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drawings/drawing5.xml" ContentType="application/vnd.openxmlformats-officedocument.drawingml.chartshapes+xml"/>
  <Override PartName="/xl/charts/chart5.xml" ContentType="application/vnd.openxmlformats-officedocument.drawingml.chart+xml"/>
  <Override PartName="/xl/drawings/drawing6.xml" ContentType="application/vnd.openxmlformats-officedocument.drawingml.chartshapes+xml"/>
  <Override PartName="/xl/charts/chart6.xml" ContentType="application/vnd.openxmlformats-officedocument.drawingml.chart+xml"/>
  <Override PartName="/xl/drawings/drawing7.xml" ContentType="application/vnd.openxmlformats-officedocument.drawingml.chartshapes+xml"/>
  <Override PartName="/xl/charts/chart7.xml" ContentType="application/vnd.openxmlformats-officedocument.drawingml.chart+xml"/>
  <Override PartName="/xl/drawings/drawing8.xml" ContentType="application/vnd.openxmlformats-officedocument.drawingml.chartshapes+xml"/>
  <Override PartName="/xl/charts/chart8.xml" ContentType="application/vnd.openxmlformats-officedocument.drawingml.chart+xml"/>
  <Override PartName="/xl/drawings/drawing9.xml" ContentType="application/vnd.openxmlformats-officedocument.drawingml.chartshapes+xml"/>
  <Override PartName="/xl/charts/chart9.xml" ContentType="application/vnd.openxmlformats-officedocument.drawingml.chart+xml"/>
  <Override PartName="/xl/drawings/drawing10.xml" ContentType="application/vnd.openxmlformats-officedocument.drawingml.chartshapes+xml"/>
  <Override PartName="/xl/charts/chart10.xml" ContentType="application/vnd.openxmlformats-officedocument.drawingml.chart+xml"/>
  <Override PartName="/xl/drawings/drawing11.xml" ContentType="application/vnd.openxmlformats-officedocument.drawingml.chartshapes+xml"/>
  <Override PartName="/xl/charts/chart11.xml" ContentType="application/vnd.openxmlformats-officedocument.drawingml.chart+xml"/>
  <Override PartName="/xl/drawings/drawing12.xml" ContentType="application/vnd.openxmlformats-officedocument.drawingml.chartshapes+xml"/>
  <Override PartName="/xl/charts/chart12.xml" ContentType="application/vnd.openxmlformats-officedocument.drawingml.chart+xml"/>
  <Override PartName="/xl/drawings/drawing13.xml" ContentType="application/vnd.openxmlformats-officedocument.drawingml.chartshapes+xml"/>
  <Override PartName="/xl/charts/chart13.xml" ContentType="application/vnd.openxmlformats-officedocument.drawingml.chart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drawings/drawing16.xml" ContentType="application/vnd.openxmlformats-officedocument.drawing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style1.xml" ContentType="application/vnd.ms-office.chartstyle+xml"/>
  <Override PartName="/xl/charts/colors1.xml" ContentType="application/vnd.ms-office.chartcolorstyle+xml"/>
  <Override PartName="/xl/charts/style2.xml" ContentType="application/vnd.ms-office.chartstyle+xml"/>
  <Override PartName="/xl/charts/colors2.xml" ContentType="application/vnd.ms-office.chartcolorstyle+xml"/>
  <Override PartName="/xl/charts/style3.xml" ContentType="application/vnd.ms-office.chartstyle+xml"/>
  <Override PartName="/xl/charts/colors3.xml" ContentType="application/vnd.ms-office.chartcolorstyle+xml"/>
  <Override PartName="/xl/charts/style4.xml" ContentType="application/vnd.ms-office.chartstyle+xml"/>
  <Override PartName="/xl/charts/colors4.xml" ContentType="application/vnd.ms-office.chartcolorstyle+xml"/>
  <Override PartName="/xl/charts/style5.xml" ContentType="application/vnd.ms-office.chartstyle+xml"/>
  <Override PartName="/xl/charts/colors5.xml" ContentType="application/vnd.ms-office.chartcolorstyle+xml"/>
  <Override PartName="/xl/charts/style6.xml" ContentType="application/vnd.ms-office.chartstyle+xml"/>
  <Override PartName="/xl/charts/colors6.xml" ContentType="application/vnd.ms-office.chartcolorstyle+xml"/>
  <Override PartName="/xl/charts/style7.xml" ContentType="application/vnd.ms-office.chartstyle+xml"/>
  <Override PartName="/xl/charts/colors7.xml" ContentType="application/vnd.ms-office.chartcolorstyle+xml"/>
  <Override PartName="/xl/charts/style8.xml" ContentType="application/vnd.ms-office.chartstyle+xml"/>
  <Override PartName="/xl/charts/colors8.xml" ContentType="application/vnd.ms-office.chartcolorstyle+xml"/>
  <Override PartName="/xl/charts/style9.xml" ContentType="application/vnd.ms-office.chartstyle+xml"/>
  <Override PartName="/xl/charts/colors9.xml" ContentType="application/vnd.ms-office.chartcolorstyle+xml"/>
  <Override PartName="/xl/charts/style10.xml" ContentType="application/vnd.ms-office.chartstyle+xml"/>
  <Override PartName="/xl/charts/colors10.xml" ContentType="application/vnd.ms-office.chartcolorstyle+xml"/>
  <Override PartName="/xl/charts/style11.xml" ContentType="application/vnd.ms-office.chartstyle+xml"/>
  <Override PartName="/xl/charts/colors11.xml" ContentType="application/vnd.ms-office.chartcolorstyle+xml"/>
  <Override PartName="/xl/charts/style12.xml" ContentType="application/vnd.ms-office.chartstyle+xml"/>
  <Override PartName="/xl/charts/colors12.xml" ContentType="application/vnd.ms-office.chartcolorstyle+xml"/>
  <Override PartName="/xl/charts/colors13.xml" ContentType="application/vnd.ms-office.chartcolorstyle+xml"/>
  <Override PartName="/xl/charts/style13.xml" ContentType="application/vnd.ms-office.chartstyle+xml"/>
  <Override PartName="/xl/charts/colors14.xml" ContentType="application/vnd.ms-office.chartcolorstyle+xml"/>
  <Override PartName="/xl/charts/style14.xml" ContentType="application/vnd.ms-office.chartstyle+xml"/>
  <Override PartName="/xl/charts/colors15.xml" ContentType="application/vnd.ms-office.chartcolorstyle+xml"/>
  <Override PartName="/xl/charts/style15.xml" ContentType="application/vnd.ms-office.chartstyle+xml"/>
  <Override PartName="/xl/charts/colors16.xml" ContentType="application/vnd.ms-office.chartcolorstyle+xml"/>
  <Override PartName="/xl/charts/style16.xml" ContentType="application/vnd.ms-office.chartstyle+xml"/>
  <Override PartName="/xl/charts/colors17.xml" ContentType="application/vnd.ms-office.chartcolorstyle+xml"/>
  <Override PartName="/xl/charts/style17.xml" ContentType="application/vnd.ms-office.chartstyle+xml"/>
  <Override PartName="/xl/charts/colors18.xml" ContentType="application/vnd.ms-office.chartcolorstyle+xml"/>
  <Override PartName="/xl/charts/style18.xml" ContentType="application/vnd.ms-office.chartstyle+xml"/>
  <Override PartName="/xl/charts/colors19.xml" ContentType="application/vnd.ms-office.chartcolorstyle+xml"/>
  <Override PartName="/xl/charts/style19.xml" ContentType="application/vnd.ms-office.chartstyle+xml"/>
  <Override PartName="/xl/charts/colors20.xml" ContentType="application/vnd.ms-office.chartcolorstyle+xml"/>
  <Override PartName="/xl/charts/style20.xml" ContentType="application/vnd.ms-office.chartstyle+xml"/>
  <Override PartName="/xl/charts/colors21.xml" ContentType="application/vnd.ms-office.chartcolorstyle+xml"/>
  <Override PartName="/xl/charts/style21.xml" ContentType="application/vnd.ms-office.chartstyle+xml"/>
  <Override PartName="/xl/charts/colors22.xml" ContentType="application/vnd.ms-office.chartcolorstyle+xml"/>
  <Override PartName="/xl/charts/style22.xml" ContentType="application/vnd.ms-office.chartstyle+xml"/>
  <Override PartName="/xl/charts/colors23.xml" ContentType="application/vnd.ms-office.chartcolorstyle+xml"/>
  <Override PartName="/xl/charts/style23.xml" ContentType="application/vnd.ms-office.chartstyle+xml"/>
  <Override PartName="/xl/charts/colors24.xml" ContentType="application/vnd.ms-office.chartcolorstyle+xml"/>
  <Override PartName="/xl/charts/style24.xml" ContentType="application/vnd.ms-office.chartstyle+xml"/>
  <Override PartName="/xl/charts/colors25.xml" ContentType="application/vnd.ms-office.chartcolorstyle+xml"/>
  <Override PartName="/xl/charts/style25.xml" ContentType="application/vnd.ms-office.chartstyle+xml"/>
  <Override PartName="/xl/charts/colors26.xml" ContentType="application/vnd.ms-office.chartcolorstyle+xml"/>
  <Override PartName="/xl/charts/style26.xml" ContentType="application/vnd.ms-office.chartstyle+xml"/>
  <Override PartName="/xl/charts/colors27.xml" ContentType="application/vnd.ms-office.chartcolorstyle+xml"/>
  <Override PartName="/xl/charts/style27.xml" ContentType="application/vnd.ms-office.chartstyle+xml"/>
  <Override PartName="/xl/charts/colors28.xml" ContentType="application/vnd.ms-office.chartcolorstyle+xml"/>
  <Override PartName="/xl/charts/style28.xml" ContentType="application/vnd.ms-office.chartstyle+xml"/>
  <Override PartName="/xl/charts/colors29.xml" ContentType="application/vnd.ms-office.chartcolorstyle+xml"/>
  <Override PartName="/xl/charts/style29.xml" ContentType="application/vnd.ms-office.chartstyle+xml"/>
  <Override PartName="/xl/charts/colors30.xml" ContentType="application/vnd.ms-office.chartcolorstyle+xml"/>
  <Override PartName="/xl/charts/style30.xml" ContentType="application/vnd.ms-office.chartstyle+xml"/>
  <Override PartName="/xl/charts/colors31.xml" ContentType="application/vnd.ms-office.chartcolorstyle+xml"/>
  <Override PartName="/xl/charts/style31.xml" ContentType="application/vnd.ms-office.chartstyle+xml"/>
  <Override PartName="/xl/charts/colors32.xml" ContentType="application/vnd.ms-office.chartcolorstyle+xml"/>
  <Override PartName="/xl/charts/style32.xml" ContentType="application/vnd.ms-office.chartstyle+xml"/>
  <Override PartName="/xl/charts/colors33.xml" ContentType="application/vnd.ms-office.chartcolorstyle+xml"/>
  <Override PartName="/xl/charts/style33.xml" ContentType="application/vnd.ms-office.chartstyle+xml"/>
  <Override PartName="/xl/charts/colors34.xml" ContentType="application/vnd.ms-office.chartcolorstyle+xml"/>
  <Override PartName="/xl/charts/style34.xml" ContentType="application/vnd.ms-office.chartstyle+xml"/>
  <Override PartName="/xl/charts/colors35.xml" ContentType="application/vnd.ms-office.chartcolorstyle+xml"/>
  <Override PartName="/xl/charts/style35.xml" ContentType="application/vnd.ms-office.chartstyle+xml"/>
  <Override PartName="/xl/charts/colors36.xml" ContentType="application/vnd.ms-office.chartcolorstyle+xml"/>
  <Override PartName="/xl/charts/style36.xml" ContentType="application/vnd.ms-office.chartstyle+xml"/>
  <Override PartName="/xl/charts/colors37.xml" ContentType="application/vnd.ms-office.chartcolorstyle+xml"/>
  <Override PartName="/xl/charts/style37.xml" ContentType="application/vnd.ms-office.chartstyle+xml"/>
  <Override PartName="/xl/charts/colors38.xml" ContentType="application/vnd.ms-office.chartcolorstyle+xml"/>
  <Override PartName="/xl/charts/style38.xml" ContentType="application/vnd.ms-office.chartstyle+xml"/>
  <Override PartName="/xl/charts/colors39.xml" ContentType="application/vnd.ms-office.chartcolorstyle+xml"/>
  <Override PartName="/xl/charts/style39.xml" ContentType="application/vnd.ms-office.chartstyle+xml"/>
  <Override PartName="/xl/charts/colors40.xml" ContentType="application/vnd.ms-office.chartcolorstyle+xml"/>
  <Override PartName="/xl/charts/style40.xml" ContentType="application/vnd.ms-office.chartstyle+xml"/>
  <Override PartName="/xl/charts/colors41.xml" ContentType="application/vnd.ms-office.chartcolorstyle+xml"/>
  <Override PartName="/xl/charts/style41.xml" ContentType="application/vnd.ms-office.chartstyle+xml"/>
  <Override PartName="/xl/charts/colors42.xml" ContentType="application/vnd.ms-office.chartcolorstyle+xml"/>
  <Override PartName="/xl/charts/style42.xml" ContentType="application/vnd.ms-office.chartstyle+xml"/>
  <Override PartName="/xl/charts/colors43.xml" ContentType="application/vnd.ms-office.chartcolorstyle+xml"/>
  <Override PartName="/xl/charts/style43.xml" ContentType="application/vnd.ms-office.chartstyle+xml"/>
  <Override PartName="/xl/charts/colors44.xml" ContentType="application/vnd.ms-office.chartcolorstyle+xml"/>
  <Override PartName="/xl/charts/style44.xml" ContentType="application/vnd.ms-office.chartstyle+xml"/>
  <Override PartName="/xl/charts/colors45.xml" ContentType="application/vnd.ms-office.chartcolorstyle+xml"/>
  <Override PartName="/xl/charts/style45.xml" ContentType="application/vnd.ms-office.chartstyle+xml"/>
  <Override PartName="/xl/charts/colors46.xml" ContentType="application/vnd.ms-office.chartcolorstyle+xml"/>
  <Override PartName="/xl/charts/style46.xml" ContentType="application/vnd.ms-office.chartstyle+xml"/>
  <Override PartName="/xl/charts/colors47.xml" ContentType="application/vnd.ms-office.chartcolorstyle+xml"/>
  <Override PartName="/xl/charts/style47.xml" ContentType="application/vnd.ms-office.chartstyle+xml"/>
  <Override PartName="/xl/charts/colors48.xml" ContentType="application/vnd.ms-office.chartcolorstyle+xml"/>
  <Override PartName="/xl/charts/style48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680" windowHeight="9600"/>
  </bookViews>
  <sheets>
    <sheet name="Verantwoording" sheetId="35" r:id="rId1"/>
    <sheet name="1 - Toetsresultaten KRW" sheetId="1" r:id="rId2"/>
    <sheet name="2 - Trends soorten" sheetId="2" r:id="rId3"/>
    <sheet name="3 - Trends groeivormen" sheetId="3" r:id="rId4"/>
    <sheet name="4 - Biezen" sheetId="38" r:id="rId5"/>
    <sheet name="5 - Nieuwe soorten en exoten" sheetId="4" r:id="rId6"/>
    <sheet name="6 - N2000 Habitattypen" sheetId="5" r:id="rId7"/>
    <sheet name="7 - Frequentie Habitattypen" sheetId="7" r:id="rId8"/>
    <sheet name="NL92_IJsselmeer" sheetId="8" r:id="rId9"/>
    <sheet name="NL92_Markermeer" sheetId="9" r:id="rId10"/>
    <sheet name="NL92_Zwarte_Meer" sheetId="10" r:id="rId11"/>
    <sheet name="NL92_Ketelmeer_Vossemeer" sheetId="11" r:id="rId12"/>
    <sheet name="NL92_Randmeren_Oost" sheetId="12" r:id="rId13"/>
    <sheet name="NL92_Randmeren_Zuid" sheetId="13" r:id="rId14"/>
    <sheet name="NL89_Volkerak" sheetId="14" r:id="rId15"/>
    <sheet name="NL89_Zoommedt" sheetId="15" r:id="rId16"/>
    <sheet name="NL93_8 (Bovenrijn, Waal)" sheetId="16" r:id="rId17"/>
    <sheet name="NL93_7 (Nederrijn, Lek)" sheetId="17" r:id="rId18"/>
    <sheet name="NL93_IJssel" sheetId="18" r:id="rId19"/>
    <sheet name="NL94_4 (Oude Maas)" sheetId="19" r:id="rId20"/>
    <sheet name="NL94_3 (Boven-, Beneden Merw.)" sheetId="20" r:id="rId21"/>
    <sheet name="NL94_2 (Dordtse Biesbosch)" sheetId="21" r:id="rId22"/>
    <sheet name="NL94_10 (Brabantse Biesbosch)" sheetId="22" r:id="rId23"/>
    <sheet name="Noordwaard" sheetId="36" r:id="rId24"/>
    <sheet name="NL94_1 (Haringvliet-Oost)" sheetId="23" r:id="rId25"/>
    <sheet name="NL94_11 (Haringvliet west)" sheetId="24" r:id="rId26"/>
    <sheet name="NL91BOM (Bovenmaas)" sheetId="25" r:id="rId27"/>
    <sheet name="NL91GM (Grensmaas)" sheetId="26" r:id="rId28"/>
    <sheet name="NL91ZM (Zandmaas)" sheetId="27" r:id="rId29"/>
    <sheet name="NL91BM (Bedijkte Maas)" sheetId="28" r:id="rId30"/>
    <sheet name="NL94-5 (Beneden-Maas)" sheetId="29" r:id="rId31"/>
    <sheet name="NL94-6 (Bergsche Maas)" sheetId="37" r:id="rId32"/>
    <sheet name="NL99_VechtZwarteWater" sheetId="30" r:id="rId33"/>
    <sheet name="NL94_7 (Hollandsche IJssel)" sheetId="31" r:id="rId34"/>
    <sheet name="NL93_Twentekanalen" sheetId="32" r:id="rId35"/>
    <sheet name="NL90_1 (Brab.kanalen)" sheetId="33" r:id="rId36"/>
  </sheets>
  <calcPr calcId="145621"/>
</workbook>
</file>

<file path=xl/calcChain.xml><?xml version="1.0" encoding="utf-8"?>
<calcChain xmlns="http://schemas.openxmlformats.org/spreadsheetml/2006/main">
  <c r="N200" i="2" l="1"/>
  <c r="M178" i="2"/>
  <c r="M179" i="2"/>
  <c r="M180" i="2"/>
  <c r="N237" i="2" l="1"/>
  <c r="M106" i="2" l="1"/>
  <c r="N64" i="2" l="1"/>
  <c r="N65" i="2"/>
  <c r="N67" i="2"/>
  <c r="N68" i="2"/>
  <c r="M87" i="2"/>
  <c r="M88" i="2"/>
  <c r="M89" i="2"/>
  <c r="C34" i="13" l="1"/>
  <c r="D34" i="13"/>
  <c r="E34" i="13"/>
  <c r="F34" i="13"/>
  <c r="G34" i="13"/>
  <c r="H34" i="13"/>
  <c r="I34" i="13"/>
  <c r="J34" i="13"/>
  <c r="M34" i="13"/>
  <c r="Q34" i="13"/>
  <c r="R34" i="13"/>
  <c r="N123" i="2"/>
  <c r="Q253" i="3" l="1"/>
  <c r="Q255" i="3"/>
  <c r="Q256" i="3"/>
  <c r="Q258" i="3"/>
  <c r="Q259" i="3"/>
  <c r="Q260" i="3"/>
  <c r="N245" i="2" l="1"/>
  <c r="N246" i="2"/>
  <c r="N247" i="2"/>
  <c r="N244" i="2"/>
  <c r="Q219" i="2"/>
  <c r="M151" i="2" l="1"/>
  <c r="M154" i="2"/>
  <c r="M155" i="2"/>
  <c r="M157" i="2"/>
  <c r="M160" i="2"/>
  <c r="M161" i="2"/>
  <c r="M162" i="2"/>
  <c r="M150" i="2"/>
  <c r="M143" i="2" l="1"/>
  <c r="N225" i="2" l="1"/>
  <c r="N227" i="2"/>
  <c r="N229" i="2"/>
  <c r="N231" i="2"/>
  <c r="N233" i="2"/>
  <c r="N234" i="2"/>
  <c r="N235" i="2"/>
  <c r="N230" i="2"/>
  <c r="M173" i="2" l="1"/>
  <c r="M175" i="2"/>
  <c r="M176" i="2"/>
  <c r="M177" i="2"/>
  <c r="N197" i="2" l="1"/>
  <c r="N120" i="2" l="1"/>
  <c r="M86" i="2" l="1"/>
  <c r="M84" i="2"/>
  <c r="M85" i="2"/>
  <c r="B152" i="7" l="1"/>
  <c r="B121" i="7"/>
  <c r="B78" i="7"/>
  <c r="B58" i="7"/>
  <c r="B32" i="7"/>
  <c r="B11" i="7"/>
  <c r="Q209" i="2"/>
  <c r="Q208" i="2"/>
  <c r="Q207" i="2"/>
  <c r="N194" i="2"/>
  <c r="N193" i="2"/>
  <c r="N192" i="2"/>
  <c r="N191" i="2"/>
  <c r="N190" i="2"/>
  <c r="M172" i="2"/>
  <c r="M140" i="2"/>
  <c r="M139" i="2"/>
  <c r="M138" i="2"/>
  <c r="M137" i="2"/>
  <c r="M136" i="2"/>
  <c r="M135" i="2"/>
  <c r="M133" i="2"/>
  <c r="M132" i="2"/>
  <c r="N117" i="2"/>
  <c r="N116" i="2"/>
  <c r="N114" i="2"/>
  <c r="M83" i="2"/>
  <c r="M82" i="2"/>
  <c r="M81" i="2"/>
  <c r="M80" i="2"/>
  <c r="M79" i="2"/>
  <c r="M77" i="2"/>
  <c r="M76" i="2"/>
  <c r="N63" i="2"/>
  <c r="N62" i="2"/>
  <c r="N61" i="2"/>
  <c r="N57" i="2"/>
  <c r="L43" i="2"/>
  <c r="L42" i="2"/>
  <c r="L39" i="2"/>
  <c r="L21" i="2"/>
  <c r="L18" i="2"/>
  <c r="L17" i="2"/>
</calcChain>
</file>

<file path=xl/sharedStrings.xml><?xml version="1.0" encoding="utf-8"?>
<sst xmlns="http://schemas.openxmlformats.org/spreadsheetml/2006/main" count="9234" uniqueCount="1544">
  <si>
    <t>waterlichaam</t>
  </si>
  <si>
    <t>jaar</t>
  </si>
  <si>
    <t>type</t>
  </si>
  <si>
    <t>Abundantie</t>
  </si>
  <si>
    <t>soorten</t>
  </si>
  <si>
    <t>fytobenthos</t>
  </si>
  <si>
    <t>totaalscore</t>
  </si>
  <si>
    <t>beoordeling</t>
  </si>
  <si>
    <t>waterplanten</t>
  </si>
  <si>
    <t>Markermeer</t>
  </si>
  <si>
    <t>Grensmaas</t>
  </si>
  <si>
    <t>Zandmaas</t>
  </si>
  <si>
    <t>Kransblad</t>
  </si>
  <si>
    <t>Sterkranswier</t>
  </si>
  <si>
    <t>Doorgroeid fonteinkruid</t>
  </si>
  <si>
    <t>Gekroesd fonteinkruid</t>
  </si>
  <si>
    <t>Schedefonteinkruid</t>
  </si>
  <si>
    <t>Tenger fonteinkruid</t>
  </si>
  <si>
    <t>Zannichellia</t>
  </si>
  <si>
    <t>Snavelruppia</t>
  </si>
  <si>
    <t>Smalle waterpest</t>
  </si>
  <si>
    <t>Watergentiaan</t>
  </si>
  <si>
    <t>Mattenbies</t>
  </si>
  <si>
    <t>Overige</t>
  </si>
  <si>
    <t>Aarvederkruid</t>
  </si>
  <si>
    <t>Kranswier</t>
  </si>
  <si>
    <t>Totale bedekking</t>
  </si>
  <si>
    <t>IJsselmeer</t>
  </si>
  <si>
    <t>Zwarte Meer</t>
  </si>
  <si>
    <t>Ketelmeer</t>
  </si>
  <si>
    <t>Randmeren Oost</t>
  </si>
  <si>
    <t>Randmeren Zuid</t>
  </si>
  <si>
    <t>Volkerakmeer</t>
  </si>
  <si>
    <t>Zannichellia spec.</t>
  </si>
  <si>
    <t>Zoommeer</t>
  </si>
  <si>
    <t>Ruppia spec.</t>
  </si>
  <si>
    <t>totaal</t>
  </si>
  <si>
    <t>IJssel</t>
  </si>
  <si>
    <t>Gele plomp</t>
  </si>
  <si>
    <t>grof hoornblad</t>
  </si>
  <si>
    <t>Kleine Egelskop</t>
  </si>
  <si>
    <t>Rivierfonteinkruid</t>
  </si>
  <si>
    <t>smalle waterpest</t>
  </si>
  <si>
    <t>Totaal waterplanten</t>
  </si>
  <si>
    <t>Zwarte water – Vecht</t>
  </si>
  <si>
    <t>Blaasjeskruid</t>
  </si>
  <si>
    <t>Pijlkruid</t>
  </si>
  <si>
    <t>Gewoon sterrenkroos</t>
  </si>
  <si>
    <t>Ondergedoken</t>
  </si>
  <si>
    <t>Drijvend</t>
  </si>
  <si>
    <t>gele plomp</t>
  </si>
  <si>
    <t>Klein kroos</t>
  </si>
  <si>
    <t>Kleine egelskop</t>
  </si>
  <si>
    <t>rivierfonteinkruid</t>
  </si>
  <si>
    <t>schedefonteinkruid</t>
  </si>
  <si>
    <t>Brabantse Biesbosch</t>
  </si>
  <si>
    <t>Grof hoornblad</t>
  </si>
  <si>
    <t>groot nimfkruid</t>
  </si>
  <si>
    <t>draadwieren</t>
  </si>
  <si>
    <t>kranswieren</t>
  </si>
  <si>
    <t>parvopotamiden</t>
  </si>
  <si>
    <t>magnopotamiden</t>
  </si>
  <si>
    <t>myriophylliden</t>
  </si>
  <si>
    <t>nymphaeiden</t>
  </si>
  <si>
    <t>helofyten</t>
  </si>
  <si>
    <t>overige groeivormen</t>
  </si>
  <si>
    <t>Volkerak</t>
  </si>
  <si>
    <t>Ijssel</t>
  </si>
  <si>
    <t>elodeiden</t>
  </si>
  <si>
    <t>vallisneriden</t>
  </si>
  <si>
    <t>Zwarte Water/Vecht</t>
  </si>
  <si>
    <t>Nieuwe soorten en exoten</t>
  </si>
  <si>
    <t>Gebogen kransblad</t>
  </si>
  <si>
    <t>Chara connivens</t>
  </si>
  <si>
    <t>--</t>
  </si>
  <si>
    <t>Fijne waterranonkel</t>
  </si>
  <si>
    <t>Waternetje</t>
  </si>
  <si>
    <t>Hydrodictyon reticulatum</t>
  </si>
  <si>
    <t>Gesnaveld boogsterrenmos</t>
  </si>
  <si>
    <t>Kribbenachterlichtmos</t>
  </si>
  <si>
    <t>Watervalmos</t>
  </si>
  <si>
    <t>Watervedermos</t>
  </si>
  <si>
    <t>Octodiceras fontanum</t>
  </si>
  <si>
    <t>Gevleugeld sterrenkroos</t>
  </si>
  <si>
    <t>Moerashyacint</t>
  </si>
  <si>
    <t>Stomphoekig sterrenkroos</t>
  </si>
  <si>
    <t>Hydrocotyle ranunculoides</t>
  </si>
  <si>
    <t>Elodea nuttallii</t>
  </si>
  <si>
    <t>Gewoon kribbenmos</t>
  </si>
  <si>
    <t>Oeverbisschopsmuts</t>
  </si>
  <si>
    <t>Oeverpluisdraadmos</t>
  </si>
  <si>
    <t>Amblystegium varium</t>
  </si>
  <si>
    <t>Rivierpluisdraadmos</t>
  </si>
  <si>
    <t>Uiterwaardmos</t>
  </si>
  <si>
    <t>Dwergkroos</t>
  </si>
  <si>
    <t>Beekmos</t>
  </si>
  <si>
    <t>Rond boogsterrenmos</t>
  </si>
  <si>
    <t>Toelichting:</t>
  </si>
  <si>
    <t>Nieuwe soorten: soorten die in de 10 voorgaande jaren niet in MWTL-meetnet of regionale kartering zijn aangetroffen</t>
  </si>
  <si>
    <t>Brede waterpest</t>
  </si>
  <si>
    <t>Elodea canadensis</t>
  </si>
  <si>
    <t>Rijstgras</t>
  </si>
  <si>
    <t>Leersia oryzoides</t>
  </si>
  <si>
    <t>Bron: Profielendocumenten 2008</t>
  </si>
  <si>
    <t>Type</t>
  </si>
  <si>
    <t>H3140</t>
  </si>
  <si>
    <t>Naam</t>
  </si>
  <si>
    <t>Kranswierwateren*</t>
  </si>
  <si>
    <t>*volledig: Kalkhoudende oligo-mesotrofe wateren met benthische Chara spp. Vegetaties</t>
  </si>
  <si>
    <t>Vegetatietypen</t>
  </si>
  <si>
    <t>Associatie van Doorschijnend glanswier</t>
  </si>
  <si>
    <t>Nitelletum translucentis</t>
  </si>
  <si>
    <t>Associatie van Sterkranswier</t>
  </si>
  <si>
    <t>Nitellopsidetum obtusae</t>
  </si>
  <si>
    <t>Associatie van Stekelharig kransblad</t>
  </si>
  <si>
    <t>Charetum hispidae</t>
  </si>
  <si>
    <t>Associatie van Ruw kransblad</t>
  </si>
  <si>
    <t>Charetum asperae</t>
  </si>
  <si>
    <t>Associatie van Brakwaterkransblad</t>
  </si>
  <si>
    <t>Charetum canscentis</t>
  </si>
  <si>
    <t>Typische soorten</t>
  </si>
  <si>
    <t>Brakwaterkransblad</t>
  </si>
  <si>
    <t>Chara canescens</t>
  </si>
  <si>
    <t>Breekbaar kransblad</t>
  </si>
  <si>
    <t>Chara globularis</t>
  </si>
  <si>
    <t>Brokkelig kransblad</t>
  </si>
  <si>
    <t>Chara contraria</t>
  </si>
  <si>
    <t>Buigzaam glanswier</t>
  </si>
  <si>
    <t>Nitella flexilis</t>
  </si>
  <si>
    <t>Doorschijnend glanswier</t>
  </si>
  <si>
    <t>Nitella translucens</t>
  </si>
  <si>
    <t>Fijnstekelig kransblad</t>
  </si>
  <si>
    <t>Chara aculeolata</t>
  </si>
  <si>
    <t>Klein boomglanswier</t>
  </si>
  <si>
    <t>Tolypella glomerata</t>
  </si>
  <si>
    <t>Klein glanswier</t>
  </si>
  <si>
    <t>Nitella hyalina</t>
  </si>
  <si>
    <t>Kust-kransblad</t>
  </si>
  <si>
    <t>Chara baltica</t>
  </si>
  <si>
    <t>Ruw kransblad</t>
  </si>
  <si>
    <t>Chara aspera</t>
  </si>
  <si>
    <t>Stekelharig kransblad</t>
  </si>
  <si>
    <t>Chara major</t>
  </si>
  <si>
    <t>Nitellopsis obtusa</t>
  </si>
  <si>
    <t>Aangewezen gebieden</t>
  </si>
  <si>
    <t>Veluwerandmeren</t>
  </si>
  <si>
    <t>H3150</t>
  </si>
  <si>
    <t>Meren met krabbescheer en fonteinkruiden</t>
  </si>
  <si>
    <t>*volledig: Van nature eutrofe meren met vegetatie van het type Magnopotamion of Hydrochariton</t>
  </si>
  <si>
    <t>Associatie van Doorgroeid fonteinkruid</t>
  </si>
  <si>
    <t>Ranunculo fluitantis-Potametum perfoliati</t>
  </si>
  <si>
    <t>Associatie van Glanzig fonteinkruid</t>
  </si>
  <si>
    <t>Potametum lucentis</t>
  </si>
  <si>
    <t>Associatie van Witte waterlelie en Gele plomp</t>
  </si>
  <si>
    <t>Myriophyllo-Nupharetum</t>
  </si>
  <si>
    <t>Watergentiaan-associatie</t>
  </si>
  <si>
    <t>Potameto-Nymphoidetum</t>
  </si>
  <si>
    <t>Krabbescheer-associatie</t>
  </si>
  <si>
    <t>Stratiotetum</t>
  </si>
  <si>
    <t>Associatie van Groot blaasjeskruid</t>
  </si>
  <si>
    <t>Utricularietum vulgaris</t>
  </si>
  <si>
    <t>Potamogeton perfoliatus</t>
  </si>
  <si>
    <t>Glanzig fonteinkruid</t>
  </si>
  <si>
    <t>Potamogeton lucens</t>
  </si>
  <si>
    <t>Groot blaasjeskruid</t>
  </si>
  <si>
    <t>Utricularia vulgaris</t>
  </si>
  <si>
    <t>Stratiotes aloides</t>
  </si>
  <si>
    <t>Langstengelig fonteinkruid</t>
  </si>
  <si>
    <t>Potamogeton praelongus</t>
  </si>
  <si>
    <t>H3260B</t>
  </si>
  <si>
    <t>Beken en rivieren met waterplanten</t>
  </si>
  <si>
    <t>*volledig: Submontane en laagland rivieren met vegetaties behorend tot het Ranunculion fluitantis en het Callitricho-Batrachion</t>
  </si>
  <si>
    <t>Associatie van Vlottende waterranonkel</t>
  </si>
  <si>
    <t>Callitricho hamulatae-Ranunculetum fluitantis</t>
  </si>
  <si>
    <t>overige waterplantengemeenschappen (mozaiek)</t>
  </si>
  <si>
    <t>Potamogeton nodosus</t>
  </si>
  <si>
    <t>Biesbosch</t>
  </si>
  <si>
    <t>aantal opnamen</t>
  </si>
  <si>
    <t>Ranunculo fluitantis-Potametum perfoliati*</t>
  </si>
  <si>
    <t>Myriophyllo-Nupharetum*</t>
  </si>
  <si>
    <t>Potameto-Nymphoidetum*</t>
  </si>
  <si>
    <t>Charetum asperae (evt. Charetum canescentis)</t>
  </si>
  <si>
    <t>overige vegetaties/vegetatieloos</t>
  </si>
  <si>
    <t>IJsselmeer is habitatgebied type H3150 (Meren met krabbescheer en fonteinkruiden)</t>
  </si>
  <si>
    <t>Krabbescheer</t>
  </si>
  <si>
    <t>Charetum asperae (evt. Charetum canescentis)*</t>
  </si>
  <si>
    <t>Nitellopsidetum obtusae*</t>
  </si>
  <si>
    <t>Chara virgata</t>
  </si>
  <si>
    <t>Zwarte Meer is habitatgebied type H3150 (Meren met krabbescheer en fonteinkruiden)</t>
  </si>
  <si>
    <t>Veluwerandmeren is habitatgebied type H3140 (Kranswierwateren)</t>
  </si>
  <si>
    <t>Potameton lucentis</t>
  </si>
  <si>
    <t>Biesbosch is habitatgebied type H3260B (Beken en rivieren met waterplanten (Grote fonteinkruiden))</t>
  </si>
  <si>
    <t>Calitricho hamulatae-Ranuncululo fluitanti</t>
  </si>
  <si>
    <t>Grensmaas is habitatgebied type H3260B (Beken en rivieren met waterplanten (Grote fonteinkruiden))</t>
  </si>
  <si>
    <t>TOTALE BEDEKKINGEN (%)</t>
  </si>
  <si>
    <t>Begroeibaar areaal (0-3 m)</t>
  </si>
  <si>
    <t>Emers</t>
  </si>
  <si>
    <t>Totaal draadwier</t>
  </si>
  <si>
    <t>Ondiep (0-1,5 m)</t>
  </si>
  <si>
    <t>Diep (1,5-3 m)</t>
  </si>
  <si>
    <t>PRESENTIE SOORTEN (IN PQ'S)</t>
  </si>
  <si>
    <t>Draadwier</t>
  </si>
  <si>
    <t>Darmwier</t>
  </si>
  <si>
    <t>Bronmos</t>
  </si>
  <si>
    <t>Kleine lisdodde</t>
  </si>
  <si>
    <t>Riet</t>
  </si>
  <si>
    <t>BEDEKKINGEN SOORTEN (%)</t>
  </si>
  <si>
    <t>Totaal draadwieren</t>
  </si>
  <si>
    <t>Totaal drijvend</t>
  </si>
  <si>
    <t>Totaal emerse</t>
  </si>
  <si>
    <t>Totaal flab</t>
  </si>
  <si>
    <t>Totaal kroos</t>
  </si>
  <si>
    <t>Totaal ondergedoken</t>
  </si>
  <si>
    <t>N2000</t>
  </si>
  <si>
    <t>Ranunculo fluitantis-Potamogeto perfoliati</t>
  </si>
  <si>
    <t>Chara vulgaris var. longibracteata</t>
  </si>
  <si>
    <t>Chara vulgaris var. vulgaris</t>
  </si>
  <si>
    <t>Doorschijnend sterrenkroos</t>
  </si>
  <si>
    <t>Groot nimfkruid</t>
  </si>
  <si>
    <t>Grote lisdodde</t>
  </si>
  <si>
    <t>Puntig fonteinkruid</t>
  </si>
  <si>
    <t>- Chara contraria</t>
  </si>
  <si>
    <t>- Chara vulgaris</t>
  </si>
  <si>
    <t>- Chara vulgaris var. longibracteata</t>
  </si>
  <si>
    <t>Witte waterlelie</t>
  </si>
  <si>
    <t>Heen</t>
  </si>
  <si>
    <t>Grote egelskop</t>
  </si>
  <si>
    <t>Zwanebloem</t>
  </si>
  <si>
    <t>Haarfonteinkruid</t>
  </si>
  <si>
    <t>Mos</t>
  </si>
  <si>
    <t>Puntkroos</t>
  </si>
  <si>
    <t>Smalle waterweegbree</t>
  </si>
  <si>
    <t>Stijve waterranonkel</t>
  </si>
  <si>
    <t>- Chara vulgaris var. vulgaris</t>
  </si>
  <si>
    <t>Veelwortelig kroos</t>
  </si>
  <si>
    <t>draadwier</t>
  </si>
  <si>
    <t>darmwier</t>
  </si>
  <si>
    <t>Extra diep (3-6 m)</t>
  </si>
  <si>
    <t>gekroesd fonteinkruid</t>
  </si>
  <si>
    <t>tenger fonteinkruid</t>
  </si>
  <si>
    <t>totale bedekking</t>
  </si>
  <si>
    <t>totaal submers</t>
  </si>
  <si>
    <t>totaal drijvend</t>
  </si>
  <si>
    <t>totaal emers</t>
  </si>
  <si>
    <t>totaal flab</t>
  </si>
  <si>
    <t>totaal kroos</t>
  </si>
  <si>
    <t>totaal oever</t>
  </si>
  <si>
    <t>Gewoon bronmos</t>
  </si>
  <si>
    <t>waternetje</t>
  </si>
  <si>
    <t>Boven-Rijn en Waal</t>
  </si>
  <si>
    <t>Hoofdgeul</t>
  </si>
  <si>
    <t>Nevengeul</t>
  </si>
  <si>
    <t>veenwortel</t>
  </si>
  <si>
    <t>Akkerkers</t>
  </si>
  <si>
    <t>Greppelrus</t>
  </si>
  <si>
    <t>Krulzuring</t>
  </si>
  <si>
    <t>Moeraskers</t>
  </si>
  <si>
    <t>Moeraskruiskruid</t>
  </si>
  <si>
    <t>Moerasvergeet-mij-nietje</t>
  </si>
  <si>
    <t>Oeverzegge</t>
  </si>
  <si>
    <t>rietgras</t>
  </si>
  <si>
    <t>Rietzwengras</t>
  </si>
  <si>
    <t>Rode waterereprijs</t>
  </si>
  <si>
    <t>slijkgroen</t>
  </si>
  <si>
    <t>Vijfvingerkruid</t>
  </si>
  <si>
    <t>Watermunt</t>
  </si>
  <si>
    <t>waterpeper</t>
  </si>
  <si>
    <t>Wolfspoot</t>
  </si>
  <si>
    <t>Zilverschoon</t>
  </si>
  <si>
    <t>Pluisdraadmos</t>
  </si>
  <si>
    <t>Waterpluisdraadmos</t>
  </si>
  <si>
    <t>Bitterzoet</t>
  </si>
  <si>
    <t>Blauw glidkruid</t>
  </si>
  <si>
    <t>Gele Lis</t>
  </si>
  <si>
    <t>Gele waterkers</t>
  </si>
  <si>
    <t>Gewone waterbies</t>
  </si>
  <si>
    <t>Grote egelskop s.l.</t>
  </si>
  <si>
    <t>Grote engelwortel</t>
  </si>
  <si>
    <t>Grote Kattenstaart</t>
  </si>
  <si>
    <t>grote waterweegbree</t>
  </si>
  <si>
    <t>Grote wederik</t>
  </si>
  <si>
    <t>Harig Wilgeroosje</t>
  </si>
  <si>
    <t>Ijle zegge</t>
  </si>
  <si>
    <t>Kalmoes</t>
  </si>
  <si>
    <t>Kluwenzuring</t>
  </si>
  <si>
    <t>Koninginnekruid</t>
  </si>
  <si>
    <t>Lidrus</t>
  </si>
  <si>
    <t>Liesgras</t>
  </si>
  <si>
    <t>Moerasandoorn</t>
  </si>
  <si>
    <t>Moerasbasterdwederik</t>
  </si>
  <si>
    <t>Moeraswalstro</t>
  </si>
  <si>
    <t>Pitrus</t>
  </si>
  <si>
    <t>Platte rus</t>
  </si>
  <si>
    <t>Rietgras</t>
  </si>
  <si>
    <t>Rietzwenkgras</t>
  </si>
  <si>
    <t>Riviertandzaad</t>
  </si>
  <si>
    <t>Ruige zegge</t>
  </si>
  <si>
    <t>Scherpe zegge</t>
  </si>
  <si>
    <t>Valse voszegge</t>
  </si>
  <si>
    <t>Veenwortel</t>
  </si>
  <si>
    <t>Waterpeper</t>
  </si>
  <si>
    <t>Waterzuring</t>
  </si>
  <si>
    <t>Witte Waterkers</t>
  </si>
  <si>
    <t>Wollige munt</t>
  </si>
  <si>
    <t>Zeegroene rus</t>
  </si>
  <si>
    <t>Zwart Tandzaad</t>
  </si>
  <si>
    <t>Boomsnavelmos</t>
  </si>
  <si>
    <t>Gewoon Bronmos</t>
  </si>
  <si>
    <t>Gewoon knopmos</t>
  </si>
  <si>
    <t>Gewoon Kribbenmos</t>
  </si>
  <si>
    <t>Gewoon riviervedermos</t>
  </si>
  <si>
    <t>Klei-snavelmos</t>
  </si>
  <si>
    <t>Nopjeswier</t>
  </si>
  <si>
    <t>Zwanenbloem</t>
  </si>
  <si>
    <t>Gewone smeerwortel</t>
  </si>
  <si>
    <t>Kleine Lisdodde</t>
  </si>
  <si>
    <t>Late guldenroede</t>
  </si>
  <si>
    <t>Moeraszegge</t>
  </si>
  <si>
    <t>Ruw beemdgras</t>
  </si>
  <si>
    <t>Zilte rus</t>
  </si>
  <si>
    <t>Dikkopmos</t>
  </si>
  <si>
    <t>Gewoon puntmos</t>
  </si>
  <si>
    <t>Haarmuts</t>
  </si>
  <si>
    <t>Bastaardbies</t>
  </si>
  <si>
    <t>Sterrenkroos</t>
  </si>
  <si>
    <t>Rivierkruiskruid</t>
  </si>
  <si>
    <t>Watertorkruid</t>
  </si>
  <si>
    <t>Knikmos sp.</t>
  </si>
  <si>
    <t>Langsteel-kribbenmos</t>
  </si>
  <si>
    <t>Sterrekroos</t>
  </si>
  <si>
    <t>Fijn hoornblad</t>
  </si>
  <si>
    <t>Dordtse Biesbosch is habitatgebied type H3260B (Beken en rivieren met waterplanten (Grote fonteinkruiden))</t>
  </si>
  <si>
    <t>Kikkerbeet</t>
  </si>
  <si>
    <t>Grote kattenstaart</t>
  </si>
  <si>
    <t>witte waterkers</t>
  </si>
  <si>
    <t>gewone waterbies</t>
  </si>
  <si>
    <t>dotterbloem</t>
  </si>
  <si>
    <t>gevleugeld sterrenkroos</t>
  </si>
  <si>
    <t>ruwe bies</t>
  </si>
  <si>
    <t>moerasvergeetmijnietje</t>
  </si>
  <si>
    <t>Haringvliet-West</t>
  </si>
  <si>
    <t>waterzuring</t>
  </si>
  <si>
    <t>zeegroene rus</t>
  </si>
  <si>
    <t>Gele lis</t>
  </si>
  <si>
    <t>Grof Hoornblad</t>
  </si>
  <si>
    <t>kleine egelskop</t>
  </si>
  <si>
    <t>Akkermunt</t>
  </si>
  <si>
    <t>Beklierde basterdwederik</t>
  </si>
  <si>
    <t>Beklierde duizendknoop</t>
  </si>
  <si>
    <t>Elzenzegge</t>
  </si>
  <si>
    <t>Gewoon barbarakruid</t>
  </si>
  <si>
    <t>Heelblaadjes</t>
  </si>
  <si>
    <t>Kleine watereppe</t>
  </si>
  <si>
    <t>Kransmunt</t>
  </si>
  <si>
    <t>Moerasbeemdgras</t>
  </si>
  <si>
    <t>Moerasspirea</t>
  </si>
  <si>
    <t>Perzikkruid</t>
  </si>
  <si>
    <t>Poelruit</t>
  </si>
  <si>
    <t>Schijnraket</t>
  </si>
  <si>
    <t>Smalle aster</t>
  </si>
  <si>
    <t>Viltige basterdwederik</t>
  </si>
  <si>
    <t>Zwart tandzaad</t>
  </si>
  <si>
    <t>Parapluutjesmos</t>
  </si>
  <si>
    <t>Blaartrekkende boterbloem</t>
  </si>
  <si>
    <t>Begroeibaar areaal hoofdgeul (0-3 m)</t>
  </si>
  <si>
    <t>nopjeswier</t>
  </si>
  <si>
    <t>Penseelbladige waterranonkel</t>
  </si>
  <si>
    <t>Vlottende waterranonkel</t>
  </si>
  <si>
    <t>Blauwe waterereprijs</t>
  </si>
  <si>
    <t>Fioringras</t>
  </si>
  <si>
    <t>Maasraket</t>
  </si>
  <si>
    <t>Slanke waterkers</t>
  </si>
  <si>
    <t>Slanke waterweegbree</t>
  </si>
  <si>
    <t>Waterscheerling</t>
  </si>
  <si>
    <t>Zomprus</t>
  </si>
  <si>
    <t>Gewoon Dikkopmos</t>
  </si>
  <si>
    <t>Diknerfkribbenmos</t>
  </si>
  <si>
    <t>Bultkroos</t>
  </si>
  <si>
    <t>Hoornblad</t>
  </si>
  <si>
    <t>mattenbies</t>
  </si>
  <si>
    <t>Ongelijkbladig vederkruid</t>
  </si>
  <si>
    <t>Klein vlooienkruid</t>
  </si>
  <si>
    <t>Moerasmelkdistel</t>
  </si>
  <si>
    <t>Gewoon spatwatermos</t>
  </si>
  <si>
    <t>Rondbladig boogsterremos</t>
  </si>
  <si>
    <t>Fonteinkruid hybride</t>
  </si>
  <si>
    <t>Bermzuring</t>
  </si>
  <si>
    <t>Dotterbloem</t>
  </si>
  <si>
    <t>Gevleugeld/geoord helmkruid</t>
  </si>
  <si>
    <t>IJzerhard</t>
  </si>
  <si>
    <t>Kruipende boterbloem</t>
  </si>
  <si>
    <t>Beekpunge</t>
  </si>
  <si>
    <t>Echte valeriaan</t>
  </si>
  <si>
    <t>Gevleugeld helmkruid</t>
  </si>
  <si>
    <t>Gewone engelwortel</t>
  </si>
  <si>
    <t>Haagwinde</t>
  </si>
  <si>
    <t>Knikkend tandzaad</t>
  </si>
  <si>
    <t>Moeraszuring</t>
  </si>
  <si>
    <t>Ridderzuring</t>
  </si>
  <si>
    <t>Wilde bertram</t>
  </si>
  <si>
    <t>Driekantige bies</t>
  </si>
  <si>
    <t>Geknikte vossestaart</t>
  </si>
  <si>
    <t>Grote waterweegbree</t>
  </si>
  <si>
    <t>Harig wilgenroosje</t>
  </si>
  <si>
    <t>Moerasrolklaver</t>
  </si>
  <si>
    <t>Penningkruid</t>
  </si>
  <si>
    <t>Pluimzegge</t>
  </si>
  <si>
    <t>Veerdelig tandzaad</t>
  </si>
  <si>
    <t>Watermuur</t>
  </si>
  <si>
    <t>Rondbladig boogsterrenmos</t>
  </si>
  <si>
    <t>Harig Wilgenroosje</t>
  </si>
  <si>
    <t>Waterkruiskruid</t>
  </si>
  <si>
    <t>Snavelmos</t>
  </si>
  <si>
    <t>2005-2012</t>
  </si>
  <si>
    <t>2005-2013</t>
  </si>
  <si>
    <t>2005-2014</t>
  </si>
  <si>
    <t>water</t>
  </si>
  <si>
    <t>Goudzuring</t>
  </si>
  <si>
    <t>Grote watereppe</t>
  </si>
  <si>
    <t>Ketelmeer-Vossemeer</t>
  </si>
  <si>
    <t>Callitriche truncata</t>
  </si>
  <si>
    <t>Alisma gramineum</t>
  </si>
  <si>
    <t>Nuphar lutea</t>
  </si>
  <si>
    <t>Sagittaria sagittifolia</t>
  </si>
  <si>
    <t>Butomus umbellatus</t>
  </si>
  <si>
    <t>Kroos</t>
  </si>
  <si>
    <t>Flab</t>
  </si>
  <si>
    <t>WATER</t>
  </si>
  <si>
    <t>OEVER</t>
  </si>
  <si>
    <t>Chara sp.</t>
  </si>
  <si>
    <t>Ceratophyllum demersum</t>
  </si>
  <si>
    <t>Nymphaea alba</t>
  </si>
  <si>
    <t>Riccia fluitans</t>
  </si>
  <si>
    <t>Potamogeton trichoides</t>
  </si>
  <si>
    <t>Hydrocharis morsus-ranae</t>
  </si>
  <si>
    <t>Lemna minor</t>
  </si>
  <si>
    <t>Sparganium emersum</t>
  </si>
  <si>
    <t>Lemna trisulca</t>
  </si>
  <si>
    <t>Potamogeton pectinatus</t>
  </si>
  <si>
    <t>Potamogeton pusillus</t>
  </si>
  <si>
    <t>Callitriche sp.</t>
  </si>
  <si>
    <t>Callitriche obtusangula</t>
  </si>
  <si>
    <t>Spirodela polyrhiza</t>
  </si>
  <si>
    <t>Caltha palustris</t>
  </si>
  <si>
    <t>Scutellaria galericulata</t>
  </si>
  <si>
    <t>Veronica beccabunga</t>
  </si>
  <si>
    <t>Solanum dulcamara</t>
  </si>
  <si>
    <t>Bolboschoenus maritimus</t>
  </si>
  <si>
    <t>Epilobium hirsutum</t>
  </si>
  <si>
    <t>Convolvulus sepia</t>
  </si>
  <si>
    <t>Typha latifolia</t>
  </si>
  <si>
    <t>Lythrumsalicaria</t>
  </si>
  <si>
    <t>Angelica archangelica</t>
  </si>
  <si>
    <t>Sparganium erectum</t>
  </si>
  <si>
    <t>Barbarea vulgaris</t>
  </si>
  <si>
    <t>Symphytum officinale</t>
  </si>
  <si>
    <t>Angelica sylvestris</t>
  </si>
  <si>
    <t>Scrophulatia umbrosa</t>
  </si>
  <si>
    <t>Rorippa amphibia</t>
  </si>
  <si>
    <t>Iris pseudacorus</t>
  </si>
  <si>
    <t>Agrostis stolonifera</t>
  </si>
  <si>
    <t>Valeriana officinalis</t>
  </si>
  <si>
    <t>Catabrosa aquatica</t>
  </si>
  <si>
    <t>Persicaria amphibia</t>
  </si>
  <si>
    <t>Carex acuta</t>
  </si>
  <si>
    <t>Festuca arundinacea</t>
  </si>
  <si>
    <t>Phalaris arundinacea</t>
  </si>
  <si>
    <t>Phragmites australis</t>
  </si>
  <si>
    <t>Carex paniculata</t>
  </si>
  <si>
    <t>Juncus effusus</t>
  </si>
  <si>
    <t>Carex riparia</t>
  </si>
  <si>
    <t>Galium palustre</t>
  </si>
  <si>
    <t>Myosotis scorpioides</t>
  </si>
  <si>
    <t>Filipendula ulmaria</t>
  </si>
  <si>
    <t>Sonchus palustris</t>
  </si>
  <si>
    <t>Rorippa palustris</t>
  </si>
  <si>
    <t>Stachys palustris</t>
  </si>
  <si>
    <t>Schoenoplectus lacustris</t>
  </si>
  <si>
    <t>Glyceria maxima</t>
  </si>
  <si>
    <t>Equisetum palustre</t>
  </si>
  <si>
    <t>Eupatorium cannabinum</t>
  </si>
  <si>
    <t>Rumex conglomeratus</t>
  </si>
  <si>
    <t>Berula erecta</t>
  </si>
  <si>
    <t>Calamagrostis canescens</t>
  </si>
  <si>
    <t>Carex pseudocyperus</t>
  </si>
  <si>
    <t>Acorus calamus</t>
  </si>
  <si>
    <t>Typha angustifolia</t>
  </si>
  <si>
    <t>Rhynchostegium sp.</t>
  </si>
  <si>
    <t>Amblystegium fluviatile</t>
  </si>
  <si>
    <t>Amblystegium sp.</t>
  </si>
  <si>
    <t>Amblystegium tenax</t>
  </si>
  <si>
    <t>Fontinalis antipyretica</t>
  </si>
  <si>
    <t>Cinclidotus fontinaloides</t>
  </si>
  <si>
    <t>Leptodictyum riparium</t>
  </si>
  <si>
    <t>Bidens frondosa</t>
  </si>
  <si>
    <t>Lycopus europaeus</t>
  </si>
  <si>
    <t>Rumex hydrolapathum</t>
  </si>
  <si>
    <t>Persicaria hydropiper</t>
  </si>
  <si>
    <t>Mentha aquatica</t>
  </si>
  <si>
    <t>Jacobaea aquatica</t>
  </si>
  <si>
    <t>Watergras</t>
  </si>
  <si>
    <t>Moerasvergeetmijnietje</t>
  </si>
  <si>
    <t>Hoge cyperzegge</t>
  </si>
  <si>
    <t>Hennegras</t>
  </si>
  <si>
    <t>Grote waternavel</t>
  </si>
  <si>
    <t>Gewoon watervorkje</t>
  </si>
  <si>
    <t>Gewoon blaasjeskruid</t>
  </si>
  <si>
    <t>Oever</t>
  </si>
  <si>
    <t>Bosbies</t>
  </si>
  <si>
    <t>Bossig spitsmos</t>
  </si>
  <si>
    <t>Fluitekruid</t>
  </si>
  <si>
    <t>Geoord helmkruid</t>
  </si>
  <si>
    <t>Gewone berenklauw</t>
  </si>
  <si>
    <t>Grote weegbree</t>
  </si>
  <si>
    <t>Hondsdraf</t>
  </si>
  <si>
    <t>Kraakwilg</t>
  </si>
  <si>
    <t>Schietwilg</t>
  </si>
  <si>
    <t>Tengere rus</t>
  </si>
  <si>
    <t>Witte klaver</t>
  </si>
  <si>
    <t>Zwarte els</t>
  </si>
  <si>
    <t>Scirpus sylvaticus</t>
  </si>
  <si>
    <t>Cirriphyllum crassinervum</t>
  </si>
  <si>
    <t>Anthriscus sylvestris</t>
  </si>
  <si>
    <t>Scrophularia auriculata</t>
  </si>
  <si>
    <t>Heracleum sphondylium</t>
  </si>
  <si>
    <t>Juncus bufonius</t>
  </si>
  <si>
    <t>Alisma plantago-aquatica</t>
  </si>
  <si>
    <t>Plantago major</t>
  </si>
  <si>
    <t>Glechoma hederacea</t>
  </si>
  <si>
    <t>Carex remota</t>
  </si>
  <si>
    <t>Salix fragilis</t>
  </si>
  <si>
    <t>Ranunculus repens</t>
  </si>
  <si>
    <t>Carex acutiformis</t>
  </si>
  <si>
    <t>Senecio sarracenius</t>
  </si>
  <si>
    <t>Poa trivialis</t>
  </si>
  <si>
    <t>Salix alba</t>
  </si>
  <si>
    <t>Juncus tenageia</t>
  </si>
  <si>
    <t>Tweerijige zegge</t>
  </si>
  <si>
    <t>Carex disticha</t>
  </si>
  <si>
    <t>Potentilla reptans</t>
  </si>
  <si>
    <t>Trifolium repens</t>
  </si>
  <si>
    <t>Potentilla anserina</t>
  </si>
  <si>
    <t>Juncus articulatus</t>
  </si>
  <si>
    <t>Alnus glutinosa</t>
  </si>
  <si>
    <t>Enteromorpha sp.</t>
  </si>
  <si>
    <t>Sterrenkroos sp.</t>
  </si>
  <si>
    <t>Myriophyllum spicatum</t>
  </si>
  <si>
    <t>Potamogeton crispus</t>
  </si>
  <si>
    <t>Zannichellia palustris</t>
  </si>
  <si>
    <t>Ceratophyllum submersum</t>
  </si>
  <si>
    <t>Rorippa sylvestris</t>
  </si>
  <si>
    <t>Solidago gigantea</t>
  </si>
  <si>
    <t>Pulicaria vulgaris</t>
  </si>
  <si>
    <t>Elymus caninus</t>
  </si>
  <si>
    <t>Alisma plantago aquatica</t>
  </si>
  <si>
    <t>Lythrum salicaria</t>
  </si>
  <si>
    <t>Apium nodiflorum</t>
  </si>
  <si>
    <t>Scrophularia umbrosa</t>
  </si>
  <si>
    <t>Schoenoplectus triqueter</t>
  </si>
  <si>
    <t>Veronica anagallis-aquatica</t>
  </si>
  <si>
    <t>Rumex x pratensis</t>
  </si>
  <si>
    <t>Nasturtium officinale</t>
  </si>
  <si>
    <t>Alisma lanceolatum</t>
  </si>
  <si>
    <t>Schoenoplectus tabernaemontanus</t>
  </si>
  <si>
    <t>Veronica catenata</t>
  </si>
  <si>
    <t>Senecio sarracenicus</t>
  </si>
  <si>
    <t>Rumex obtusifolius</t>
  </si>
  <si>
    <t>Festuca gigantea</t>
  </si>
  <si>
    <t>Thalictrum flavum</t>
  </si>
  <si>
    <t>Jacobaea palustris</t>
  </si>
  <si>
    <t>Stachys arvensis</t>
  </si>
  <si>
    <t>Leskea polycarpa</t>
  </si>
  <si>
    <t>Reuzenzwenkgras</t>
  </si>
  <si>
    <t>Ruwe bies</t>
  </si>
  <si>
    <t>Witte waterkers</t>
  </si>
  <si>
    <t>Groot moerasscherm</t>
  </si>
  <si>
    <t>Hondstarwegras</t>
  </si>
  <si>
    <t>Ranunculus fluitans</t>
  </si>
  <si>
    <t>Vallisneria</t>
  </si>
  <si>
    <t>Vallisneria spiralis</t>
  </si>
  <si>
    <t>Schoenoplectus x carinatus</t>
  </si>
  <si>
    <t>Reuzenbalsemien</t>
  </si>
  <si>
    <t>Achterlichtmos</t>
  </si>
  <si>
    <t>Schistidium sp.</t>
  </si>
  <si>
    <t>Akkerdistel</t>
  </si>
  <si>
    <t>Epilobium ciliatum</t>
  </si>
  <si>
    <t>Bijvoet</t>
  </si>
  <si>
    <t>Artemisia vulgaris</t>
  </si>
  <si>
    <t>Bittere veldkers</t>
  </si>
  <si>
    <t>Brede wespenorchis</t>
  </si>
  <si>
    <t>Gewone braam</t>
  </si>
  <si>
    <t>Gewoon pluisdraadmos</t>
  </si>
  <si>
    <t>Goudgele honingklaver</t>
  </si>
  <si>
    <t>Grote brandnetel</t>
  </si>
  <si>
    <t>Heermoes</t>
  </si>
  <si>
    <t>Hertsmunt</t>
  </si>
  <si>
    <t>Klein hoefblad</t>
  </si>
  <si>
    <t>Klein springzaad</t>
  </si>
  <si>
    <t>Korreltjespeermos</t>
  </si>
  <si>
    <t>Pohlia camptotracheia</t>
  </si>
  <si>
    <t>Langsteelkribbenmos</t>
  </si>
  <si>
    <t>Moerassnavelmos</t>
  </si>
  <si>
    <t>Vaucheria compacta</t>
  </si>
  <si>
    <t>Marchantia polymorpha</t>
  </si>
  <si>
    <t>Reuzenberenklauw</t>
  </si>
  <si>
    <t>Rode ganzenvoet</t>
  </si>
  <si>
    <t>Rood zwenkgras</t>
  </si>
  <si>
    <t>Vogelwikke</t>
  </si>
  <si>
    <t>Vossenstaartmos</t>
  </si>
  <si>
    <t>Juncus inflexus</t>
  </si>
  <si>
    <t>Achillea ptarmica</t>
  </si>
  <si>
    <t>Myosoton aquaticum</t>
  </si>
  <si>
    <t>Vicia cracca</t>
  </si>
  <si>
    <t>Bidens tripartita</t>
  </si>
  <si>
    <t>Aster lanceolatum</t>
  </si>
  <si>
    <t>Carex hirta</t>
  </si>
  <si>
    <t>Festuca rubra</t>
  </si>
  <si>
    <t>Chenopodium rubrum</t>
  </si>
  <si>
    <t>Scleropodium cespitans</t>
  </si>
  <si>
    <t>Lysimachia nummularia</t>
  </si>
  <si>
    <t>Heracleum mantegazzianum</t>
  </si>
  <si>
    <t>Mannagras</t>
  </si>
  <si>
    <t>Glyceria fluitans</t>
  </si>
  <si>
    <t>Oxyrrhynchium speciosum</t>
  </si>
  <si>
    <t>Cinclidotus riparius</t>
  </si>
  <si>
    <t>Rumex crispus</t>
  </si>
  <si>
    <t>Bidens cernua</t>
  </si>
  <si>
    <t>Callitriche stagnalis</t>
  </si>
  <si>
    <t>Rubus fruticosus</t>
  </si>
  <si>
    <t>Eleocharis palustris</t>
  </si>
  <si>
    <t>Amblystegium serpens</t>
  </si>
  <si>
    <t>Melilotus altissimus</t>
  </si>
  <si>
    <t>Urtica dioica</t>
  </si>
  <si>
    <t>Lysimachia vulgaris</t>
  </si>
  <si>
    <t>Echinochloa crus-galli</t>
  </si>
  <si>
    <t>Pulicaria dysenterica</t>
  </si>
  <si>
    <t>Equisetum arvense</t>
  </si>
  <si>
    <t>Mentha longifolia</t>
  </si>
  <si>
    <t>Tussilago farfara</t>
  </si>
  <si>
    <t>Impatiens parviflora</t>
  </si>
  <si>
    <t>Cirsium arvense</t>
  </si>
  <si>
    <t>Mentha arvensis</t>
  </si>
  <si>
    <t>Cardamine amara</t>
  </si>
  <si>
    <t>Epipactis helleborine</t>
  </si>
  <si>
    <t>Impatiens glandulifera</t>
  </si>
  <si>
    <t>Klein glaskroos</t>
  </si>
  <si>
    <t>Boerenwormkruid</t>
  </si>
  <si>
    <t>Grote x kleine lisdodde</t>
  </si>
  <si>
    <t>Oostenrijkse kers</t>
  </si>
  <si>
    <t>Bryum sp.</t>
  </si>
  <si>
    <t>Grimmia pulvinata</t>
  </si>
  <si>
    <t>Plagiomnium affine</t>
  </si>
  <si>
    <t>Elatine hexandra</t>
  </si>
  <si>
    <t>Juncus compactus</t>
  </si>
  <si>
    <t>Rorippa austriaca</t>
  </si>
  <si>
    <t>Convolvulus sepium</t>
  </si>
  <si>
    <t>Typha x glauca</t>
  </si>
  <si>
    <t>Sium latifolium</t>
  </si>
  <si>
    <t>Tanacetum vulgare</t>
  </si>
  <si>
    <t>Akkerwinde</t>
  </si>
  <si>
    <t>Bezemkruiskruid</t>
  </si>
  <si>
    <t>Canadese fijnstraal</t>
  </si>
  <si>
    <t>Echte kamille</t>
  </si>
  <si>
    <t>Engels raaigras</t>
  </si>
  <si>
    <t>Gekroesde melkdistel</t>
  </si>
  <si>
    <t>Gerimpeld boogsterrenmos</t>
  </si>
  <si>
    <t>Gesnaveld klauwtjesmos</t>
  </si>
  <si>
    <t>Gewone bermzegge</t>
  </si>
  <si>
    <t>Gewone brunel</t>
  </si>
  <si>
    <t>Gewone haarmuts</t>
  </si>
  <si>
    <t>Gewoon diknerfmos</t>
  </si>
  <si>
    <t>Gewoon krulmos</t>
  </si>
  <si>
    <t>Gewoon muisjesmos</t>
  </si>
  <si>
    <t>Gewoon varkensgras</t>
  </si>
  <si>
    <t>Grijze haarmuts</t>
  </si>
  <si>
    <t>Groene amarant</t>
  </si>
  <si>
    <t>Grote klit</t>
  </si>
  <si>
    <t>Jacobskruiskruid</t>
  </si>
  <si>
    <t>Klein kruiskruid</t>
  </si>
  <si>
    <t>Kleine majer</t>
  </si>
  <si>
    <t>Korrelganzenvoet</t>
  </si>
  <si>
    <t>Kweek</t>
  </si>
  <si>
    <t>Liggende ganzerik</t>
  </si>
  <si>
    <t>Loogkruid</t>
  </si>
  <si>
    <t>Melganzenvoet</t>
  </si>
  <si>
    <t>Middelste teunisbloem</t>
  </si>
  <si>
    <t>Moerasdroogbloem</t>
  </si>
  <si>
    <t>Nerfamarant</t>
  </si>
  <si>
    <t>Paardenbloem</t>
  </si>
  <si>
    <t>Penseeldikkopmos</t>
  </si>
  <si>
    <t>Reukeloze kamille</t>
  </si>
  <si>
    <t>Riviersterretje</t>
  </si>
  <si>
    <t>Robertskruid</t>
  </si>
  <si>
    <t>Rode kornoelje</t>
  </si>
  <si>
    <t>Scherpe boterbloem</t>
  </si>
  <si>
    <t>Slijkgroen</t>
  </si>
  <si>
    <t>Smal tandzaad</t>
  </si>
  <si>
    <t>Smalle weegbree</t>
  </si>
  <si>
    <t>Smaltandmos</t>
  </si>
  <si>
    <t>Spiesmelde</t>
  </si>
  <si>
    <t>Straatgras</t>
  </si>
  <si>
    <t>Strandmelde</t>
  </si>
  <si>
    <t>Vertakte leeuwentand</t>
  </si>
  <si>
    <t>Welriekende ganzenvoet</t>
  </si>
  <si>
    <t>Zacht vetkruid</t>
  </si>
  <si>
    <t>Zachte ooievaarsbek</t>
  </si>
  <si>
    <t>Zeegroene ganzenvoet</t>
  </si>
  <si>
    <t>Zeeraket</t>
  </si>
  <si>
    <t>Zwarte bes</t>
  </si>
  <si>
    <t>Zwarte mosterd</t>
  </si>
  <si>
    <t>Zwarte nachtschade</t>
  </si>
  <si>
    <t>Solanum nigrum</t>
  </si>
  <si>
    <t>Brassica nigra</t>
  </si>
  <si>
    <t>Ribes nigrum</t>
  </si>
  <si>
    <t>Cakile maritima</t>
  </si>
  <si>
    <t>Chenopodium glaucum</t>
  </si>
  <si>
    <t>Geranium molle</t>
  </si>
  <si>
    <t>Sedum sexangulare</t>
  </si>
  <si>
    <t>Chenopodium ambrosioides</t>
  </si>
  <si>
    <t>Oenanthe aquatica</t>
  </si>
  <si>
    <t>Poa annua</t>
  </si>
  <si>
    <t>Atriplex littoralis</t>
  </si>
  <si>
    <t>Leontodon autumnalis</t>
  </si>
  <si>
    <t xml:space="preserve">Plantago lanceolata </t>
  </si>
  <si>
    <t>Atriplex prostrata</t>
  </si>
  <si>
    <t>Geranium robertianum</t>
  </si>
  <si>
    <t>Cornus sanguinea</t>
  </si>
  <si>
    <t>Ranunculus acris</t>
  </si>
  <si>
    <t>Limosella aquatica</t>
  </si>
  <si>
    <t>Taraxacum officinalis</t>
  </si>
  <si>
    <t>Elytrigia repens</t>
  </si>
  <si>
    <t>Salsola kali</t>
  </si>
  <si>
    <t>Chelopodium album</t>
  </si>
  <si>
    <t>Gnaphalium uiginosum</t>
  </si>
  <si>
    <t>Arctium lappa</t>
  </si>
  <si>
    <t>Chenopodium polyspermum</t>
  </si>
  <si>
    <t>Polygonum aviculare</t>
  </si>
  <si>
    <t>Rumex maritimus</t>
  </si>
  <si>
    <t>Sonchus asper</t>
  </si>
  <si>
    <t>Prunella vulgaris</t>
  </si>
  <si>
    <t>Erigeron canadensis</t>
  </si>
  <si>
    <t>Lolium perenne</t>
  </si>
  <si>
    <t>Persicaria lapathifolia</t>
  </si>
  <si>
    <t>Ranunculus sceleratus</t>
  </si>
  <si>
    <t>Senecio inaequidens</t>
  </si>
  <si>
    <t>Senecio vulgaris</t>
  </si>
  <si>
    <t>Jacobaea vulgaris</t>
  </si>
  <si>
    <t>Amaranthus blitum</t>
  </si>
  <si>
    <t>Amaranthus blitoides</t>
  </si>
  <si>
    <t>Potentilla supina</t>
  </si>
  <si>
    <t>Oenothera biennis</t>
  </si>
  <si>
    <t>Tripleurospermum maritimum</t>
  </si>
  <si>
    <t>Erucastrum gallicum</t>
  </si>
  <si>
    <t>Bidens connata</t>
  </si>
  <si>
    <t>Ditrichum  sp.</t>
  </si>
  <si>
    <t>Syntrichia latifolia</t>
  </si>
  <si>
    <t>Brachythecium populeum</t>
  </si>
  <si>
    <t>Orthotrichum diaphanum</t>
  </si>
  <si>
    <t>Calliergonella cuspidata</t>
  </si>
  <si>
    <t>Funaria hygrometrica</t>
  </si>
  <si>
    <t>Cratoneuron filicinum</t>
  </si>
  <si>
    <t>Orthotrichum affine</t>
  </si>
  <si>
    <t>Carex spicata</t>
  </si>
  <si>
    <t>Hypnum cupressiforme</t>
  </si>
  <si>
    <t>Plagiomnium undulatum</t>
  </si>
  <si>
    <t>Plagiomnium rostratum</t>
  </si>
  <si>
    <t>Matricaria recutita</t>
  </si>
  <si>
    <t>Cinclidotus danubicus</t>
  </si>
  <si>
    <t>Cirriphyllum crassinervium</t>
  </si>
  <si>
    <t>Convolvulus arvensis</t>
  </si>
  <si>
    <t>Lunularia cruciata</t>
  </si>
  <si>
    <t>Hottonia palustris</t>
  </si>
  <si>
    <t>Senecio aquatica</t>
  </si>
  <si>
    <t>Epilobium parviflorum</t>
  </si>
  <si>
    <t>Persicaria maculosa</t>
  </si>
  <si>
    <t>Poa palustris</t>
  </si>
  <si>
    <t>Bidens cernuus</t>
  </si>
  <si>
    <t>Mimulus guttatus</t>
  </si>
  <si>
    <t>Gele maskerbloem</t>
  </si>
  <si>
    <t>Waterviolier</t>
  </si>
  <si>
    <t>Fijn laddermos</t>
  </si>
  <si>
    <t>Harig knopkruid</t>
  </si>
  <si>
    <t>Late stekelnoot</t>
  </si>
  <si>
    <t>Middelste waterkers</t>
  </si>
  <si>
    <t>Oranje springzaad</t>
  </si>
  <si>
    <t>Uitstaande melde</t>
  </si>
  <si>
    <t>Brachythecium sp.</t>
  </si>
  <si>
    <t>Kindbergia praelonga</t>
  </si>
  <si>
    <t>Taraxacum officinale</t>
  </si>
  <si>
    <t>Impatiens capensis</t>
  </si>
  <si>
    <t>Galium palustris</t>
  </si>
  <si>
    <t>Galinsoga ciliata</t>
  </si>
  <si>
    <t>Atriplex patula</t>
  </si>
  <si>
    <t>Plantago lanceolata</t>
  </si>
  <si>
    <t>Xanthium strumarium</t>
  </si>
  <si>
    <t>Rorippa x anceps</t>
  </si>
  <si>
    <t>Amaranthus hybridus</t>
  </si>
  <si>
    <t>Halvemaantjesmos</t>
  </si>
  <si>
    <t>Pijkruid</t>
  </si>
  <si>
    <t>Bruin cypergras</t>
  </si>
  <si>
    <t>Engelse alant</t>
  </si>
  <si>
    <t>Knopig helmkruid</t>
  </si>
  <si>
    <t>Naaldwaterbies</t>
  </si>
  <si>
    <t>Zeegroene ganzevoet</t>
  </si>
  <si>
    <t>Gewoon vedermos</t>
  </si>
  <si>
    <t>Landvorkje sp.</t>
  </si>
  <si>
    <t>Riccia sp.</t>
  </si>
  <si>
    <t>Juncus gerardii</t>
  </si>
  <si>
    <t>Fissidens crassipes</t>
  </si>
  <si>
    <t>Fissidens sp.</t>
  </si>
  <si>
    <t>Orthotrichum sp.</t>
  </si>
  <si>
    <t>Bidens radiata</t>
  </si>
  <si>
    <t>carex acuta</t>
  </si>
  <si>
    <t>Alisma lanceolata</t>
  </si>
  <si>
    <t>Rumex palustris</t>
  </si>
  <si>
    <t>Eleocharis acicularis</t>
  </si>
  <si>
    <t>Juncus compressus</t>
  </si>
  <si>
    <t>Scrophularia nodosa</t>
  </si>
  <si>
    <t>Inula brittannica</t>
  </si>
  <si>
    <t>Harig wilgeroosje</t>
  </si>
  <si>
    <t>Beemdlangbloem</t>
  </si>
  <si>
    <t>Duitse dot</t>
  </si>
  <si>
    <t>Echt bitterkruid</t>
  </si>
  <si>
    <t>Echte koekoeksbloem</t>
  </si>
  <si>
    <t>Geknikte vossenstaart</t>
  </si>
  <si>
    <t>Gewone steenraket</t>
  </si>
  <si>
    <t>Grauwe wilg</t>
  </si>
  <si>
    <t>Katwilg</t>
  </si>
  <si>
    <t>Pinksterbloem</t>
  </si>
  <si>
    <t>Zwarte zegge</t>
  </si>
  <si>
    <t>Carex nigra</t>
  </si>
  <si>
    <t>Nymphoides peltata</t>
  </si>
  <si>
    <t>Cardamine pratensis</t>
  </si>
  <si>
    <t>Gnaphalium uliginosum</t>
  </si>
  <si>
    <t>Salix viminalis</t>
  </si>
  <si>
    <t>Salix cinerea</t>
  </si>
  <si>
    <t>Alopecurus geniculatus</t>
  </si>
  <si>
    <t>Lychnis flos-cuculi</t>
  </si>
  <si>
    <t>Picris hieracioides</t>
  </si>
  <si>
    <t>Salix dasyclados</t>
  </si>
  <si>
    <t>Festuca pratensis</t>
  </si>
  <si>
    <t>Erysimum cheiranthoides</t>
  </si>
  <si>
    <t>Hygrohypnum luridum</t>
  </si>
  <si>
    <t>Cynodon dactylon</t>
  </si>
  <si>
    <t>Handjesgras</t>
  </si>
  <si>
    <t>Xanthiun strumarium</t>
  </si>
  <si>
    <t>Epilobium palustre</t>
  </si>
  <si>
    <t>Ruwe smele</t>
  </si>
  <si>
    <t>Carex otrubae</t>
  </si>
  <si>
    <t>Deschampsia caespitosa</t>
  </si>
  <si>
    <t>Mentha x niliaca</t>
  </si>
  <si>
    <t>Nasturtium officinalis</t>
  </si>
  <si>
    <t>Bieslook</t>
  </si>
  <si>
    <t>Doornappel</t>
  </si>
  <si>
    <t>Fraai duizendguldenkruid</t>
  </si>
  <si>
    <t>Heksenmelk</t>
  </si>
  <si>
    <t>Herik</t>
  </si>
  <si>
    <t>Hopklaver</t>
  </si>
  <si>
    <t>Ijzerhard</t>
  </si>
  <si>
    <t>Japanse duizendknoop</t>
  </si>
  <si>
    <t>Kaal breukkruid</t>
  </si>
  <si>
    <t>Kleine leeuwenbek</t>
  </si>
  <si>
    <t>Muurdubbeltandmos</t>
  </si>
  <si>
    <t>Postelein</t>
  </si>
  <si>
    <t>Schijfkamille</t>
  </si>
  <si>
    <t>Stippelganzevoet</t>
  </si>
  <si>
    <t>Zeepkruid</t>
  </si>
  <si>
    <t>Zonnebloem</t>
  </si>
  <si>
    <t>Zwarte populier</t>
  </si>
  <si>
    <t>Helianthus annuus</t>
  </si>
  <si>
    <t>Populus nigra</t>
  </si>
  <si>
    <t>Saponaria officinalis</t>
  </si>
  <si>
    <t>Chenopodium album</t>
  </si>
  <si>
    <t>Erucastrumgallicum</t>
  </si>
  <si>
    <t>Aster lanceolata</t>
  </si>
  <si>
    <t>Elymus repens</t>
  </si>
  <si>
    <t>Sinapis arvensis</t>
  </si>
  <si>
    <t>Verbena officinalis</t>
  </si>
  <si>
    <t>Herniaria glabra</t>
  </si>
  <si>
    <t>Wilde kruisdistel</t>
  </si>
  <si>
    <t>Mentha arvense</t>
  </si>
  <si>
    <t>Lotus pedunculatus</t>
  </si>
  <si>
    <t>Matricaria discoidea</t>
  </si>
  <si>
    <t>Chenopodium ficifolium</t>
  </si>
  <si>
    <t>Artemisia biennis</t>
  </si>
  <si>
    <t>Portulaca oleracea</t>
  </si>
  <si>
    <t>Eryngium campestre</t>
  </si>
  <si>
    <t>Chaenorrhinum minor</t>
  </si>
  <si>
    <t>Datura stramonium</t>
  </si>
  <si>
    <t>Didymodon vinealis</t>
  </si>
  <si>
    <t>Oxyrrhinchium speciosum</t>
  </si>
  <si>
    <t>Fallopia japonica</t>
  </si>
  <si>
    <t>Medicago lupulina</t>
  </si>
  <si>
    <t>Euphorbia esula</t>
  </si>
  <si>
    <t>Centaurium pulchellum</t>
  </si>
  <si>
    <t>Phascum cuspidatum</t>
  </si>
  <si>
    <t>Rhynchostegium confertum</t>
  </si>
  <si>
    <t>Snavelmos sp.</t>
  </si>
  <si>
    <t>Dikkopmos sp.</t>
  </si>
  <si>
    <t>Dwergsnavelmos</t>
  </si>
  <si>
    <t>Aster lanceolatus</t>
  </si>
  <si>
    <t>Rhynchostegiella curviseta</t>
  </si>
  <si>
    <t>Oever- en landplanten</t>
  </si>
  <si>
    <t>Water-en moerasplanten</t>
  </si>
  <si>
    <t>Carex muricata</t>
  </si>
  <si>
    <t>Gewone hoornbloem</t>
  </si>
  <si>
    <t>Glad walstro</t>
  </si>
  <si>
    <t>Grote kaardenbol</t>
  </si>
  <si>
    <t>Heggenwikke</t>
  </si>
  <si>
    <t>Kribbenmos sp.</t>
  </si>
  <si>
    <t>Kropaar</t>
  </si>
  <si>
    <t>Pastinaak</t>
  </si>
  <si>
    <t>Peen</t>
  </si>
  <si>
    <t>Ringelwikke</t>
  </si>
  <si>
    <t>Cinclidotus sp.</t>
  </si>
  <si>
    <t>Dactylis glomerata</t>
  </si>
  <si>
    <t>Vicia sepium</t>
  </si>
  <si>
    <t>Dipsacus fullonum</t>
  </si>
  <si>
    <t>Galium mollugo</t>
  </si>
  <si>
    <t>Ceratium fontanum</t>
  </si>
  <si>
    <t>Chara vulgaris</t>
  </si>
  <si>
    <t>Pastinaca sativa</t>
  </si>
  <si>
    <t>Daucus carota</t>
  </si>
  <si>
    <t>Vicia hirsuta</t>
  </si>
  <si>
    <t>Matig</t>
  </si>
  <si>
    <t>Ontoereikend</t>
  </si>
  <si>
    <t>Bij de nieuwe soorten zijn niet de oeverplanten vermeld</t>
  </si>
  <si>
    <t>Markermeer – IJmeer</t>
  </si>
  <si>
    <t>Ketelmeer-Vossemeer is habitatgebied type H3160B (Kranswierwateren)</t>
  </si>
  <si>
    <t>Allium schoenoprasum</t>
  </si>
  <si>
    <t>*ook H3150</t>
  </si>
  <si>
    <t>*ook H3140</t>
  </si>
  <si>
    <t>Zeesla</t>
  </si>
  <si>
    <t>Ranunculo fluitantis-Potametum perfoliati perfoliati</t>
  </si>
  <si>
    <t>Potametum perfoliati lucentis</t>
  </si>
  <si>
    <t>code meetobject</t>
  </si>
  <si>
    <t>Totaal oeverplanten</t>
  </si>
  <si>
    <t>oever</t>
  </si>
  <si>
    <t>Puntdragend glanswier</t>
  </si>
  <si>
    <t>Akkermelkdistel</t>
  </si>
  <si>
    <t>Gewone Braam</t>
  </si>
  <si>
    <t>Goudknopje</t>
  </si>
  <si>
    <t>Heemst</t>
  </si>
  <si>
    <t>Liggende vetmuur</t>
  </si>
  <si>
    <t>Madeliefje</t>
  </si>
  <si>
    <t>Watercrassula</t>
  </si>
  <si>
    <t>Zompvergeetmijnietje</t>
  </si>
  <si>
    <t>Amandelwilg</t>
  </si>
  <si>
    <t>Dauwbraam</t>
  </si>
  <si>
    <t>Duinriet</t>
  </si>
  <si>
    <t>Gewone es</t>
  </si>
  <si>
    <t>Gewone hennepnetel</t>
  </si>
  <si>
    <t>Gewone melkdistel</t>
  </si>
  <si>
    <t>Gewone raket</t>
  </si>
  <si>
    <t>Gewoon knikkertjesmos</t>
  </si>
  <si>
    <t>Groot warkruid</t>
  </si>
  <si>
    <t>Grote vossenstaart</t>
  </si>
  <si>
    <t>Kantige basterdwederik</t>
  </si>
  <si>
    <t>Maïs</t>
  </si>
  <si>
    <t>Timoteegras</t>
  </si>
  <si>
    <t>Vogelmuur</t>
  </si>
  <si>
    <t>Wilde cichorei</t>
  </si>
  <si>
    <t>Zachte duizendknoop</t>
  </si>
  <si>
    <t>Zegge</t>
  </si>
  <si>
    <t>Veenknikmos</t>
  </si>
  <si>
    <t>Kleisnavelmos</t>
  </si>
  <si>
    <t>Kribbenmos</t>
  </si>
  <si>
    <t>Vedermos</t>
  </si>
  <si>
    <t>Gewoon kransblad</t>
  </si>
  <si>
    <t>Cotula coronopifolia</t>
  </si>
  <si>
    <t>Zea mays</t>
  </si>
  <si>
    <t>Crassula helmsii</t>
  </si>
  <si>
    <t>KRW</t>
  </si>
  <si>
    <t>Stomp fonteinkruid</t>
  </si>
  <si>
    <t>Potamogeton obtusifolius</t>
  </si>
  <si>
    <t>Sterrekroos sp.</t>
  </si>
  <si>
    <t>Spiraalruppia</t>
  </si>
  <si>
    <t>Doorschijnend sterrekroos</t>
  </si>
  <si>
    <t>Wortelloos kroos</t>
  </si>
  <si>
    <t>NL94_7</t>
  </si>
  <si>
    <t>NL99_VECHTZWARTEWATER</t>
  </si>
  <si>
    <t>Grote waterranonkel</t>
  </si>
  <si>
    <t>Knopige duizendknoop</t>
  </si>
  <si>
    <t>Moeraswederik</t>
  </si>
  <si>
    <t>NL94_11</t>
  </si>
  <si>
    <t>NL94_1</t>
  </si>
  <si>
    <t>NL94_10</t>
  </si>
  <si>
    <t>Watervorkje</t>
  </si>
  <si>
    <t>Basterdklaver</t>
  </si>
  <si>
    <t>Biezeknoppen</t>
  </si>
  <si>
    <t>Voszegge</t>
  </si>
  <si>
    <t>Egelboterbloem</t>
  </si>
  <si>
    <t>Gewone wederik</t>
  </si>
  <si>
    <t>Speerdistel</t>
  </si>
  <si>
    <t>Lemna minuta</t>
  </si>
  <si>
    <t>Myriophyllum heterophyllum</t>
  </si>
  <si>
    <t>Ranunculus circinatus</t>
  </si>
  <si>
    <t>Potamogeton mucronatus</t>
  </si>
  <si>
    <t>Callitriche platycarpa</t>
  </si>
  <si>
    <t>NL94_3</t>
  </si>
  <si>
    <t>NL94_4</t>
  </si>
  <si>
    <t>NL93_7</t>
  </si>
  <si>
    <t>NL93_8</t>
  </si>
  <si>
    <t>NL92_IJSSELMEER</t>
  </si>
  <si>
    <t>code meetpunt</t>
  </si>
  <si>
    <t>Submers</t>
  </si>
  <si>
    <t>GEP</t>
  </si>
  <si>
    <t>Slecht</t>
  </si>
  <si>
    <t>* 2016 incl. Noordwaard</t>
  </si>
  <si>
    <t>Boomglanswier</t>
  </si>
  <si>
    <t>Chara vulgaris var longibracteata</t>
  </si>
  <si>
    <t>Teer kransblad</t>
  </si>
  <si>
    <t>Ruppia maritima</t>
  </si>
  <si>
    <t>Zannichellia palustris palustris</t>
  </si>
  <si>
    <t>Zannichellia palustris pedicellata</t>
  </si>
  <si>
    <t>Associatie van Waterlelie en Gele plomp</t>
  </si>
  <si>
    <t>Tolypella sp.</t>
  </si>
  <si>
    <t>Najas marina</t>
  </si>
  <si>
    <t>Nitella mucronata</t>
  </si>
  <si>
    <t>Chara spp.</t>
  </si>
  <si>
    <t>Ranunculus aquatilis</t>
  </si>
  <si>
    <t>Ulva lactuca</t>
  </si>
  <si>
    <t>Ruppia cirrhosa</t>
  </si>
  <si>
    <t>Ruppia sp.</t>
  </si>
  <si>
    <t xml:space="preserve">aantal opnamen </t>
  </si>
  <si>
    <t>Rorippa arvensis</t>
  </si>
  <si>
    <t>Sonchus arvensis</t>
  </si>
  <si>
    <t>Convulvulus arvensis</t>
  </si>
  <si>
    <t>Salix triandra</t>
  </si>
  <si>
    <t>Carex sp.</t>
  </si>
  <si>
    <t>Persicaria mitis</t>
  </si>
  <si>
    <t>Cichorium intybus</t>
  </si>
  <si>
    <t>Stellaria media</t>
  </si>
  <si>
    <t>Dactylis glomarata</t>
  </si>
  <si>
    <t>Silidago gigantea</t>
  </si>
  <si>
    <t>Parsicaria maculosa</t>
  </si>
  <si>
    <t>Cuscuta europaea</t>
  </si>
  <si>
    <t>Alopecurus pratensis</t>
  </si>
  <si>
    <t>Fraxinus excelsior</t>
  </si>
  <si>
    <t>Galeopsis tetrahit</t>
  </si>
  <si>
    <t>Rubus caesius</t>
  </si>
  <si>
    <t>Calamagrostis epigejos</t>
  </si>
  <si>
    <t>Rorippa nasturtium-aquaticum</t>
  </si>
  <si>
    <t>Phleum pratense</t>
  </si>
  <si>
    <t>Deschampsia cespitosa</t>
  </si>
  <si>
    <t>Sagina procumbens</t>
  </si>
  <si>
    <t>Jacobaea paludosa</t>
  </si>
  <si>
    <t>Epilobium tetragonum</t>
  </si>
  <si>
    <t>Sisymbrium officinalis</t>
  </si>
  <si>
    <t>Sonchus oleraceus</t>
  </si>
  <si>
    <t>Cerastium fontanum</t>
  </si>
  <si>
    <t>Matricaria chamomilla</t>
  </si>
  <si>
    <t>Physcomitrium pyriforme</t>
  </si>
  <si>
    <t>Bryum pseudotriquetrum</t>
  </si>
  <si>
    <t>Oxyrrhynchium hians</t>
  </si>
  <si>
    <t>Myosotis laxa</t>
  </si>
  <si>
    <t>Schoenoplectus tabernaemontani</t>
  </si>
  <si>
    <t>Mentha x verticillata</t>
  </si>
  <si>
    <t>Bellis perennis</t>
  </si>
  <si>
    <t>Althaea officinalis</t>
  </si>
  <si>
    <t>Carex vulpina</t>
  </si>
  <si>
    <t>Cirsium vulgare</t>
  </si>
  <si>
    <t>Lysimachis thyrsiflora</t>
  </si>
  <si>
    <t>Ranunculus flammula</t>
  </si>
  <si>
    <t>Juncus conglomeratus</t>
  </si>
  <si>
    <t>Trifolium hybridum</t>
  </si>
  <si>
    <t>Wolffia sp.</t>
  </si>
  <si>
    <t>Cicuta virosa</t>
  </si>
  <si>
    <t>Ranunculus peltatus heterophyllus</t>
  </si>
  <si>
    <t>Potamogeton nododsus</t>
  </si>
  <si>
    <t>Potamogeton x nitens</t>
  </si>
  <si>
    <t>Schistidium platyphyllum</t>
  </si>
  <si>
    <t>Rhynchostegium riparoides</t>
  </si>
  <si>
    <t>Epilobium parviflora</t>
  </si>
  <si>
    <t>Scrophularia sp.</t>
  </si>
  <si>
    <t>Knikmos spec.</t>
  </si>
  <si>
    <t>Brachythecium rutabulum</t>
  </si>
  <si>
    <t>Mentha x rotundifolia</t>
  </si>
  <si>
    <t>Sisymbrium austriacum</t>
  </si>
  <si>
    <t>Haaksterrenkroos</t>
  </si>
  <si>
    <t>Spits fonteinkruid</t>
  </si>
  <si>
    <t>Potamogeton acutifolius</t>
  </si>
  <si>
    <t>Callitriche brutia</t>
  </si>
  <si>
    <t>Lemna gibba</t>
  </si>
  <si>
    <t>Pontederia cordata</t>
  </si>
  <si>
    <t>Ceratophyllum sp.</t>
  </si>
  <si>
    <t>Lysimachia thyrsiflora</t>
  </si>
  <si>
    <t>Lotus uliginosus</t>
  </si>
  <si>
    <t>Carex elongata</t>
  </si>
  <si>
    <t>NL92_MARKERMEER</t>
  </si>
  <si>
    <t>NL92_RANDMEREN_OOST</t>
  </si>
  <si>
    <t>NL92_RANDMEREN_ZUID</t>
  </si>
  <si>
    <t>NL92_ZWARTE_MEER</t>
  </si>
  <si>
    <t>NL92_KETELMEER_VOSSEMEER</t>
  </si>
  <si>
    <t>NL89_VOLKERAK</t>
  </si>
  <si>
    <t>NL89_ZOOMMEDT</t>
  </si>
  <si>
    <t>NL93_8 (Bovenrijn, Waal)</t>
  </si>
  <si>
    <t>NL93_7 (Nederrijn, Lek)</t>
  </si>
  <si>
    <t>NL93_IJSSEL</t>
  </si>
  <si>
    <t>NL94_4 (Oude Maas)</t>
  </si>
  <si>
    <t>NL94_3 (Boven- en Beneden-Merwede)</t>
  </si>
  <si>
    <t>NL90_1 (Midden-Limburgse en Brabantse Kanalen)</t>
  </si>
  <si>
    <t>NL93_TWENTEKANALEN</t>
  </si>
  <si>
    <t>NL94_7 (Hollandsche Ijssel)</t>
  </si>
  <si>
    <t>NL94_5 (Beneden-Maas)</t>
  </si>
  <si>
    <t>NL91BM (Bedijkte Maas)</t>
  </si>
  <si>
    <t>NL91ZM (Zandmaas)</t>
  </si>
  <si>
    <t>NL91GM (Grensmaas)</t>
  </si>
  <si>
    <t>NL91BOM (Boven-Maas)</t>
  </si>
  <si>
    <t>NL94_11 (Haringvliet-west)</t>
  </si>
  <si>
    <t>NL94_1 (Hollandsch Diep, Haringvliet-oost)</t>
  </si>
  <si>
    <t>NL94_10 (Brabantse Biesbosch)</t>
  </si>
  <si>
    <t>NL94_2 (Dordtse Biesbosch)</t>
  </si>
  <si>
    <t>Rijntakken</t>
  </si>
  <si>
    <r>
      <t>(</t>
    </r>
    <r>
      <rPr>
        <b/>
        <sz val="11"/>
        <color theme="1"/>
        <rFont val="Arial"/>
        <family val="2"/>
      </rPr>
      <t>vet</t>
    </r>
    <r>
      <rPr>
        <sz val="11"/>
        <color theme="1"/>
        <rFont val="Arial"/>
        <family val="2"/>
      </rPr>
      <t xml:space="preserve"> aangegeven zijn plantengemeenschappen behorend bij habitattypen waarvoor het gebied is aangewezen)</t>
    </r>
  </si>
  <si>
    <t>IJsselmeer (H3150)</t>
  </si>
  <si>
    <t>Markermeer (H3140)</t>
  </si>
  <si>
    <t>Zwarte Meer (H3150)</t>
  </si>
  <si>
    <t>Veluwerandmeren (H3140 en H3150)</t>
  </si>
  <si>
    <t>Biesbosch (H3260B)</t>
  </si>
  <si>
    <t>Grensmaas (H3260B)</t>
  </si>
  <si>
    <t>2 - Trends van soorten per waterlichaam</t>
  </si>
  <si>
    <t>3 - Trends van groeivormen per waterlichaam</t>
  </si>
  <si>
    <t>7 - N2000 Habitattypen: aandeel van plantengemeenschappen per waterlichaam</t>
  </si>
  <si>
    <t>in opdracht van: Rijkswaterstaat CIV</t>
  </si>
  <si>
    <t>Nulpar lutea</t>
  </si>
  <si>
    <t>Soncus palustris</t>
  </si>
  <si>
    <t>Rorippa microphylla</t>
  </si>
  <si>
    <t>Racomitrium aciculare</t>
  </si>
  <si>
    <t>Angelica syvestris</t>
  </si>
  <si>
    <t>aantal opnames</t>
  </si>
  <si>
    <t>KRW*</t>
  </si>
  <si>
    <t>N2000 Habitattypen</t>
  </si>
  <si>
    <t>NB 2016 = 2016+2017</t>
  </si>
  <si>
    <t>Rus sp.</t>
  </si>
  <si>
    <t>Gewoon dikkopmos</t>
  </si>
  <si>
    <t>Gewoon muursterretje</t>
  </si>
  <si>
    <t>Gewoon plakkaatmos</t>
  </si>
  <si>
    <t>Kleidubbeltandmos</t>
  </si>
  <si>
    <t>Moerasdikkopmos</t>
  </si>
  <si>
    <t>Muurachterlichtmos</t>
  </si>
  <si>
    <t>Zodeknikmos</t>
  </si>
  <si>
    <t>Bryum caespiticium</t>
  </si>
  <si>
    <t>Schistidium crassipilum</t>
  </si>
  <si>
    <t>Brachythecium mildeanum</t>
  </si>
  <si>
    <t>Didymodon fallax</t>
  </si>
  <si>
    <t>Pellia epiphylla</t>
  </si>
  <si>
    <t>Tortula muralis</t>
  </si>
  <si>
    <t>Juncus sp.</t>
  </si>
  <si>
    <t>BEDEKKINGEN WATERPLANTEN (%)</t>
  </si>
  <si>
    <t>Kroos sp.</t>
  </si>
  <si>
    <t>Basterdamarant</t>
  </si>
  <si>
    <t>Rechte alsem</t>
  </si>
  <si>
    <t>Tomaat</t>
  </si>
  <si>
    <t>Violetknolknikmos</t>
  </si>
  <si>
    <t>Scharlakenknolknikmos</t>
  </si>
  <si>
    <t>Riviermos</t>
  </si>
  <si>
    <t>Gewoon viltsterrenmos</t>
  </si>
  <si>
    <t>Kleipeermos</t>
  </si>
  <si>
    <t>Lemna sp.</t>
  </si>
  <si>
    <t>Bryum violaceum</t>
  </si>
  <si>
    <t>Bryum klinggraeffii</t>
  </si>
  <si>
    <t>Dialytrichia mucronata</t>
  </si>
  <si>
    <t>Pohlia melanodon</t>
  </si>
  <si>
    <t>Rhizomnium punctatum</t>
  </si>
  <si>
    <t>Solanum lycopersicum</t>
  </si>
  <si>
    <t>Europese hanenpoot</t>
  </si>
  <si>
    <t>Cyperus fuscus</t>
  </si>
  <si>
    <t>Egeria</t>
  </si>
  <si>
    <t>Rood guichelheil</t>
  </si>
  <si>
    <t>Bros dubbeltandmos</t>
  </si>
  <si>
    <t>Gedraaid knikmos</t>
  </si>
  <si>
    <t>Geelkorrelknikmos</t>
  </si>
  <si>
    <t>Gezoomd vedermos</t>
  </si>
  <si>
    <t>Grofkorrelknikmos</t>
  </si>
  <si>
    <t>Kleigreppelmos</t>
  </si>
  <si>
    <t>Kleismaragdsteeltje</t>
  </si>
  <si>
    <t>Knikmos</t>
  </si>
  <si>
    <t>Slankmos</t>
  </si>
  <si>
    <t>Zilvermos</t>
  </si>
  <si>
    <t>Egeria densa</t>
  </si>
  <si>
    <t>Anagallis arvensis</t>
  </si>
  <si>
    <t>Nasturtium microphyllum</t>
  </si>
  <si>
    <t>Bryum argenteum</t>
  </si>
  <si>
    <t>aantal locaties</t>
  </si>
  <si>
    <t>deel</t>
  </si>
  <si>
    <t>Draadwieren</t>
  </si>
  <si>
    <t>Duizendblad</t>
  </si>
  <si>
    <t>Fluitenkruid</t>
  </si>
  <si>
    <t>Gestreepte witbol</t>
  </si>
  <si>
    <t>Geone smeerwortel</t>
  </si>
  <si>
    <t>Glanshaver</t>
  </si>
  <si>
    <t>Grote klis</t>
  </si>
  <si>
    <t>Honingklaver sp.</t>
  </si>
  <si>
    <t>Kleine klaver</t>
  </si>
  <si>
    <t>Rode klaver</t>
  </si>
  <si>
    <t>Timotheegras</t>
  </si>
  <si>
    <t>Achillea millefolia</t>
  </si>
  <si>
    <t>Arrhenatherum elatius</t>
  </si>
  <si>
    <t>Holcus lanatus</t>
  </si>
  <si>
    <t>Trifolium dubium</t>
  </si>
  <si>
    <t>Melilotus sp.</t>
  </si>
  <si>
    <t>Trifolium pratense</t>
  </si>
  <si>
    <t>Veldrus</t>
  </si>
  <si>
    <t>Juncus acutiformis</t>
  </si>
  <si>
    <t>Hollandsche Ijssel</t>
  </si>
  <si>
    <t>2016/2017</t>
  </si>
  <si>
    <t>Beneden Maas</t>
  </si>
  <si>
    <t>Boven- en Beneden Merwede</t>
  </si>
  <si>
    <t>Dordtse Biesbosch</t>
  </si>
  <si>
    <t>Beklierde besterdwederik</t>
  </si>
  <si>
    <t>Zandzegge</t>
  </si>
  <si>
    <t>Sint-Janskruid</t>
  </si>
  <si>
    <t>Reukloze kamille</t>
  </si>
  <si>
    <t>Papegaaienkruid</t>
  </si>
  <si>
    <t>Kruipend stalkruid</t>
  </si>
  <si>
    <t>Kleine leeuwentand</t>
  </si>
  <si>
    <t>Klein kaasjeskruid</t>
  </si>
  <si>
    <t>Gewoon struisgras</t>
  </si>
  <si>
    <t>Gewone rolklaver</t>
  </si>
  <si>
    <t>Getande weegbree</t>
  </si>
  <si>
    <t>Hop</t>
  </si>
  <si>
    <t>Kruisdistel</t>
  </si>
  <si>
    <t>Raapzaad</t>
  </si>
  <si>
    <t>Smal vlieszaad</t>
  </si>
  <si>
    <t>Stekend loogkruid</t>
  </si>
  <si>
    <t>Stippelganzenvoet</t>
  </si>
  <si>
    <t>Boommos</t>
  </si>
  <si>
    <t>Knikkersterretje</t>
  </si>
  <si>
    <t>Corispermum intermedium</t>
  </si>
  <si>
    <t>Brassica rapa</t>
  </si>
  <si>
    <t>Glyceriamaxima</t>
  </si>
  <si>
    <t>Humulus lupulus</t>
  </si>
  <si>
    <t>Eenstijlige meidoorn</t>
  </si>
  <si>
    <t>Gewone berenkllauw</t>
  </si>
  <si>
    <t>Groot hoefblad</t>
  </si>
  <si>
    <t>Tandzaad</t>
  </si>
  <si>
    <t>Waterkers</t>
  </si>
  <si>
    <t>Kleivedermos</t>
  </si>
  <si>
    <t>Gelderse roos</t>
  </si>
  <si>
    <t>Gewone esdoorn</t>
  </si>
  <si>
    <t>Kornoelje sp.</t>
  </si>
  <si>
    <t>Rode ogentroost</t>
  </si>
  <si>
    <t>Spaanse aak</t>
  </si>
  <si>
    <t>Gewoon dikkopmos?</t>
  </si>
  <si>
    <t>Inhoud:</t>
  </si>
  <si>
    <t>1 - Samenvatting toetsresultaten KRW maatlat overige waterflora</t>
  </si>
  <si>
    <t>Amaranthus retroflexus</t>
  </si>
  <si>
    <t>Ononis repens</t>
  </si>
  <si>
    <t>Pylaisia polyantha</t>
  </si>
  <si>
    <t>Didymodon sinuosus</t>
  </si>
  <si>
    <t>Bryum capillare</t>
  </si>
  <si>
    <t>Carex arenaria</t>
  </si>
  <si>
    <t>Nasturtium ofiicinalis</t>
  </si>
  <si>
    <t>Juncus acutiflorus</t>
  </si>
  <si>
    <t>Hypericum perforatum</t>
  </si>
  <si>
    <t>Elytrygia repens</t>
  </si>
  <si>
    <t>Malva neglecta</t>
  </si>
  <si>
    <t>Leontodon saxatilis</t>
  </si>
  <si>
    <t>Agrostis capillaris</t>
  </si>
  <si>
    <t>Lotus corniculatus</t>
  </si>
  <si>
    <t>Plantago major ssp. Pleiosperma</t>
  </si>
  <si>
    <t>Ranunculs sceleratus</t>
  </si>
  <si>
    <t>Kindberia praelonga</t>
  </si>
  <si>
    <t>Dicranella varia</t>
  </si>
  <si>
    <t>Leptobryum pyriforme</t>
  </si>
  <si>
    <t>Barbula unguiculata</t>
  </si>
  <si>
    <t>Bryum dichotomum</t>
  </si>
  <si>
    <t>Fissidens bryoides</t>
  </si>
  <si>
    <t>Bryum barnesii</t>
  </si>
  <si>
    <t xml:space="preserve">Potamogeton pectinatus </t>
  </si>
  <si>
    <t>Viburnum opulus</t>
  </si>
  <si>
    <t>Acer pseudoplatanus</t>
  </si>
  <si>
    <t>Cornus sp.</t>
  </si>
  <si>
    <t>Chaenorrhinum minus</t>
  </si>
  <si>
    <t>Odontites verna</t>
  </si>
  <si>
    <t>Acer campestre</t>
  </si>
  <si>
    <t>Fissidens taxifolius</t>
  </si>
  <si>
    <t>Bidens sp.</t>
  </si>
  <si>
    <t>Nasturtium sp.</t>
  </si>
  <si>
    <t>Petasites hybridus</t>
  </si>
  <si>
    <t>Crataegus monogyna</t>
  </si>
  <si>
    <t>Rubis caesius</t>
  </si>
  <si>
    <t>Syntrichia papillosa</t>
  </si>
  <si>
    <t>Noordwaard</t>
  </si>
  <si>
    <t>Begroeide diepte</t>
  </si>
  <si>
    <t>R7</t>
  </si>
  <si>
    <t>R8</t>
  </si>
  <si>
    <t>Goed</t>
  </si>
  <si>
    <t>Samenvatting EKR-maatlatscores per waterlichaam</t>
  </si>
  <si>
    <t>berekend met Aquokit</t>
  </si>
  <si>
    <t>Overig draadwier</t>
  </si>
  <si>
    <t>Randmeren-Zuid</t>
  </si>
  <si>
    <t>Randmeren-Oost</t>
  </si>
  <si>
    <t>Nederrijn-Lek</t>
  </si>
  <si>
    <t>Oude Maas</t>
  </si>
  <si>
    <t>Vecht-Zwarte Water</t>
  </si>
  <si>
    <t>Haringvliet-Oost</t>
  </si>
  <si>
    <t>deelgebied Noordwaard</t>
  </si>
  <si>
    <t>37 (219)</t>
  </si>
  <si>
    <t>42 (211)</t>
  </si>
  <si>
    <t>Aantal soorten</t>
  </si>
  <si>
    <t>Plat fonteinkruid</t>
  </si>
  <si>
    <t>Glanswier</t>
  </si>
  <si>
    <t>Nitella sp.</t>
  </si>
  <si>
    <t>aantal soorten waterplanten</t>
  </si>
  <si>
    <t>Potamogeton compressus</t>
  </si>
  <si>
    <t>Overige draadwieren</t>
  </si>
  <si>
    <t>Parvopotamion</t>
  </si>
  <si>
    <t>Phragmition</t>
  </si>
  <si>
    <t xml:space="preserve">RG Fontinalis </t>
  </si>
  <si>
    <t>onbegroeid</t>
  </si>
  <si>
    <t>Vertakt boomglanswier</t>
  </si>
  <si>
    <t>849*</t>
  </si>
  <si>
    <t>* excl. Veluwemeer</t>
  </si>
  <si>
    <t>Tolypella intricata</t>
  </si>
  <si>
    <t>NL92_ZWARTEMEER</t>
  </si>
  <si>
    <t>RANDMERENOOST_Drontermeer</t>
  </si>
  <si>
    <t>RANDMERENZUID_Nijkerkernauw</t>
  </si>
  <si>
    <t>RANDMERENZUID_Eemmeer</t>
  </si>
  <si>
    <t>RANDMERENZUID_Gooimeer</t>
  </si>
  <si>
    <t>NL92_Ketelmeer-Noord</t>
  </si>
  <si>
    <t>NL92_Ketelmeer-Zuid</t>
  </si>
  <si>
    <t>NL92_Vossemeer</t>
  </si>
  <si>
    <t>NL92_ZWARTEMEER_OOST</t>
  </si>
  <si>
    <t>NL92_ZWARTEMEER_WEST</t>
  </si>
  <si>
    <t>RANDMERENOOST_Nuldernauw</t>
  </si>
  <si>
    <t>RANDMERENOOST_Veluwemeer</t>
  </si>
  <si>
    <t>RANDMERENOOST_Wolderwijd</t>
  </si>
  <si>
    <t>M14</t>
  </si>
  <si>
    <t>-</t>
  </si>
  <si>
    <t>Vastgestelde doelenset 2013</t>
  </si>
  <si>
    <t>Columbiaanse wolffia</t>
  </si>
  <si>
    <t>Wolffia columbiana</t>
  </si>
  <si>
    <t>Grote/Getande weegbree</t>
  </si>
  <si>
    <t>Heen/Oeverbies</t>
  </si>
  <si>
    <t>Petasites hybrida</t>
  </si>
  <si>
    <t>Plantago major s.l.</t>
  </si>
  <si>
    <t>Cisrsium arvense</t>
  </si>
  <si>
    <t>NL94_6</t>
  </si>
  <si>
    <t>aantal soorten (waterplanten)</t>
  </si>
  <si>
    <t>Waterteunisbloem</t>
  </si>
  <si>
    <t>Gewone varkensgras</t>
  </si>
  <si>
    <t>Ludwigia grandiflora</t>
  </si>
  <si>
    <t>ov. Draadwieren</t>
  </si>
  <si>
    <t>Groot heksenkruid</t>
  </si>
  <si>
    <t>Donkergroene basterdwederik</t>
  </si>
  <si>
    <t>Draadgierst</t>
  </si>
  <si>
    <t>Druifkruid</t>
  </si>
  <si>
    <t>Glansbesnachtschade</t>
  </si>
  <si>
    <t>Harig vingergras</t>
  </si>
  <si>
    <t>Liggende ganzenvoet</t>
  </si>
  <si>
    <t>Peterselie</t>
  </si>
  <si>
    <t>Witte krodde</t>
  </si>
  <si>
    <t>Slibmos</t>
  </si>
  <si>
    <t>Sponswatervorkje</t>
  </si>
  <si>
    <t>Riccia cavernosa</t>
  </si>
  <si>
    <t>Physcomitrella patens</t>
  </si>
  <si>
    <t>Thlaspi arvense</t>
  </si>
  <si>
    <t>Epilobium parvoflorum</t>
  </si>
  <si>
    <t>Petroselinum crispum</t>
  </si>
  <si>
    <t>Chenopodium pumilio</t>
  </si>
  <si>
    <t>Digitaria ischaemum</t>
  </si>
  <si>
    <t>Digitaria sanguinalis</t>
  </si>
  <si>
    <t>Solanum physalifolium</t>
  </si>
  <si>
    <t>Chenopodium botrys</t>
  </si>
  <si>
    <t>Panicum capillare</t>
  </si>
  <si>
    <t>Epilobium obscurum</t>
  </si>
  <si>
    <t>Basterdamarant/Groene amarant</t>
  </si>
  <si>
    <t>overige draadwieren</t>
  </si>
  <si>
    <t>Duizendknoop</t>
  </si>
  <si>
    <t>Es</t>
  </si>
  <si>
    <t>Glad vingergras</t>
  </si>
  <si>
    <t>Hopwarkruid</t>
  </si>
  <si>
    <t>Kleine duizendknoop</t>
  </si>
  <si>
    <t>Liggend vetmuur</t>
  </si>
  <si>
    <t>Persicaria minus</t>
  </si>
  <si>
    <t>Cuscuta lupuliformis</t>
  </si>
  <si>
    <t>Galinsoga quadriradiata</t>
  </si>
  <si>
    <t>Persicaria sp.</t>
  </si>
  <si>
    <t>- Chara sp.</t>
  </si>
  <si>
    <t>- Chara globularis</t>
  </si>
  <si>
    <t>Gekroesd plakkaatmos</t>
  </si>
  <si>
    <t>Pellia endiviifolia</t>
  </si>
  <si>
    <t>Bosrank</t>
  </si>
  <si>
    <t>Waterpunge</t>
  </si>
  <si>
    <t>Moerasandijvie</t>
  </si>
  <si>
    <t>Kleine kattenstaart</t>
  </si>
  <si>
    <t>Kattendoorn</t>
  </si>
  <si>
    <t>Bekerhaarmuts</t>
  </si>
  <si>
    <t>Clematis vitalba</t>
  </si>
  <si>
    <t>Ononis spinosa</t>
  </si>
  <si>
    <t>Equisetum vulgare</t>
  </si>
  <si>
    <t>Tephroseris congestus</t>
  </si>
  <si>
    <t>Odontites  verna</t>
  </si>
  <si>
    <t>Samolus valerandi</t>
  </si>
  <si>
    <t>Lythrum hyssopifolia</t>
  </si>
  <si>
    <t>Orthotrichum cupulatum</t>
  </si>
  <si>
    <t>Circaea lutetiana</t>
  </si>
  <si>
    <t>Vloedvedermos</t>
  </si>
  <si>
    <t>Fissidens gymnandrus</t>
  </si>
  <si>
    <t>Dotterbloem/Spindotter</t>
  </si>
  <si>
    <t>Kluwenhoornbloem</t>
  </si>
  <si>
    <t>Grote kaardebol</t>
  </si>
  <si>
    <t>Waterpostelein</t>
  </si>
  <si>
    <t>Klein riviervedermos</t>
  </si>
  <si>
    <t>Stomp boogsterrenmos</t>
  </si>
  <si>
    <t>Vossestaartmos</t>
  </si>
  <si>
    <t>Moerasstreepzaad</t>
  </si>
  <si>
    <t>Plagiomnium ellipticum</t>
  </si>
  <si>
    <t>Fissidens pusillus</t>
  </si>
  <si>
    <t>Solanumnigrum</t>
  </si>
  <si>
    <t>Lythrum portula</t>
  </si>
  <si>
    <t>Crepis paludosus</t>
  </si>
  <si>
    <t>Cerastium glomeratum</t>
  </si>
  <si>
    <t>Symphytum officinalis</t>
  </si>
  <si>
    <t>Conyza canadensis</t>
  </si>
  <si>
    <t>Kleefkruid</t>
  </si>
  <si>
    <t>Witte honingklaver</t>
  </si>
  <si>
    <t>Brachytheciumrutabulum</t>
  </si>
  <si>
    <t>Melilotus alba</t>
  </si>
  <si>
    <t>Stellariamedia</t>
  </si>
  <si>
    <t>Galium aparine</t>
  </si>
  <si>
    <t>Cirsiumarvense</t>
  </si>
  <si>
    <t>Tanacetum vulgaris</t>
  </si>
  <si>
    <t>Siumlatifolium</t>
  </si>
  <si>
    <t>Rode schijnspurrie</t>
  </si>
  <si>
    <t>Bosveldkers</t>
  </si>
  <si>
    <t>Veldlathyrus</t>
  </si>
  <si>
    <t>Lathyrus pratensis</t>
  </si>
  <si>
    <t>Cardamine flexuosa</t>
  </si>
  <si>
    <t>Nitella spp.</t>
  </si>
  <si>
    <t>Leptodictyumriparium</t>
  </si>
  <si>
    <t>Alismaplantago-aquatica</t>
  </si>
  <si>
    <t>Bergsche Maas</t>
  </si>
  <si>
    <t>bijgewerkt 2018</t>
  </si>
  <si>
    <t>NL94-6 (Bergsche Maas)</t>
  </si>
  <si>
    <t>toegevoegd 2018</t>
  </si>
  <si>
    <t>Colombiaanse wolffia</t>
  </si>
  <si>
    <t>19 (68)</t>
  </si>
  <si>
    <t>4 (7)</t>
  </si>
  <si>
    <t>33 (90)</t>
  </si>
  <si>
    <t>21 (45)</t>
  </si>
  <si>
    <t>Wolffia colombiana</t>
  </si>
  <si>
    <t>deelwaterlichaam</t>
  </si>
  <si>
    <t>referentie-areaal</t>
  </si>
  <si>
    <t>areaal 2012</t>
  </si>
  <si>
    <t>areaal 2018</t>
  </si>
  <si>
    <t>ha</t>
  </si>
  <si>
    <t>Dordtse Kil - Noord</t>
  </si>
  <si>
    <t>Getijdenlek</t>
  </si>
  <si>
    <t>Spui</t>
  </si>
  <si>
    <t>Afgedamde Maas-Noord</t>
  </si>
  <si>
    <t>Beneden Merwede</t>
  </si>
  <si>
    <t>Boven Merwede</t>
  </si>
  <si>
    <t>Sliedrechtse Biesbosch</t>
  </si>
  <si>
    <t>Nieuwe Merwede</t>
  </si>
  <si>
    <t>Beneden-Maas</t>
  </si>
  <si>
    <t>Afgedamde Maas-Zuid</t>
  </si>
  <si>
    <t>Amer</t>
  </si>
  <si>
    <t>Hollandsch Diep</t>
  </si>
  <si>
    <t>4 - Biezen</t>
  </si>
  <si>
    <t>5 - Nieuwe soorten en exoten</t>
  </si>
  <si>
    <t>6 - N2000 Habitattypen</t>
  </si>
  <si>
    <t>7 - Frequentie N2000 Habitattypen</t>
  </si>
  <si>
    <t>Areaal biezenbestanden in R8-waterlichamen/deelgebieden</t>
  </si>
  <si>
    <t>NL93_ELSTOT</t>
  </si>
  <si>
    <t>NL93_OPHMT921</t>
  </si>
  <si>
    <t>Boven Rijn-Waal</t>
  </si>
  <si>
    <t>NL93_VEESSN</t>
  </si>
  <si>
    <t>NL94_BOVENMERWEDE_B</t>
  </si>
  <si>
    <t>NL94_BRABANTSEBIESBOSC_A</t>
  </si>
  <si>
    <t>NL99_HASSNWT</t>
  </si>
  <si>
    <t>NL99</t>
  </si>
  <si>
    <t>NL94_OUDMS</t>
  </si>
  <si>
    <t>NL94_HOLLANDSCHEIJSSEL_A</t>
  </si>
  <si>
    <t>NL94_HOLLANDSCHDIEP_A</t>
  </si>
  <si>
    <t>In 2018</t>
  </si>
  <si>
    <t>NIEUWE SOORTEN WATERPLANTEN IN 2018</t>
  </si>
  <si>
    <t>EXOTEN IN 2018</t>
  </si>
  <si>
    <t>* Brakwaterkransblad</t>
  </si>
  <si>
    <t>* Gebogen kransblad</t>
  </si>
  <si>
    <t>* Brokkelig kransblad</t>
  </si>
  <si>
    <t>* Breekbaar kransblad</t>
  </si>
  <si>
    <t>* Teer kransblad</t>
  </si>
  <si>
    <t>* Ruw kransblad</t>
  </si>
  <si>
    <t>* zittende zannichellia</t>
  </si>
  <si>
    <t>* gesteelde zannichellia</t>
  </si>
  <si>
    <t>* Klein boomglanswier</t>
  </si>
  <si>
    <t>* Gewoon kransblad</t>
  </si>
  <si>
    <t>* Buigzaam glanswier</t>
  </si>
  <si>
    <t>* Puntdragend glanswier</t>
  </si>
  <si>
    <t>* Zittende zannichellia</t>
  </si>
  <si>
    <t>* Gesteelde zannichellia</t>
  </si>
  <si>
    <t>* Vertakt boomglanswier</t>
  </si>
  <si>
    <t>*  Zittende zannichellia</t>
  </si>
  <si>
    <t>Mos sp.</t>
  </si>
  <si>
    <t>* Gewoon kranswier</t>
  </si>
  <si>
    <t>Spergularia rubra</t>
  </si>
  <si>
    <t>Deschampsia cerpitosa</t>
  </si>
  <si>
    <t>Schistidiumplatyphyllum</t>
  </si>
  <si>
    <t>* Buigzaam  glanswier</t>
  </si>
  <si>
    <t>Leptodictyon riparium</t>
  </si>
  <si>
    <t>per waterlichaam: aantal pq's met waarneming in 2018 (tussen haakjes: aantal waarnemingen in N2000-kartering)</t>
  </si>
  <si>
    <t>ondergrens</t>
  </si>
  <si>
    <t>Markermeer-Ijmeer</t>
  </si>
  <si>
    <t>Samenvattende gegevens water- en oeverplanten, meetjaren 2005-2018</t>
  </si>
  <si>
    <t>Waterlichaam IJsselmeer (NL92_IJSSELMEER)</t>
  </si>
  <si>
    <t>Waterlichaam Markermeer (NL92_MARKERMEER)</t>
  </si>
  <si>
    <t>Waterlichaam Zwarte Meer (NL92_ZWARTE_MEER)</t>
  </si>
  <si>
    <t>Waterlichaam Ketelmeer  en Vossemeer (NL92_KETELMEER_VOSSEMEER)</t>
  </si>
  <si>
    <t>Waterlichaam Randmeren Oost (NL92_RANDMEREN_OOST)</t>
  </si>
  <si>
    <t>Waterlichaam Randmeren Zuid (NL92_RANDMEREN_ZUID)</t>
  </si>
  <si>
    <t>Waterlichaam Volkerakmeer (NL89_VOLKERAK)</t>
  </si>
  <si>
    <t>Waterlichaam Zoommeer en Eendracht (NL89_ZOOMMEDT)</t>
  </si>
  <si>
    <t>Waterlichaam Boven-Rijn en Waal (NL93_8)</t>
  </si>
  <si>
    <t>Waterlichaam Neder-Rijn en Lek (NL93_7)</t>
  </si>
  <si>
    <t>Waterlichaam IJssel (NL93_IJSSEL)</t>
  </si>
  <si>
    <t>Waterlichaam Oude Maas (NL94_4)</t>
  </si>
  <si>
    <t>Waterlichaam Boven- en Beneden Merwede (NL94_3)</t>
  </si>
  <si>
    <t>Waterlichaam Dordtse Biesbosch (NL94_2)</t>
  </si>
  <si>
    <t>Waterlichaam Brabantse Biesbosch (NL94_10)</t>
  </si>
  <si>
    <t>Waterlichaam Haringvliet-Oost (NL94_1)</t>
  </si>
  <si>
    <t>Waterlichaam Boven-Maas (NL91BOM)</t>
  </si>
  <si>
    <t>Waterlichaam Grensmaas (NL91GM)</t>
  </si>
  <si>
    <t>Waterlichaam Zandmaas (NL91ZM)</t>
  </si>
  <si>
    <t>Waterlichaam Bedijkte Maas (NL91BM)</t>
  </si>
  <si>
    <t>Waterlichaam Beneden-Maas (NL94_5)</t>
  </si>
  <si>
    <t>Waterlichaam Bergsche Maas (NL94_6)</t>
  </si>
  <si>
    <t>Waterlichaam Vecht - Zwarte Water (NL99_VECHTZWARTEWATER)</t>
  </si>
  <si>
    <t>Waterlichaam Hollandsche IJssel (NL94_7)</t>
  </si>
  <si>
    <t>Waterlichaam Twentekanalen (NL93_TWENTHEKANALEN)</t>
  </si>
  <si>
    <t>Waterlichaam Middel-Limburgse en Noord-Brabantse Kanalen (NL90_1)</t>
  </si>
  <si>
    <t>Trends in het aandeel van groeivormen van waterplanten per waterlichaam</t>
  </si>
  <si>
    <t>Trends in abundanties van waterplantensoorten per waterlichaam</t>
  </si>
  <si>
    <t>Het % bedekking per soort t.o.v. de totale bedekking is weergegeven voor de jaren waarin monitoring is uitgevoerd</t>
  </si>
  <si>
    <t>het gesommeerde % van de soorten behorende tot een groeivorm is weergegeven.</t>
  </si>
  <si>
    <t>werkblad</t>
  </si>
  <si>
    <t>niet gewijzigd</t>
  </si>
  <si>
    <t xml:space="preserve">opgesteld door: </t>
  </si>
  <si>
    <t>datum:</t>
  </si>
  <si>
    <t>aanvullingen t.o.v. digitale basisrapportage 20XX</t>
  </si>
  <si>
    <t>FORMAT WATER- EN OEVERPLANTEN, Figuren en Tabellen</t>
  </si>
  <si>
    <t>Versie; 24 september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</si>
</sst>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[$-809]General"/>
    <numFmt numFmtId="165" formatCode="[$-809]0"/>
    <numFmt numFmtId="166" formatCode="[$-809]0.00"/>
    <numFmt numFmtId="167" formatCode="[$-413]General"/>
    <numFmt numFmtId="168" formatCode="[$€-413]&quot; &quot;#,##0.00;[Red][$€-413]&quot; &quot;#,##0.00&quot;-&quot;"/>
    <numFmt numFmtId="169" formatCode="0.000"/>
  </numFmts>
  <fonts count="23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i/>
      <sz val="11"/>
      <color theme="1"/>
      <name val="Arial"/>
      <family val="2"/>
    </font>
    <font>
      <i/>
      <sz val="11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12"/>
      <color rgb="FF000000"/>
      <name val="Calibri"/>
      <family val="2"/>
    </font>
    <font>
      <sz val="11"/>
      <color rgb="FF000000"/>
      <name val="Arial"/>
      <family val="2"/>
    </font>
    <font>
      <i/>
      <sz val="11"/>
      <color rgb="FF000000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b/>
      <i/>
      <sz val="12"/>
      <color theme="1"/>
      <name val="Arial"/>
      <family val="2"/>
    </font>
    <font>
      <i/>
      <sz val="12"/>
      <color theme="1"/>
      <name val="Arial"/>
      <family val="2"/>
    </font>
    <font>
      <sz val="12"/>
      <color theme="0"/>
      <name val="Arial"/>
      <family val="2"/>
    </font>
    <font>
      <i/>
      <sz val="12"/>
      <color theme="0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B3B3B3"/>
        <bgColor rgb="FFB3B3B3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rgb="FFB3B3B3"/>
      </patternFill>
    </fill>
    <fill>
      <patternFill patternType="solid">
        <fgColor theme="0" tint="-0.249977111117893"/>
        <bgColor rgb="FFB2B2B2"/>
      </patternFill>
    </fill>
    <fill>
      <patternFill patternType="solid">
        <fgColor theme="0" tint="-0.249977111117893"/>
        <bgColor rgb="FFCCCCCC"/>
      </patternFill>
    </fill>
    <fill>
      <patternFill patternType="solid">
        <fgColor theme="6" tint="0.39997558519241921"/>
        <bgColor rgb="FF00FFFF"/>
      </patternFill>
    </fill>
    <fill>
      <patternFill patternType="solid">
        <fgColor theme="8" tint="-0.249977111117893"/>
        <bgColor rgb="FF0047FF"/>
      </patternFill>
    </fill>
    <fill>
      <patternFill patternType="solid">
        <fgColor theme="9" tint="-0.249977111117893"/>
        <bgColor rgb="FF808000"/>
      </patternFill>
    </fill>
    <fill>
      <patternFill patternType="solid">
        <fgColor theme="5" tint="-0.249977111117893"/>
        <bgColor rgb="FFFF0000"/>
      </patternFill>
    </fill>
    <fill>
      <patternFill patternType="solid">
        <fgColor theme="7" tint="0.39997558519241921"/>
        <bgColor rgb="FFFFFF99"/>
      </patternFill>
    </fill>
    <fill>
      <patternFill patternType="solid">
        <fgColor rgb="FF92D050"/>
        <bgColor rgb="FF00FF00"/>
      </patternFill>
    </fill>
    <fill>
      <patternFill patternType="solid">
        <fgColor theme="7" tint="-0.249977111117893"/>
        <bgColor rgb="FFFFFF66"/>
      </patternFill>
    </fill>
    <fill>
      <patternFill patternType="solid">
        <fgColor theme="3" tint="-0.249977111117893"/>
        <bgColor rgb="FF004A4A"/>
      </patternFill>
    </fill>
    <fill>
      <patternFill patternType="solid">
        <fgColor theme="5" tint="0.39997558519241921"/>
        <bgColor rgb="FFFF8080"/>
      </patternFill>
    </fill>
    <fill>
      <patternFill patternType="solid">
        <fgColor rgb="FF7030A0"/>
        <bgColor rgb="FF800080"/>
      </patternFill>
    </fill>
    <fill>
      <patternFill patternType="solid">
        <fgColor theme="0" tint="-0.14999847407452621"/>
        <bgColor rgb="FFCCCCCC"/>
      </patternFill>
    </fill>
    <fill>
      <patternFill patternType="solid">
        <fgColor rgb="FFFF0000"/>
        <bgColor rgb="FF198A8A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rgb="FF000000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167" fontId="3" fillId="0" borderId="0"/>
    <xf numFmtId="0" fontId="4" fillId="0" borderId="0">
      <alignment horizontal="center"/>
    </xf>
    <xf numFmtId="0" fontId="4" fillId="0" borderId="0">
      <alignment horizontal="center" textRotation="90"/>
    </xf>
    <xf numFmtId="0" fontId="5" fillId="0" borderId="0"/>
    <xf numFmtId="168" fontId="5" fillId="0" borderId="0"/>
    <xf numFmtId="0" fontId="2" fillId="0" borderId="0"/>
    <xf numFmtId="0" fontId="1" fillId="0" borderId="0"/>
  </cellStyleXfs>
  <cellXfs count="309">
    <xf numFmtId="0" fontId="0" fillId="0" borderId="0" xfId="0"/>
    <xf numFmtId="0" fontId="6" fillId="0" borderId="0" xfId="0" applyFont="1"/>
    <xf numFmtId="0" fontId="0" fillId="0" borderId="0" xfId="0" applyAlignment="1">
      <alignment horizontal="center"/>
    </xf>
    <xf numFmtId="0" fontId="6" fillId="0" borderId="0" xfId="0" applyFont="1" applyFill="1"/>
    <xf numFmtId="0" fontId="0" fillId="0" borderId="0" xfId="0" applyFill="1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Font="1"/>
    <xf numFmtId="0" fontId="7" fillId="0" borderId="0" xfId="0" applyFont="1" applyFill="1"/>
    <xf numFmtId="0" fontId="7" fillId="0" borderId="0" xfId="0" applyFont="1" applyFill="1" applyAlignment="1">
      <alignment horizontal="center"/>
    </xf>
    <xf numFmtId="0" fontId="8" fillId="0" borderId="0" xfId="0" applyFont="1"/>
    <xf numFmtId="2" fontId="7" fillId="0" borderId="0" xfId="0" applyNumberFormat="1" applyFont="1" applyFill="1" applyAlignment="1">
      <alignment horizontal="center"/>
    </xf>
    <xf numFmtId="0" fontId="0" fillId="0" borderId="0" xfId="0" applyFill="1" applyAlignment="1">
      <alignment horizontal="center"/>
    </xf>
    <xf numFmtId="0" fontId="6" fillId="0" borderId="0" xfId="0" applyFont="1" applyFill="1" applyAlignment="1">
      <alignment horizontal="center"/>
    </xf>
    <xf numFmtId="2" fontId="0" fillId="0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1" fontId="6" fillId="0" borderId="0" xfId="0" applyNumberFormat="1" applyFont="1"/>
    <xf numFmtId="1" fontId="0" fillId="0" borderId="0" xfId="0" applyNumberFormat="1"/>
    <xf numFmtId="1" fontId="7" fillId="0" borderId="0" xfId="0" applyNumberFormat="1" applyFont="1" applyFill="1" applyAlignment="1">
      <alignment horizontal="center"/>
    </xf>
    <xf numFmtId="1" fontId="7" fillId="0" borderId="0" xfId="0" applyNumberFormat="1" applyFont="1" applyFill="1"/>
    <xf numFmtId="1" fontId="7" fillId="0" borderId="0" xfId="0" applyNumberFormat="1" applyFont="1" applyAlignment="1">
      <alignment horizontal="center"/>
    </xf>
    <xf numFmtId="0" fontId="0" fillId="0" borderId="0" xfId="0" applyFont="1" applyFill="1" applyAlignment="1">
      <alignment horizontal="center"/>
    </xf>
    <xf numFmtId="0" fontId="0" fillId="0" borderId="0" xfId="0" applyAlignment="1">
      <alignment horizontal="left"/>
    </xf>
    <xf numFmtId="2" fontId="0" fillId="0" borderId="0" xfId="0" applyNumberFormat="1" applyFont="1" applyFill="1" applyAlignment="1">
      <alignment horizontal="center"/>
    </xf>
    <xf numFmtId="1" fontId="0" fillId="0" borderId="0" xfId="0" applyNumberFormat="1" applyFill="1" applyAlignment="1">
      <alignment horizontal="center"/>
    </xf>
    <xf numFmtId="1" fontId="0" fillId="0" borderId="0" xfId="0" applyNumberFormat="1" applyFill="1"/>
    <xf numFmtId="0" fontId="0" fillId="4" borderId="0" xfId="0" applyFill="1" applyAlignment="1">
      <alignment horizontal="center"/>
    </xf>
    <xf numFmtId="0" fontId="7" fillId="4" borderId="0" xfId="0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2" fontId="0" fillId="7" borderId="0" xfId="0" applyNumberFormat="1" applyFill="1" applyAlignment="1">
      <alignment horizontal="center"/>
    </xf>
    <xf numFmtId="1" fontId="0" fillId="4" borderId="0" xfId="0" applyNumberFormat="1" applyFill="1" applyAlignment="1">
      <alignment horizontal="center"/>
    </xf>
    <xf numFmtId="0" fontId="0" fillId="4" borderId="0" xfId="0" applyFill="1"/>
    <xf numFmtId="1" fontId="7" fillId="5" borderId="0" xfId="0" applyNumberFormat="1" applyFont="1" applyFill="1" applyAlignment="1">
      <alignment horizontal="center"/>
    </xf>
    <xf numFmtId="2" fontId="0" fillId="5" borderId="0" xfId="0" applyNumberFormat="1" applyFill="1" applyAlignment="1">
      <alignment horizontal="center"/>
    </xf>
    <xf numFmtId="1" fontId="0" fillId="5" borderId="0" xfId="0" applyNumberFormat="1" applyFill="1" applyAlignment="1">
      <alignment horizontal="center"/>
    </xf>
    <xf numFmtId="0" fontId="0" fillId="6" borderId="0" xfId="0" applyFill="1"/>
    <xf numFmtId="0" fontId="6" fillId="5" borderId="0" xfId="0" applyFont="1" applyFill="1" applyAlignment="1">
      <alignment horizontal="center"/>
    </xf>
    <xf numFmtId="0" fontId="7" fillId="4" borderId="0" xfId="0" applyFont="1" applyFill="1"/>
    <xf numFmtId="1" fontId="0" fillId="5" borderId="0" xfId="0" applyNumberFormat="1" applyFill="1"/>
    <xf numFmtId="2" fontId="0" fillId="5" borderId="0" xfId="0" applyNumberFormat="1" applyFill="1"/>
    <xf numFmtId="0" fontId="0" fillId="5" borderId="0" xfId="0" applyFill="1"/>
    <xf numFmtId="2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0" fillId="5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4" borderId="0" xfId="0" applyFont="1" applyFill="1" applyAlignment="1">
      <alignment horizontal="center"/>
    </xf>
    <xf numFmtId="0" fontId="0" fillId="0" borderId="0" xfId="0" applyFont="1" applyFill="1"/>
    <xf numFmtId="0" fontId="6" fillId="4" borderId="0" xfId="0" applyFont="1" applyFill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0" fontId="0" fillId="23" borderId="0" xfId="0" applyFill="1"/>
    <xf numFmtId="0" fontId="0" fillId="24" borderId="0" xfId="0" applyFill="1"/>
    <xf numFmtId="0" fontId="0" fillId="25" borderId="0" xfId="0" applyFill="1"/>
    <xf numFmtId="0" fontId="0" fillId="26" borderId="0" xfId="0" applyFill="1"/>
    <xf numFmtId="164" fontId="0" fillId="0" borderId="0" xfId="0" applyNumberFormat="1" applyFont="1" applyAlignment="1">
      <alignment horizontal="right"/>
    </xf>
    <xf numFmtId="0" fontId="11" fillId="0" borderId="0" xfId="0" applyFont="1" applyFill="1"/>
    <xf numFmtId="0" fontId="12" fillId="0" borderId="0" xfId="0" applyFont="1" applyFill="1"/>
    <xf numFmtId="0" fontId="12" fillId="8" borderId="0" xfId="0" applyFont="1" applyFill="1"/>
    <xf numFmtId="0" fontId="12" fillId="0" borderId="0" xfId="0" applyFont="1"/>
    <xf numFmtId="0" fontId="12" fillId="9" borderId="0" xfId="0" applyFont="1" applyFill="1"/>
    <xf numFmtId="0" fontId="12" fillId="10" borderId="0" xfId="0" applyFont="1" applyFill="1"/>
    <xf numFmtId="0" fontId="12" fillId="11" borderId="0" xfId="0" applyFont="1" applyFill="1"/>
    <xf numFmtId="0" fontId="12" fillId="12" borderId="0" xfId="0" applyFont="1" applyFill="1"/>
    <xf numFmtId="0" fontId="12" fillId="13" borderId="0" xfId="0" applyFont="1" applyFill="1"/>
    <xf numFmtId="0" fontId="12" fillId="14" borderId="0" xfId="0" applyFont="1" applyFill="1"/>
    <xf numFmtId="0" fontId="12" fillId="15" borderId="0" xfId="0" applyFont="1" applyFill="1"/>
    <xf numFmtId="0" fontId="12" fillId="16" borderId="0" xfId="0" applyFont="1" applyFill="1"/>
    <xf numFmtId="0" fontId="12" fillId="2" borderId="0" xfId="0" applyFont="1" applyFill="1"/>
    <xf numFmtId="0" fontId="12" fillId="17" borderId="0" xfId="0" applyFont="1" applyFill="1"/>
    <xf numFmtId="0" fontId="12" fillId="18" borderId="0" xfId="0" applyFont="1" applyFill="1"/>
    <xf numFmtId="0" fontId="12" fillId="19" borderId="0" xfId="0" applyFont="1" applyFill="1"/>
    <xf numFmtId="0" fontId="11" fillId="0" borderId="0" xfId="0" applyFont="1"/>
    <xf numFmtId="167" fontId="13" fillId="0" borderId="0" xfId="1" applyFont="1" applyBorder="1"/>
    <xf numFmtId="167" fontId="13" fillId="0" borderId="0" xfId="1" applyFont="1"/>
    <xf numFmtId="167" fontId="13" fillId="0" borderId="0" xfId="1" applyFont="1" applyFill="1" applyBorder="1"/>
    <xf numFmtId="2" fontId="12" fillId="0" borderId="0" xfId="0" applyNumberFormat="1" applyFont="1" applyAlignment="1">
      <alignment horizontal="center"/>
    </xf>
    <xf numFmtId="2" fontId="12" fillId="0" borderId="0" xfId="0" applyNumberFormat="1" applyFont="1"/>
    <xf numFmtId="1" fontId="6" fillId="4" borderId="0" xfId="0" applyNumberFormat="1" applyFont="1" applyFill="1" applyAlignment="1">
      <alignment horizontal="center"/>
    </xf>
    <xf numFmtId="1" fontId="6" fillId="0" borderId="0" xfId="0" applyNumberFormat="1" applyFont="1" applyFill="1" applyAlignment="1">
      <alignment horizontal="center"/>
    </xf>
    <xf numFmtId="0" fontId="0" fillId="4" borderId="0" xfId="0" applyFont="1" applyFill="1"/>
    <xf numFmtId="0" fontId="6" fillId="4" borderId="0" xfId="0" applyFont="1" applyFill="1"/>
    <xf numFmtId="2" fontId="6" fillId="4" borderId="0" xfId="0" applyNumberFormat="1" applyFont="1" applyFill="1"/>
    <xf numFmtId="1" fontId="6" fillId="0" borderId="0" xfId="0" applyNumberFormat="1" applyFont="1" applyFill="1"/>
    <xf numFmtId="1" fontId="0" fillId="0" borderId="0" xfId="0" applyNumberFormat="1" applyFont="1" applyFill="1" applyAlignment="1">
      <alignment horizontal="center"/>
    </xf>
    <xf numFmtId="0" fontId="0" fillId="27" borderId="0" xfId="0" applyFill="1"/>
    <xf numFmtId="0" fontId="6" fillId="27" borderId="0" xfId="0" applyFont="1" applyFill="1"/>
    <xf numFmtId="0" fontId="8" fillId="27" borderId="0" xfId="0" applyFont="1" applyFill="1"/>
    <xf numFmtId="2" fontId="6" fillId="0" borderId="0" xfId="0" applyNumberFormat="1" applyFont="1" applyFill="1" applyAlignment="1">
      <alignment horizontal="center"/>
    </xf>
    <xf numFmtId="2" fontId="6" fillId="4" borderId="0" xfId="0" applyNumberFormat="1" applyFont="1" applyFill="1" applyAlignment="1">
      <alignment horizontal="center"/>
    </xf>
    <xf numFmtId="2" fontId="0" fillId="0" borderId="0" xfId="0" applyNumberFormat="1" applyFont="1" applyAlignment="1">
      <alignment horizontal="center"/>
    </xf>
    <xf numFmtId="0" fontId="8" fillId="0" borderId="0" xfId="0" applyFont="1" applyFill="1"/>
    <xf numFmtId="1" fontId="7" fillId="0" borderId="0" xfId="0" applyNumberFormat="1" applyFont="1"/>
    <xf numFmtId="1" fontId="8" fillId="0" borderId="0" xfId="0" applyNumberFormat="1" applyFont="1"/>
    <xf numFmtId="0" fontId="8" fillId="0" borderId="0" xfId="0" quotePrefix="1" applyFont="1" applyFill="1"/>
    <xf numFmtId="1" fontId="8" fillId="0" borderId="0" xfId="0" applyNumberFormat="1" applyFont="1" applyFill="1"/>
    <xf numFmtId="0" fontId="8" fillId="0" borderId="0" xfId="0" applyFont="1" applyAlignment="1">
      <alignment horizontal="left"/>
    </xf>
    <xf numFmtId="0" fontId="8" fillId="0" borderId="0" xfId="0" applyFont="1" applyFill="1" applyAlignment="1">
      <alignment horizontal="left"/>
    </xf>
    <xf numFmtId="164" fontId="6" fillId="0" borderId="0" xfId="0" applyNumberFormat="1" applyFont="1" applyAlignment="1">
      <alignment horizontal="right"/>
    </xf>
    <xf numFmtId="167" fontId="14" fillId="0" borderId="0" xfId="1" applyFont="1" applyFill="1"/>
    <xf numFmtId="1" fontId="0" fillId="0" borderId="0" xfId="0" applyNumberFormat="1" applyFont="1"/>
    <xf numFmtId="1" fontId="0" fillId="5" borderId="0" xfId="0" applyNumberFormat="1" applyFont="1" applyFill="1" applyAlignment="1">
      <alignment horizontal="center"/>
    </xf>
    <xf numFmtId="1" fontId="0" fillId="4" borderId="0" xfId="0" applyNumberFormat="1" applyFont="1" applyFill="1" applyAlignment="1">
      <alignment horizontal="center"/>
    </xf>
    <xf numFmtId="1" fontId="0" fillId="0" borderId="0" xfId="0" applyNumberFormat="1" applyFont="1" applyFill="1"/>
    <xf numFmtId="167" fontId="15" fillId="0" borderId="0" xfId="1" applyFont="1" applyFill="1"/>
    <xf numFmtId="164" fontId="0" fillId="0" borderId="0" xfId="0" applyNumberFormat="1" applyFont="1" applyFill="1" applyAlignment="1">
      <alignment horizontal="right"/>
    </xf>
    <xf numFmtId="0" fontId="0" fillId="0" borderId="0" xfId="0" applyFill="1" applyAlignment="1">
      <alignment horizontal="left"/>
    </xf>
    <xf numFmtId="0" fontId="6" fillId="20" borderId="0" xfId="0" applyFont="1" applyFill="1"/>
    <xf numFmtId="0" fontId="0" fillId="20" borderId="0" xfId="0" applyFill="1"/>
    <xf numFmtId="0" fontId="8" fillId="0" borderId="0" xfId="0" applyFont="1" applyFill="1" applyAlignment="1">
      <alignment horizontal="center"/>
    </xf>
    <xf numFmtId="0" fontId="10" fillId="0" borderId="0" xfId="0" applyFont="1" applyFill="1"/>
    <xf numFmtId="0" fontId="8" fillId="20" borderId="0" xfId="0" applyFont="1" applyFill="1"/>
    <xf numFmtId="0" fontId="0" fillId="20" borderId="0" xfId="0" quotePrefix="1" applyFill="1"/>
    <xf numFmtId="0" fontId="0" fillId="20" borderId="0" xfId="0" applyFont="1" applyFill="1"/>
    <xf numFmtId="0" fontId="0" fillId="20" borderId="3" xfId="0" applyFont="1" applyFill="1" applyBorder="1" applyAlignment="1">
      <alignment horizontal="center"/>
    </xf>
    <xf numFmtId="0" fontId="0" fillId="20" borderId="3" xfId="0" applyFont="1" applyFill="1" applyBorder="1"/>
    <xf numFmtId="0" fontId="8" fillId="20" borderId="3" xfId="0" applyFont="1" applyFill="1" applyBorder="1"/>
    <xf numFmtId="0" fontId="0" fillId="20" borderId="3" xfId="0" applyFill="1" applyBorder="1"/>
    <xf numFmtId="0" fontId="0" fillId="0" borderId="3" xfId="0" applyBorder="1"/>
    <xf numFmtId="0" fontId="16" fillId="0" borderId="0" xfId="0" applyFont="1" applyFill="1"/>
    <xf numFmtId="0" fontId="16" fillId="0" borderId="0" xfId="0" applyFont="1" applyFill="1" applyBorder="1" applyAlignment="1"/>
    <xf numFmtId="0" fontId="16" fillId="0" borderId="0" xfId="0" applyFont="1" applyFill="1" applyAlignment="1"/>
    <xf numFmtId="0" fontId="0" fillId="0" borderId="3" xfId="0" applyBorder="1" applyAlignment="1">
      <alignment horizontal="center"/>
    </xf>
    <xf numFmtId="0" fontId="0" fillId="20" borderId="3" xfId="0" applyFill="1" applyBorder="1" applyAlignment="1">
      <alignment horizontal="center"/>
    </xf>
    <xf numFmtId="0" fontId="17" fillId="0" borderId="0" xfId="0" applyFont="1" applyFill="1"/>
    <xf numFmtId="0" fontId="16" fillId="0" borderId="0" xfId="0" applyFont="1" applyFill="1" applyAlignment="1">
      <alignment horizontal="left"/>
    </xf>
    <xf numFmtId="0" fontId="16" fillId="0" borderId="0" xfId="0" applyFont="1" applyFill="1" applyAlignment="1">
      <alignment horizontal="center"/>
    </xf>
    <xf numFmtId="0" fontId="16" fillId="0" borderId="1" xfId="0" applyFont="1" applyFill="1" applyBorder="1"/>
    <xf numFmtId="0" fontId="16" fillId="0" borderId="1" xfId="0" applyFont="1" applyFill="1" applyBorder="1" applyAlignment="1">
      <alignment horizontal="left"/>
    </xf>
    <xf numFmtId="0" fontId="16" fillId="0" borderId="1" xfId="0" applyFont="1" applyFill="1" applyBorder="1" applyAlignment="1"/>
    <xf numFmtId="0" fontId="16" fillId="0" borderId="2" xfId="0" applyFont="1" applyFill="1" applyBorder="1" applyAlignment="1"/>
    <xf numFmtId="0" fontId="16" fillId="0" borderId="2" xfId="0" applyFont="1" applyFill="1" applyBorder="1" applyAlignment="1">
      <alignment horizontal="left"/>
    </xf>
    <xf numFmtId="0" fontId="16" fillId="0" borderId="4" xfId="0" applyFont="1" applyFill="1" applyBorder="1"/>
    <xf numFmtId="0" fontId="16" fillId="0" borderId="5" xfId="0" applyFont="1" applyFill="1" applyBorder="1"/>
    <xf numFmtId="0" fontId="16" fillId="0" borderId="5" xfId="0" applyFont="1" applyFill="1" applyBorder="1" applyAlignment="1">
      <alignment horizontal="left"/>
    </xf>
    <xf numFmtId="0" fontId="16" fillId="0" borderId="5" xfId="0" applyFont="1" applyFill="1" applyBorder="1" applyAlignment="1"/>
    <xf numFmtId="0" fontId="16" fillId="0" borderId="0" xfId="0" applyFont="1" applyFill="1" applyBorder="1" applyAlignment="1">
      <alignment horizontal="center"/>
    </xf>
    <xf numFmtId="0" fontId="16" fillId="0" borderId="7" xfId="0" applyFont="1" applyFill="1" applyBorder="1" applyAlignment="1"/>
    <xf numFmtId="0" fontId="16" fillId="0" borderId="9" xfId="0" applyFont="1" applyFill="1" applyBorder="1"/>
    <xf numFmtId="0" fontId="16" fillId="0" borderId="0" xfId="0" applyFont="1" applyFill="1" applyBorder="1"/>
    <xf numFmtId="0" fontId="16" fillId="0" borderId="0" xfId="0" applyFont="1" applyFill="1" applyBorder="1" applyAlignment="1">
      <alignment horizontal="left"/>
    </xf>
    <xf numFmtId="169" fontId="16" fillId="0" borderId="0" xfId="0" applyNumberFormat="1" applyFont="1" applyFill="1" applyBorder="1" applyAlignment="1"/>
    <xf numFmtId="169" fontId="16" fillId="0" borderId="0" xfId="0" applyNumberFormat="1" applyFont="1" applyFill="1" applyBorder="1" applyAlignment="1">
      <alignment horizontal="center"/>
    </xf>
    <xf numFmtId="169" fontId="18" fillId="0" borderId="0" xfId="0" applyNumberFormat="1" applyFont="1" applyFill="1" applyBorder="1" applyAlignment="1"/>
    <xf numFmtId="0" fontId="16" fillId="0" borderId="11" xfId="0" applyFont="1" applyFill="1" applyBorder="1"/>
    <xf numFmtId="0" fontId="16" fillId="0" borderId="12" xfId="0" applyFont="1" applyFill="1" applyBorder="1"/>
    <xf numFmtId="0" fontId="16" fillId="0" borderId="12" xfId="0" applyFont="1" applyFill="1" applyBorder="1" applyAlignment="1">
      <alignment horizontal="left"/>
    </xf>
    <xf numFmtId="0" fontId="16" fillId="0" borderId="12" xfId="0" applyFont="1" applyFill="1" applyBorder="1" applyAlignment="1"/>
    <xf numFmtId="169" fontId="16" fillId="0" borderId="12" xfId="0" applyNumberFormat="1" applyFont="1" applyFill="1" applyBorder="1" applyAlignment="1"/>
    <xf numFmtId="169" fontId="16" fillId="0" borderId="12" xfId="0" applyNumberFormat="1" applyFont="1" applyFill="1" applyBorder="1" applyAlignment="1">
      <alignment horizontal="center"/>
    </xf>
    <xf numFmtId="169" fontId="18" fillId="0" borderId="12" xfId="0" applyNumberFormat="1" applyFont="1" applyFill="1" applyBorder="1" applyAlignment="1"/>
    <xf numFmtId="0" fontId="16" fillId="28" borderId="6" xfId="0" applyFont="1" applyFill="1" applyBorder="1" applyAlignment="1">
      <alignment vertical="center" wrapText="1"/>
    </xf>
    <xf numFmtId="0" fontId="16" fillId="28" borderId="7" xfId="0" applyFont="1" applyFill="1" applyBorder="1"/>
    <xf numFmtId="169" fontId="16" fillId="28" borderId="7" xfId="0" applyNumberFormat="1" applyFont="1" applyFill="1" applyBorder="1" applyAlignment="1">
      <alignment horizontal="left"/>
    </xf>
    <xf numFmtId="0" fontId="16" fillId="28" borderId="7" xfId="0" applyFont="1" applyFill="1" applyBorder="1" applyAlignment="1"/>
    <xf numFmtId="169" fontId="16" fillId="28" borderId="7" xfId="0" applyNumberFormat="1" applyFont="1" applyFill="1" applyBorder="1" applyAlignment="1"/>
    <xf numFmtId="169" fontId="16" fillId="28" borderId="7" xfId="0" applyNumberFormat="1" applyFont="1" applyFill="1" applyBorder="1" applyAlignment="1">
      <alignment horizontal="center"/>
    </xf>
    <xf numFmtId="0" fontId="16" fillId="28" borderId="6" xfId="0" applyFont="1" applyFill="1" applyBorder="1"/>
    <xf numFmtId="0" fontId="16" fillId="28" borderId="7" xfId="0" applyFont="1" applyFill="1" applyBorder="1" applyAlignment="1">
      <alignment horizontal="left"/>
    </xf>
    <xf numFmtId="169" fontId="18" fillId="28" borderId="7" xfId="0" applyNumberFormat="1" applyFont="1" applyFill="1" applyBorder="1" applyAlignment="1"/>
    <xf numFmtId="0" fontId="16" fillId="28" borderId="14" xfId="0" applyFont="1" applyFill="1" applyBorder="1"/>
    <xf numFmtId="0" fontId="16" fillId="28" borderId="15" xfId="0" applyFont="1" applyFill="1" applyBorder="1"/>
    <xf numFmtId="0" fontId="16" fillId="28" borderId="15" xfId="0" applyFont="1" applyFill="1" applyBorder="1" applyAlignment="1">
      <alignment horizontal="left"/>
    </xf>
    <xf numFmtId="0" fontId="16" fillId="28" borderId="15" xfId="0" applyFont="1" applyFill="1" applyBorder="1" applyAlignment="1"/>
    <xf numFmtId="169" fontId="16" fillId="28" borderId="15" xfId="0" applyNumberFormat="1" applyFont="1" applyFill="1" applyBorder="1" applyAlignment="1"/>
    <xf numFmtId="169" fontId="16" fillId="28" borderId="15" xfId="0" applyNumberFormat="1" applyFont="1" applyFill="1" applyBorder="1" applyAlignment="1">
      <alignment horizontal="center"/>
    </xf>
    <xf numFmtId="0" fontId="16" fillId="28" borderId="15" xfId="0" applyFont="1" applyFill="1" applyBorder="1" applyAlignment="1">
      <alignment horizontal="center"/>
    </xf>
    <xf numFmtId="0" fontId="16" fillId="0" borderId="6" xfId="0" applyFont="1" applyFill="1" applyBorder="1" applyAlignment="1"/>
    <xf numFmtId="0" fontId="16" fillId="0" borderId="8" xfId="0" applyFont="1" applyFill="1" applyBorder="1" applyAlignment="1"/>
    <xf numFmtId="0" fontId="16" fillId="0" borderId="11" xfId="7" applyFont="1" applyFill="1" applyBorder="1" applyAlignment="1"/>
    <xf numFmtId="0" fontId="16" fillId="0" borderId="12" xfId="7" applyFont="1" applyFill="1" applyBorder="1" applyAlignment="1"/>
    <xf numFmtId="0" fontId="16" fillId="0" borderId="13" xfId="7" applyFont="1" applyFill="1" applyBorder="1" applyAlignment="1"/>
    <xf numFmtId="0" fontId="0" fillId="0" borderId="3" xfId="0" applyFont="1" applyFill="1" applyBorder="1" applyAlignment="1">
      <alignment horizontal="center"/>
    </xf>
    <xf numFmtId="0" fontId="0" fillId="0" borderId="3" xfId="0" applyFill="1" applyBorder="1"/>
    <xf numFmtId="0" fontId="0" fillId="0" borderId="3" xfId="0" applyFont="1" applyFill="1" applyBorder="1"/>
    <xf numFmtId="0" fontId="8" fillId="0" borderId="3" xfId="0" applyFont="1" applyFill="1" applyBorder="1"/>
    <xf numFmtId="2" fontId="18" fillId="29" borderId="7" xfId="0" applyNumberFormat="1" applyFont="1" applyFill="1" applyBorder="1" applyAlignment="1"/>
    <xf numFmtId="2" fontId="18" fillId="29" borderId="0" xfId="0" applyNumberFormat="1" applyFont="1" applyFill="1" applyBorder="1" applyAlignment="1"/>
    <xf numFmtId="2" fontId="18" fillId="29" borderId="12" xfId="0" applyNumberFormat="1" applyFont="1" applyFill="1" applyBorder="1" applyAlignment="1"/>
    <xf numFmtId="2" fontId="16" fillId="29" borderId="0" xfId="0" applyNumberFormat="1" applyFont="1" applyFill="1" applyBorder="1" applyAlignment="1"/>
    <xf numFmtId="2" fontId="16" fillId="29" borderId="12" xfId="0" applyNumberFormat="1" applyFont="1" applyFill="1" applyBorder="1" applyAlignment="1"/>
    <xf numFmtId="2" fontId="16" fillId="29" borderId="7" xfId="0" applyNumberFormat="1" applyFont="1" applyFill="1" applyBorder="1" applyAlignment="1"/>
    <xf numFmtId="2" fontId="16" fillId="29" borderId="15" xfId="0" applyNumberFormat="1" applyFont="1" applyFill="1" applyBorder="1" applyAlignment="1"/>
    <xf numFmtId="2" fontId="18" fillId="30" borderId="7" xfId="0" applyNumberFormat="1" applyFont="1" applyFill="1" applyBorder="1" applyAlignment="1"/>
    <xf numFmtId="2" fontId="18" fillId="30" borderId="0" xfId="0" applyNumberFormat="1" applyFont="1" applyFill="1" applyBorder="1" applyAlignment="1"/>
    <xf numFmtId="2" fontId="18" fillId="30" borderId="12" xfId="0" applyNumberFormat="1" applyFont="1" applyFill="1" applyBorder="1" applyAlignment="1"/>
    <xf numFmtId="2" fontId="16" fillId="30" borderId="0" xfId="0" applyNumberFormat="1" applyFont="1" applyFill="1" applyBorder="1" applyAlignment="1"/>
    <xf numFmtId="2" fontId="16" fillId="30" borderId="12" xfId="0" applyNumberFormat="1" applyFont="1" applyFill="1" applyBorder="1" applyAlignment="1"/>
    <xf numFmtId="2" fontId="16" fillId="30" borderId="7" xfId="0" applyNumberFormat="1" applyFont="1" applyFill="1" applyBorder="1" applyAlignment="1"/>
    <xf numFmtId="2" fontId="16" fillId="30" borderId="15" xfId="0" applyNumberFormat="1" applyFont="1" applyFill="1" applyBorder="1" applyAlignment="1"/>
    <xf numFmtId="2" fontId="18" fillId="32" borderId="7" xfId="0" applyNumberFormat="1" applyFont="1" applyFill="1" applyBorder="1" applyAlignment="1"/>
    <xf numFmtId="2" fontId="18" fillId="32" borderId="0" xfId="0" applyNumberFormat="1" applyFont="1" applyFill="1" applyBorder="1" applyAlignment="1"/>
    <xf numFmtId="2" fontId="18" fillId="32" borderId="12" xfId="0" applyNumberFormat="1" applyFont="1" applyFill="1" applyBorder="1" applyAlignment="1"/>
    <xf numFmtId="2" fontId="16" fillId="32" borderId="0" xfId="0" applyNumberFormat="1" applyFont="1" applyFill="1" applyBorder="1" applyAlignment="1"/>
    <xf numFmtId="2" fontId="16" fillId="32" borderId="12" xfId="0" applyNumberFormat="1" applyFont="1" applyFill="1" applyBorder="1" applyAlignment="1"/>
    <xf numFmtId="2" fontId="16" fillId="32" borderId="7" xfId="0" applyNumberFormat="1" applyFont="1" applyFill="1" applyBorder="1" applyAlignment="1"/>
    <xf numFmtId="2" fontId="16" fillId="32" borderId="15" xfId="0" applyNumberFormat="1" applyFont="1" applyFill="1" applyBorder="1" applyAlignment="1"/>
    <xf numFmtId="2" fontId="18" fillId="31" borderId="8" xfId="0" applyNumberFormat="1" applyFont="1" applyFill="1" applyBorder="1" applyAlignment="1"/>
    <xf numFmtId="2" fontId="18" fillId="31" borderId="10" xfId="0" applyNumberFormat="1" applyFont="1" applyFill="1" applyBorder="1" applyAlignment="1"/>
    <xf numFmtId="2" fontId="18" fillId="31" borderId="13" xfId="0" applyNumberFormat="1" applyFont="1" applyFill="1" applyBorder="1" applyAlignment="1"/>
    <xf numFmtId="2" fontId="16" fillId="31" borderId="10" xfId="0" applyNumberFormat="1" applyFont="1" applyFill="1" applyBorder="1" applyAlignment="1"/>
    <xf numFmtId="2" fontId="16" fillId="31" borderId="13" xfId="0" applyNumberFormat="1" applyFont="1" applyFill="1" applyBorder="1" applyAlignment="1"/>
    <xf numFmtId="2" fontId="16" fillId="31" borderId="8" xfId="0" applyNumberFormat="1" applyFont="1" applyFill="1" applyBorder="1" applyAlignment="1"/>
    <xf numFmtId="2" fontId="16" fillId="31" borderId="16" xfId="0" applyNumberFormat="1" applyFont="1" applyFill="1" applyBorder="1" applyAlignment="1"/>
    <xf numFmtId="0" fontId="0" fillId="0" borderId="0" xfId="0" applyBorder="1"/>
    <xf numFmtId="0" fontId="12" fillId="0" borderId="0" xfId="0" applyFont="1" applyAlignment="1">
      <alignment horizontal="center"/>
    </xf>
    <xf numFmtId="0" fontId="12" fillId="4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9" fillId="0" borderId="0" xfId="0" applyFont="1"/>
    <xf numFmtId="0" fontId="19" fillId="0" borderId="0" xfId="0" applyFont="1" applyFill="1"/>
    <xf numFmtId="0" fontId="11" fillId="0" borderId="0" xfId="0" applyFont="1" applyFill="1" applyAlignment="1">
      <alignment horizontal="center"/>
    </xf>
    <xf numFmtId="0" fontId="11" fillId="4" borderId="0" xfId="0" applyFont="1" applyFill="1" applyAlignment="1">
      <alignment horizontal="center"/>
    </xf>
    <xf numFmtId="0" fontId="19" fillId="0" borderId="0" xfId="0" applyFont="1" applyFill="1" applyAlignment="1">
      <alignment horizontal="center"/>
    </xf>
    <xf numFmtId="0" fontId="19" fillId="4" borderId="0" xfId="0" applyFont="1" applyFill="1" applyAlignment="1">
      <alignment horizontal="center"/>
    </xf>
    <xf numFmtId="0" fontId="11" fillId="0" borderId="0" xfId="0" applyFont="1" applyAlignment="1">
      <alignment horizontal="center"/>
    </xf>
    <xf numFmtId="0" fontId="12" fillId="5" borderId="0" xfId="0" applyFont="1" applyFill="1" applyAlignment="1">
      <alignment horizontal="center"/>
    </xf>
    <xf numFmtId="0" fontId="12" fillId="6" borderId="0" xfId="0" applyFont="1" applyFill="1" applyAlignment="1">
      <alignment horizontal="center"/>
    </xf>
    <xf numFmtId="0" fontId="20" fillId="0" borderId="0" xfId="0" applyFont="1"/>
    <xf numFmtId="164" fontId="20" fillId="0" borderId="0" xfId="0" applyNumberFormat="1" applyFont="1"/>
    <xf numFmtId="0" fontId="20" fillId="0" borderId="0" xfId="0" applyFont="1" applyAlignment="1">
      <alignment horizontal="center"/>
    </xf>
    <xf numFmtId="0" fontId="20" fillId="5" borderId="0" xfId="0" applyFont="1" applyFill="1" applyAlignment="1">
      <alignment horizontal="center"/>
    </xf>
    <xf numFmtId="0" fontId="20" fillId="6" borderId="0" xfId="0" applyFont="1" applyFill="1" applyAlignment="1">
      <alignment horizontal="center"/>
    </xf>
    <xf numFmtId="0" fontId="20" fillId="4" borderId="0" xfId="0" applyFont="1" applyFill="1" applyAlignment="1">
      <alignment horizontal="center"/>
    </xf>
    <xf numFmtId="0" fontId="12" fillId="0" borderId="0" xfId="0" quotePrefix="1" applyFont="1"/>
    <xf numFmtId="0" fontId="12" fillId="4" borderId="0" xfId="0" applyFont="1" applyFill="1"/>
    <xf numFmtId="2" fontId="11" fillId="0" borderId="0" xfId="0" applyNumberFormat="1" applyFont="1" applyFill="1" applyAlignment="1">
      <alignment horizontal="center"/>
    </xf>
    <xf numFmtId="2" fontId="11" fillId="4" borderId="0" xfId="0" applyNumberFormat="1" applyFont="1" applyFill="1" applyAlignment="1">
      <alignment horizontal="center"/>
    </xf>
    <xf numFmtId="1" fontId="11" fillId="0" borderId="0" xfId="0" applyNumberFormat="1" applyFont="1"/>
    <xf numFmtId="1" fontId="11" fillId="0" borderId="0" xfId="0" applyNumberFormat="1" applyFont="1" applyAlignment="1">
      <alignment horizontal="center"/>
    </xf>
    <xf numFmtId="1" fontId="11" fillId="5" borderId="0" xfId="0" applyNumberFormat="1" applyFont="1" applyFill="1" applyAlignment="1">
      <alignment horizontal="center"/>
    </xf>
    <xf numFmtId="1" fontId="11" fillId="6" borderId="0" xfId="0" applyNumberFormat="1" applyFont="1" applyFill="1" applyAlignment="1">
      <alignment horizontal="center"/>
    </xf>
    <xf numFmtId="1" fontId="11" fillId="4" borderId="0" xfId="0" applyNumberFormat="1" applyFont="1" applyFill="1" applyAlignment="1">
      <alignment horizontal="center"/>
    </xf>
    <xf numFmtId="0" fontId="20" fillId="0" borderId="0" xfId="0" quotePrefix="1" applyFont="1"/>
    <xf numFmtId="164" fontId="12" fillId="0" borderId="0" xfId="0" applyNumberFormat="1" applyFont="1"/>
    <xf numFmtId="164" fontId="12" fillId="0" borderId="0" xfId="0" applyNumberFormat="1" applyFont="1" applyAlignment="1">
      <alignment horizontal="center"/>
    </xf>
    <xf numFmtId="166" fontId="12" fillId="0" borderId="0" xfId="0" applyNumberFormat="1" applyFont="1" applyAlignment="1">
      <alignment horizontal="center"/>
    </xf>
    <xf numFmtId="164" fontId="12" fillId="0" borderId="0" xfId="0" applyNumberFormat="1" applyFont="1" applyFill="1" applyAlignment="1">
      <alignment horizontal="center"/>
    </xf>
    <xf numFmtId="164" fontId="11" fillId="0" borderId="0" xfId="0" applyNumberFormat="1" applyFont="1" applyFill="1"/>
    <xf numFmtId="164" fontId="19" fillId="0" borderId="0" xfId="0" applyNumberFormat="1" applyFont="1" applyFill="1"/>
    <xf numFmtId="164" fontId="11" fillId="0" borderId="0" xfId="0" applyNumberFormat="1" applyFont="1" applyFill="1" applyAlignment="1">
      <alignment horizontal="center"/>
    </xf>
    <xf numFmtId="164" fontId="11" fillId="4" borderId="0" xfId="0" applyNumberFormat="1" applyFont="1" applyFill="1" applyAlignment="1">
      <alignment horizontal="center"/>
    </xf>
    <xf numFmtId="164" fontId="19" fillId="0" borderId="0" xfId="0" applyNumberFormat="1" applyFont="1" applyFill="1" applyAlignment="1">
      <alignment horizontal="center"/>
    </xf>
    <xf numFmtId="164" fontId="19" fillId="4" borderId="0" xfId="0" applyNumberFormat="1" applyFont="1" applyFill="1" applyAlignment="1">
      <alignment horizontal="center"/>
    </xf>
    <xf numFmtId="165" fontId="11" fillId="0" borderId="0" xfId="0" applyNumberFormat="1" applyFont="1" applyAlignment="1">
      <alignment horizontal="center"/>
    </xf>
    <xf numFmtId="165" fontId="11" fillId="0" borderId="0" xfId="0" applyNumberFormat="1" applyFont="1"/>
    <xf numFmtId="165" fontId="19" fillId="0" borderId="0" xfId="0" applyNumberFormat="1" applyFont="1"/>
    <xf numFmtId="165" fontId="12" fillId="0" borderId="0" xfId="0" applyNumberFormat="1" applyFont="1"/>
    <xf numFmtId="165" fontId="12" fillId="4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center"/>
    </xf>
    <xf numFmtId="166" fontId="13" fillId="0" borderId="0" xfId="1" applyNumberFormat="1" applyFont="1" applyFill="1" applyBorder="1" applyAlignment="1">
      <alignment horizontal="center"/>
    </xf>
    <xf numFmtId="164" fontId="12" fillId="4" borderId="0" xfId="0" applyNumberFormat="1" applyFont="1" applyFill="1" applyAlignment="1">
      <alignment horizontal="center"/>
    </xf>
    <xf numFmtId="164" fontId="20" fillId="0" borderId="0" xfId="0" applyNumberFormat="1" applyFont="1" applyAlignment="1">
      <alignment horizontal="center"/>
    </xf>
    <xf numFmtId="165" fontId="20" fillId="0" borderId="0" xfId="0" applyNumberFormat="1" applyFont="1" applyAlignment="1">
      <alignment horizontal="center"/>
    </xf>
    <xf numFmtId="164" fontId="20" fillId="4" borderId="0" xfId="0" applyNumberFormat="1" applyFont="1" applyFill="1" applyAlignment="1">
      <alignment horizontal="center"/>
    </xf>
    <xf numFmtId="166" fontId="12" fillId="0" borderId="0" xfId="0" applyNumberFormat="1" applyFont="1" applyFill="1" applyAlignment="1">
      <alignment horizontal="center"/>
    </xf>
    <xf numFmtId="166" fontId="19" fillId="0" borderId="0" xfId="0" applyNumberFormat="1" applyFont="1" applyFill="1" applyAlignment="1">
      <alignment horizontal="center"/>
    </xf>
    <xf numFmtId="2" fontId="19" fillId="0" borderId="0" xfId="0" applyNumberFormat="1" applyFont="1" applyFill="1" applyAlignment="1">
      <alignment horizontal="center"/>
    </xf>
    <xf numFmtId="2" fontId="19" fillId="4" borderId="0" xfId="0" applyNumberFormat="1" applyFont="1" applyFill="1" applyAlignment="1">
      <alignment horizontal="center"/>
    </xf>
    <xf numFmtId="0" fontId="11" fillId="5" borderId="0" xfId="0" applyFont="1" applyFill="1" applyAlignment="1">
      <alignment horizontal="center"/>
    </xf>
    <xf numFmtId="0" fontId="11" fillId="6" borderId="0" xfId="0" applyFont="1" applyFill="1" applyAlignment="1">
      <alignment horizontal="center"/>
    </xf>
    <xf numFmtId="2" fontId="12" fillId="4" borderId="0" xfId="0" applyNumberFormat="1" applyFont="1" applyFill="1" applyAlignment="1">
      <alignment horizontal="center"/>
    </xf>
    <xf numFmtId="2" fontId="12" fillId="0" borderId="0" xfId="0" applyNumberFormat="1" applyFont="1" applyFill="1" applyAlignment="1">
      <alignment horizontal="center"/>
    </xf>
    <xf numFmtId="2" fontId="12" fillId="5" borderId="0" xfId="0" applyNumberFormat="1" applyFont="1" applyFill="1" applyAlignment="1">
      <alignment horizontal="center"/>
    </xf>
    <xf numFmtId="1" fontId="12" fillId="0" borderId="0" xfId="0" applyNumberFormat="1" applyFont="1" applyAlignment="1">
      <alignment horizontal="center"/>
    </xf>
    <xf numFmtId="0" fontId="20" fillId="0" borderId="0" xfId="0" applyFont="1" applyFill="1"/>
    <xf numFmtId="0" fontId="12" fillId="3" borderId="0" xfId="0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1" fontId="19" fillId="0" borderId="0" xfId="0" applyNumberFormat="1" applyFont="1"/>
    <xf numFmtId="1" fontId="12" fillId="5" borderId="0" xfId="0" applyNumberFormat="1" applyFont="1" applyFill="1" applyAlignment="1">
      <alignment horizontal="center"/>
    </xf>
    <xf numFmtId="1" fontId="12" fillId="6" borderId="0" xfId="0" applyNumberFormat="1" applyFont="1" applyFill="1" applyAlignment="1">
      <alignment horizontal="center"/>
    </xf>
    <xf numFmtId="1" fontId="12" fillId="4" borderId="0" xfId="0" applyNumberFormat="1" applyFont="1" applyFill="1" applyAlignment="1">
      <alignment horizontal="center"/>
    </xf>
    <xf numFmtId="1" fontId="12" fillId="0" borderId="0" xfId="0" applyNumberFormat="1" applyFont="1"/>
    <xf numFmtId="1" fontId="20" fillId="0" borderId="0" xfId="0" applyNumberFormat="1" applyFont="1"/>
    <xf numFmtId="1" fontId="11" fillId="0" borderId="0" xfId="0" applyNumberFormat="1" applyFont="1" applyFill="1" applyAlignment="1">
      <alignment horizontal="center"/>
    </xf>
    <xf numFmtId="1" fontId="12" fillId="0" borderId="0" xfId="0" applyNumberFormat="1" applyFont="1" applyFill="1" applyAlignment="1">
      <alignment horizontal="center"/>
    </xf>
    <xf numFmtId="0" fontId="21" fillId="21" borderId="0" xfId="0" applyFont="1" applyFill="1"/>
    <xf numFmtId="0" fontId="22" fillId="21" borderId="0" xfId="0" applyFont="1" applyFill="1"/>
    <xf numFmtId="2" fontId="21" fillId="21" borderId="0" xfId="0" applyNumberFormat="1" applyFont="1" applyFill="1" applyAlignment="1">
      <alignment horizontal="center"/>
    </xf>
    <xf numFmtId="0" fontId="21" fillId="21" borderId="0" xfId="0" applyFont="1" applyFill="1" applyAlignment="1">
      <alignment horizontal="center"/>
    </xf>
    <xf numFmtId="0" fontId="21" fillId="22" borderId="0" xfId="0" applyFont="1" applyFill="1" applyAlignment="1">
      <alignment horizontal="center"/>
    </xf>
    <xf numFmtId="0" fontId="21" fillId="4" borderId="0" xfId="0" applyFont="1" applyFill="1" applyAlignment="1">
      <alignment horizontal="center"/>
    </xf>
    <xf numFmtId="0" fontId="21" fillId="22" borderId="0" xfId="0" applyFont="1" applyFill="1"/>
    <xf numFmtId="0" fontId="21" fillId="0" borderId="0" xfId="0" applyFont="1" applyFill="1" applyAlignment="1">
      <alignment horizontal="center"/>
    </xf>
    <xf numFmtId="1" fontId="19" fillId="0" borderId="0" xfId="0" applyNumberFormat="1" applyFont="1" applyFill="1"/>
    <xf numFmtId="0" fontId="12" fillId="0" borderId="0" xfId="0" quotePrefix="1" applyFont="1" applyFill="1"/>
    <xf numFmtId="0" fontId="20" fillId="0" borderId="0" xfId="0" quotePrefix="1" applyFont="1" applyFill="1"/>
    <xf numFmtId="1" fontId="20" fillId="0" borderId="0" xfId="0" applyNumberFormat="1" applyFont="1" applyFill="1"/>
    <xf numFmtId="1" fontId="11" fillId="0" borderId="0" xfId="0" applyNumberFormat="1" applyFont="1" applyFill="1"/>
    <xf numFmtId="1" fontId="19" fillId="0" borderId="0" xfId="0" applyNumberFormat="1" applyFont="1" applyAlignment="1">
      <alignment horizontal="center"/>
    </xf>
    <xf numFmtId="1" fontId="19" fillId="5" borderId="0" xfId="0" applyNumberFormat="1" applyFont="1" applyFill="1" applyAlignment="1">
      <alignment horizontal="center"/>
    </xf>
    <xf numFmtId="0" fontId="11" fillId="4" borderId="0" xfId="0" applyFont="1" applyFill="1"/>
    <xf numFmtId="0" fontId="12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0" fontId="20" fillId="0" borderId="0" xfId="0" applyFont="1" applyFill="1" applyAlignment="1">
      <alignment horizontal="left"/>
    </xf>
    <xf numFmtId="0" fontId="19" fillId="0" borderId="0" xfId="0" applyFont="1" applyAlignment="1">
      <alignment horizontal="center"/>
    </xf>
    <xf numFmtId="1" fontId="12" fillId="0" borderId="0" xfId="0" applyNumberFormat="1" applyFont="1" applyAlignment="1">
      <alignment horizontal="left"/>
    </xf>
    <xf numFmtId="0" fontId="11" fillId="0" borderId="0" xfId="0" applyFont="1" applyFill="1" applyAlignment="1">
      <alignment horizontal="left"/>
    </xf>
    <xf numFmtId="1" fontId="11" fillId="0" borderId="0" xfId="0" applyNumberFormat="1" applyFont="1" applyAlignment="1">
      <alignment horizontal="left"/>
    </xf>
    <xf numFmtId="1" fontId="20" fillId="0" borderId="0" xfId="0" applyNumberFormat="1" applyFont="1" applyAlignment="1">
      <alignment horizontal="left"/>
    </xf>
    <xf numFmtId="1" fontId="19" fillId="4" borderId="0" xfId="0" applyNumberFormat="1" applyFont="1" applyFill="1" applyAlignment="1">
      <alignment horizontal="center"/>
    </xf>
    <xf numFmtId="2" fontId="12" fillId="6" borderId="0" xfId="0" applyNumberFormat="1" applyFont="1" applyFill="1" applyAlignment="1">
      <alignment horizontal="center"/>
    </xf>
    <xf numFmtId="1" fontId="12" fillId="0" borderId="0" xfId="0" applyNumberFormat="1" applyFont="1" applyFill="1"/>
    <xf numFmtId="0" fontId="12" fillId="7" borderId="0" xfId="0" applyFont="1" applyFill="1" applyAlignment="1">
      <alignment horizontal="center"/>
    </xf>
    <xf numFmtId="2" fontId="12" fillId="7" borderId="0" xfId="0" applyNumberFormat="1" applyFont="1" applyFill="1" applyAlignment="1">
      <alignment horizontal="center"/>
    </xf>
    <xf numFmtId="2" fontId="12" fillId="4" borderId="0" xfId="0" applyNumberFormat="1" applyFont="1" applyFill="1"/>
    <xf numFmtId="1" fontId="12" fillId="4" borderId="0" xfId="0" applyNumberFormat="1" applyFont="1" applyFill="1"/>
    <xf numFmtId="2" fontId="12" fillId="0" borderId="0" xfId="0" applyNumberFormat="1" applyFont="1" applyFill="1"/>
  </cellXfs>
  <cellStyles count="8">
    <cellStyle name="Excel Built-in Normal" xfId="1"/>
    <cellStyle name="Heading" xfId="2"/>
    <cellStyle name="Heading1" xfId="3"/>
    <cellStyle name="Result" xfId="4"/>
    <cellStyle name="Result2" xfId="5"/>
    <cellStyle name="Standaard" xfId="0" builtinId="0" customBuiltin="1"/>
    <cellStyle name="Standaard 2" xfId="6"/>
    <cellStyle name="Standaard 2 2" xfId="7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EB6C15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3" Type="http://schemas.microsoft.com/office/2011/relationships/chartStyle" Target="style1.xml"/><Relationship Id="rId2" Type="http://schemas.microsoft.com/office/2011/relationships/chartColorStyle" Target="colors1.xml"/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3" Type="http://schemas.microsoft.com/office/2011/relationships/chartStyle" Target="style2.xml"/><Relationship Id="rId2" Type="http://schemas.microsoft.com/office/2011/relationships/chartColorStyle" Target="colors2.xml"/><Relationship Id="rId1" Type="http://schemas.openxmlformats.org/officeDocument/2006/relationships/chartUserShapes" Target="../drawings/drawing4.xml"/></Relationships>
</file>

<file path=xl/charts/_rels/chart4.xml.rels><?xml version="1.0" encoding="UTF-8" standalone="yes"?>
<Relationships xmlns="http://schemas.openxmlformats.org/package/2006/relationships"><Relationship Id="rId3" Type="http://schemas.microsoft.com/office/2011/relationships/chartStyle" Target="style3.xml"/><Relationship Id="rId2" Type="http://schemas.microsoft.com/office/2011/relationships/chartColorStyle" Target="colors3.xml"/><Relationship Id="rId1" Type="http://schemas.openxmlformats.org/officeDocument/2006/relationships/chartUserShapes" Target="../drawings/drawing5.xml"/></Relationships>
</file>

<file path=xl/charts/_rels/chart5.xml.rels><?xml version="1.0" encoding="UTF-8" standalone="yes"?>
<Relationships xmlns="http://schemas.openxmlformats.org/package/2006/relationships"><Relationship Id="rId3" Type="http://schemas.microsoft.com/office/2011/relationships/chartStyle" Target="style4.xml"/><Relationship Id="rId2" Type="http://schemas.microsoft.com/office/2011/relationships/chartColorStyle" Target="colors4.xml"/><Relationship Id="rId1" Type="http://schemas.openxmlformats.org/officeDocument/2006/relationships/chartUserShapes" Target="../drawings/drawing6.xml"/></Relationships>
</file>

<file path=xl/charts/_rels/chart6.xml.rels><?xml version="1.0" encoding="UTF-8" standalone="yes"?>
<Relationships xmlns="http://schemas.openxmlformats.org/package/2006/relationships"><Relationship Id="rId3" Type="http://schemas.microsoft.com/office/2011/relationships/chartStyle" Target="style5.xml"/><Relationship Id="rId2" Type="http://schemas.microsoft.com/office/2011/relationships/chartColorStyle" Target="colors5.xml"/><Relationship Id="rId1" Type="http://schemas.openxmlformats.org/officeDocument/2006/relationships/chartUserShapes" Target="../drawings/drawing7.xml"/></Relationships>
</file>

<file path=xl/charts/_rels/chart7.xml.rels><?xml version="1.0" encoding="UTF-8" standalone="yes"?>
<Relationships xmlns="http://schemas.openxmlformats.org/package/2006/relationships"><Relationship Id="rId3" Type="http://schemas.microsoft.com/office/2011/relationships/chartStyle" Target="style6.xml"/><Relationship Id="rId2" Type="http://schemas.microsoft.com/office/2011/relationships/chartColorStyle" Target="colors6.xml"/><Relationship Id="rId1" Type="http://schemas.openxmlformats.org/officeDocument/2006/relationships/chartUserShapes" Target="../drawings/drawing8.xml"/></Relationships>
</file>

<file path=xl/charts/_rels/chart8.xml.rels><?xml version="1.0" encoding="UTF-8" standalone="yes"?>
<Relationships xmlns="http://schemas.openxmlformats.org/package/2006/relationships"><Relationship Id="rId3" Type="http://schemas.microsoft.com/office/2011/relationships/chartStyle" Target="style7.xml"/><Relationship Id="rId2" Type="http://schemas.microsoft.com/office/2011/relationships/chartColorStyle" Target="colors7.xml"/><Relationship Id="rId1" Type="http://schemas.openxmlformats.org/officeDocument/2006/relationships/chartUserShapes" Target="../drawings/drawing9.xml"/></Relationships>
</file>

<file path=xl/charts/_rels/chart9.xml.rels><?xml version="1.0" encoding="UTF-8" standalone="yes"?>
<Relationships xmlns="http://schemas.openxmlformats.org/package/2006/relationships"><Relationship Id="rId3" Type="http://schemas.microsoft.com/office/2011/relationships/chartStyle" Target="style8.xml"/><Relationship Id="rId2" Type="http://schemas.microsoft.com/office/2011/relationships/chartColorStyle" Target="colors8.xml"/><Relationship Id="rId1" Type="http://schemas.openxmlformats.org/officeDocument/2006/relationships/chartUserShapes" Target="../drawings/drawing10.xml"/></Relationships>
</file>

<file path=xl/charts/_rels/chart10.xml.rels><?xml version="1.0" encoding="UTF-8" standalone="yes"?>
<Relationships xmlns="http://schemas.openxmlformats.org/package/2006/relationships"><Relationship Id="rId3" Type="http://schemas.microsoft.com/office/2011/relationships/chartStyle" Target="style9.xml"/><Relationship Id="rId2" Type="http://schemas.microsoft.com/office/2011/relationships/chartColorStyle" Target="colors9.xml"/><Relationship Id="rId1" Type="http://schemas.openxmlformats.org/officeDocument/2006/relationships/chartUserShapes" Target="../drawings/drawing11.xml"/></Relationships>
</file>

<file path=xl/charts/_rels/chart11.xml.rels><?xml version="1.0" encoding="UTF-8" standalone="yes"?>
<Relationships xmlns="http://schemas.openxmlformats.org/package/2006/relationships"><Relationship Id="rId3" Type="http://schemas.microsoft.com/office/2011/relationships/chartStyle" Target="style10.xml"/><Relationship Id="rId2" Type="http://schemas.microsoft.com/office/2011/relationships/chartColorStyle" Target="colors10.xml"/><Relationship Id="rId1" Type="http://schemas.openxmlformats.org/officeDocument/2006/relationships/chartUserShapes" Target="../drawings/drawing12.xml"/></Relationships>
</file>

<file path=xl/charts/_rels/chart12.xml.rels><?xml version="1.0" encoding="UTF-8" standalone="yes"?>
<Relationships xmlns="http://schemas.openxmlformats.org/package/2006/relationships"><Relationship Id="rId3" Type="http://schemas.microsoft.com/office/2011/relationships/chartStyle" Target="style11.xml"/><Relationship Id="rId2" Type="http://schemas.microsoft.com/office/2011/relationships/chartColorStyle" Target="colors11.xml"/><Relationship Id="rId1" Type="http://schemas.openxmlformats.org/officeDocument/2006/relationships/chartUserShapes" Target="../drawings/drawing13.xml"/></Relationships>
</file>

<file path=xl/charts/_rels/chart13.xml.rels><?xml version="1.0" encoding="UTF-8" standalone="yes"?>
<Relationships xmlns="http://schemas.openxmlformats.org/package/2006/relationships"><Relationship Id="rId3" Type="http://schemas.microsoft.com/office/2011/relationships/chartStyle" Target="style12.xml"/><Relationship Id="rId2" Type="http://schemas.microsoft.com/office/2011/relationships/chartColorStyle" Target="colors12.xml"/><Relationship Id="rId1" Type="http://schemas.openxmlformats.org/officeDocument/2006/relationships/chartUserShapes" Target="../drawings/drawing14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3.xml"/><Relationship Id="rId1" Type="http://schemas.microsoft.com/office/2011/relationships/chartStyle" Target="style23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4.xml"/><Relationship Id="rId1" Type="http://schemas.microsoft.com/office/2011/relationships/chartStyle" Target="style24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5.xml"/><Relationship Id="rId1" Type="http://schemas.microsoft.com/office/2011/relationships/chartStyle" Target="style25.xml"/></Relationships>
</file>

<file path=xl/charts/_rels/chart27.xml.rels><?xml version="1.0" encoding="UTF-8" standalone="yes"?>
<Relationships xmlns="http://schemas.openxmlformats.org/package/2006/relationships"><Relationship Id="rId2" Type="http://schemas.microsoft.com/office/2011/relationships/chartColorStyle" Target="colors26.xml"/><Relationship Id="rId1" Type="http://schemas.microsoft.com/office/2011/relationships/chartStyle" Target="style26.xml"/></Relationships>
</file>

<file path=xl/charts/_rels/chart28.xml.rels><?xml version="1.0" encoding="UTF-8" standalone="yes"?>
<Relationships xmlns="http://schemas.openxmlformats.org/package/2006/relationships"><Relationship Id="rId2" Type="http://schemas.microsoft.com/office/2011/relationships/chartColorStyle" Target="colors27.xml"/><Relationship Id="rId1" Type="http://schemas.microsoft.com/office/2011/relationships/chartStyle" Target="style27.xml"/></Relationships>
</file>

<file path=xl/charts/_rels/chart29.xml.rels><?xml version="1.0" encoding="UTF-8" standalone="yes"?>
<Relationships xmlns="http://schemas.openxmlformats.org/package/2006/relationships"><Relationship Id="rId2" Type="http://schemas.microsoft.com/office/2011/relationships/chartColorStyle" Target="colors28.xml"/><Relationship Id="rId1" Type="http://schemas.microsoft.com/office/2011/relationships/chartStyle" Target="style28.xml"/></Relationships>
</file>

<file path=xl/charts/_rels/chart30.xml.rels><?xml version="1.0" encoding="UTF-8" standalone="yes"?>
<Relationships xmlns="http://schemas.openxmlformats.org/package/2006/relationships"><Relationship Id="rId2" Type="http://schemas.microsoft.com/office/2011/relationships/chartColorStyle" Target="colors29.xml"/><Relationship Id="rId1" Type="http://schemas.microsoft.com/office/2011/relationships/chartStyle" Target="style29.xml"/></Relationships>
</file>

<file path=xl/charts/_rels/chart31.xml.rels><?xml version="1.0" encoding="UTF-8" standalone="yes"?>
<Relationships xmlns="http://schemas.openxmlformats.org/package/2006/relationships"><Relationship Id="rId2" Type="http://schemas.microsoft.com/office/2011/relationships/chartColorStyle" Target="colors30.xml"/><Relationship Id="rId1" Type="http://schemas.microsoft.com/office/2011/relationships/chartStyle" Target="style30.xml"/></Relationships>
</file>

<file path=xl/charts/_rels/chart32.xml.rels><?xml version="1.0" encoding="UTF-8" standalone="yes"?>
<Relationships xmlns="http://schemas.openxmlformats.org/package/2006/relationships"><Relationship Id="rId2" Type="http://schemas.microsoft.com/office/2011/relationships/chartColorStyle" Target="colors31.xml"/><Relationship Id="rId1" Type="http://schemas.microsoft.com/office/2011/relationships/chartStyle" Target="style31.xml"/></Relationships>
</file>

<file path=xl/charts/_rels/chart33.xml.rels><?xml version="1.0" encoding="UTF-8" standalone="yes"?>
<Relationships xmlns="http://schemas.openxmlformats.org/package/2006/relationships"><Relationship Id="rId2" Type="http://schemas.microsoft.com/office/2011/relationships/chartColorStyle" Target="colors32.xml"/><Relationship Id="rId1" Type="http://schemas.microsoft.com/office/2011/relationships/chartStyle" Target="style32.xml"/></Relationships>
</file>

<file path=xl/charts/_rels/chart34.xml.rels><?xml version="1.0" encoding="UTF-8" standalone="yes"?>
<Relationships xmlns="http://schemas.openxmlformats.org/package/2006/relationships"><Relationship Id="rId2" Type="http://schemas.microsoft.com/office/2011/relationships/chartColorStyle" Target="colors33.xml"/><Relationship Id="rId1" Type="http://schemas.microsoft.com/office/2011/relationships/chartStyle" Target="style33.xml"/></Relationships>
</file>

<file path=xl/charts/_rels/chart35.xml.rels><?xml version="1.0" encoding="UTF-8" standalone="yes"?>
<Relationships xmlns="http://schemas.openxmlformats.org/package/2006/relationships"><Relationship Id="rId2" Type="http://schemas.microsoft.com/office/2011/relationships/chartColorStyle" Target="colors34.xml"/><Relationship Id="rId1" Type="http://schemas.microsoft.com/office/2011/relationships/chartStyle" Target="style34.xml"/></Relationships>
</file>

<file path=xl/charts/_rels/chart36.xml.rels><?xml version="1.0" encoding="UTF-8" standalone="yes"?>
<Relationships xmlns="http://schemas.openxmlformats.org/package/2006/relationships"><Relationship Id="rId2" Type="http://schemas.microsoft.com/office/2011/relationships/chartColorStyle" Target="colors35.xml"/><Relationship Id="rId1" Type="http://schemas.microsoft.com/office/2011/relationships/chartStyle" Target="style35.xml"/></Relationships>
</file>

<file path=xl/charts/_rels/chart37.xml.rels><?xml version="1.0" encoding="UTF-8" standalone="yes"?>
<Relationships xmlns="http://schemas.openxmlformats.org/package/2006/relationships"><Relationship Id="rId2" Type="http://schemas.microsoft.com/office/2011/relationships/chartColorStyle" Target="colors36.xml"/><Relationship Id="rId1" Type="http://schemas.microsoft.com/office/2011/relationships/chartStyle" Target="style36.xml"/></Relationships>
</file>

<file path=xl/charts/_rels/chart38.xml.rels><?xml version="1.0" encoding="UTF-8" standalone="yes"?>
<Relationships xmlns="http://schemas.openxmlformats.org/package/2006/relationships"><Relationship Id="rId2" Type="http://schemas.microsoft.com/office/2011/relationships/chartColorStyle" Target="colors37.xml"/><Relationship Id="rId1" Type="http://schemas.microsoft.com/office/2011/relationships/chartStyle" Target="style37.xml"/></Relationships>
</file>

<file path=xl/charts/_rels/chart39.xml.rels><?xml version="1.0" encoding="UTF-8" standalone="yes"?>
<Relationships xmlns="http://schemas.openxmlformats.org/package/2006/relationships"><Relationship Id="rId2" Type="http://schemas.microsoft.com/office/2011/relationships/chartColorStyle" Target="colors38.xml"/><Relationship Id="rId1" Type="http://schemas.microsoft.com/office/2011/relationships/chartStyle" Target="style38.xml"/></Relationships>
</file>

<file path=xl/charts/_rels/chart40.xml.rels><?xml version="1.0" encoding="UTF-8" standalone="yes"?>
<Relationships xmlns="http://schemas.openxmlformats.org/package/2006/relationships"><Relationship Id="rId2" Type="http://schemas.microsoft.com/office/2011/relationships/chartColorStyle" Target="colors39.xml"/><Relationship Id="rId1" Type="http://schemas.microsoft.com/office/2011/relationships/chartStyle" Target="style39.xml"/></Relationships>
</file>

<file path=xl/charts/_rels/chart41.xml.rels><?xml version="1.0" encoding="UTF-8" standalone="yes"?>
<Relationships xmlns="http://schemas.openxmlformats.org/package/2006/relationships"><Relationship Id="rId2" Type="http://schemas.microsoft.com/office/2011/relationships/chartColorStyle" Target="colors40.xml"/><Relationship Id="rId1" Type="http://schemas.microsoft.com/office/2011/relationships/chartStyle" Target="style40.xml"/></Relationships>
</file>

<file path=xl/charts/_rels/chart42.xml.rels><?xml version="1.0" encoding="UTF-8" standalone="yes"?>
<Relationships xmlns="http://schemas.openxmlformats.org/package/2006/relationships"><Relationship Id="rId2" Type="http://schemas.microsoft.com/office/2011/relationships/chartColorStyle" Target="colors41.xml"/><Relationship Id="rId1" Type="http://schemas.microsoft.com/office/2011/relationships/chartStyle" Target="style41.xml"/></Relationships>
</file>

<file path=xl/charts/_rels/chart43.xml.rels><?xml version="1.0" encoding="UTF-8" standalone="yes"?>
<Relationships xmlns="http://schemas.openxmlformats.org/package/2006/relationships"><Relationship Id="rId2" Type="http://schemas.microsoft.com/office/2011/relationships/chartColorStyle" Target="colors42.xml"/><Relationship Id="rId1" Type="http://schemas.microsoft.com/office/2011/relationships/chartStyle" Target="style42.xml"/></Relationships>
</file>

<file path=xl/charts/_rels/chart44.xml.rels><?xml version="1.0" encoding="UTF-8" standalone="yes"?>
<Relationships xmlns="http://schemas.openxmlformats.org/package/2006/relationships"><Relationship Id="rId2" Type="http://schemas.microsoft.com/office/2011/relationships/chartColorStyle" Target="colors43.xml"/><Relationship Id="rId1" Type="http://schemas.microsoft.com/office/2011/relationships/chartStyle" Target="style43.xml"/></Relationships>
</file>

<file path=xl/charts/_rels/chart45.xml.rels><?xml version="1.0" encoding="UTF-8" standalone="yes"?>
<Relationships xmlns="http://schemas.openxmlformats.org/package/2006/relationships"><Relationship Id="rId2" Type="http://schemas.microsoft.com/office/2011/relationships/chartColorStyle" Target="colors44.xml"/><Relationship Id="rId1" Type="http://schemas.microsoft.com/office/2011/relationships/chartStyle" Target="style44.xml"/></Relationships>
</file>

<file path=xl/charts/_rels/chart46.xml.rels><?xml version="1.0" encoding="UTF-8" standalone="yes"?>
<Relationships xmlns="http://schemas.openxmlformats.org/package/2006/relationships"><Relationship Id="rId2" Type="http://schemas.microsoft.com/office/2011/relationships/chartColorStyle" Target="colors45.xml"/><Relationship Id="rId1" Type="http://schemas.microsoft.com/office/2011/relationships/chartStyle" Target="style45.xml"/></Relationships>
</file>

<file path=xl/charts/_rels/chart47.xml.rels><?xml version="1.0" encoding="UTF-8" standalone="yes"?>
<Relationships xmlns="http://schemas.openxmlformats.org/package/2006/relationships"><Relationship Id="rId2" Type="http://schemas.microsoft.com/office/2011/relationships/chartColorStyle" Target="colors46.xml"/><Relationship Id="rId1" Type="http://schemas.microsoft.com/office/2011/relationships/chartStyle" Target="style46.xml"/></Relationships>
</file>

<file path=xl/charts/_rels/chart48.xml.rels><?xml version="1.0" encoding="UTF-8" standalone="yes"?>
<Relationships xmlns="http://schemas.openxmlformats.org/package/2006/relationships"><Relationship Id="rId2" Type="http://schemas.microsoft.com/office/2011/relationships/chartColorStyle" Target="colors47.xml"/><Relationship Id="rId1" Type="http://schemas.microsoft.com/office/2011/relationships/chartStyle" Target="style47.xml"/></Relationships>
</file>

<file path=xl/charts/_rels/chart49.xml.rels><?xml version="1.0" encoding="UTF-8" standalone="yes"?>
<Relationships xmlns="http://schemas.openxmlformats.org/package/2006/relationships"><Relationship Id="rId2" Type="http://schemas.microsoft.com/office/2011/relationships/chartColorStyle" Target="colors48.xml"/><Relationship Id="rId1" Type="http://schemas.microsoft.com/office/2011/relationships/chartStyle" Target="style4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c:style val="2"/>
  <c:chart>
    <c:title>
      <c:tx>
        <c:rich>
          <a:bodyPr/>
          <a:lstStyle/>
          <a:p>
            <a:pPr>
              <a:defRPr sz="1300" b="0"/>
            </a:pPr>
            <a:r>
              <a:rPr lang="en-GB"/>
              <a:t>Grensmaas</a:t>
            </a:r>
          </a:p>
        </c:rich>
      </c:tx>
      <c:overlay val="0"/>
    </c:title>
    <c:autoTitleDeleted val="0"/>
    <c:plotArea>
      <c:layout/>
      <c:barChart>
        <c:barDir val="col"/>
        <c:grouping val="stacked"/>
        <c:varyColors val="0"/>
        <c:ser>
          <c:idx val="0"/>
          <c:order val="0"/>
          <c:tx>
            <c:strRef>
              <c:f>'2 - Trends soorten'!$G$206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soorten'!$G$207:$G$220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0.69499999999999995</c:v>
                </c:pt>
                <c:pt idx="3">
                  <c:v>0.255</c:v>
                </c:pt>
                <c:pt idx="4">
                  <c:v>0.125</c:v>
                </c:pt>
                <c:pt idx="5">
                  <c:v>0.24</c:v>
                </c:pt>
                <c:pt idx="6">
                  <c:v>0.88</c:v>
                </c:pt>
                <c:pt idx="7">
                  <c:v>0</c:v>
                </c:pt>
                <c:pt idx="9">
                  <c:v>0.46700000000000003</c:v>
                </c:pt>
                <c:pt idx="12">
                  <c:v>0.91</c:v>
                </c:pt>
              </c:numCache>
            </c:numRef>
          </c:val>
        </c:ser>
        <c:ser>
          <c:idx val="1"/>
          <c:order val="1"/>
          <c:tx>
            <c:strRef>
              <c:f>'2 - Trends soorten'!$H$206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soorten'!$H$207:$H$220</c:f>
              <c:numCache>
                <c:formatCode>General</c:formatCode>
                <c:ptCount val="14"/>
                <c:pt idx="2">
                  <c:v>0.11</c:v>
                </c:pt>
                <c:pt idx="3">
                  <c:v>0.105</c:v>
                </c:pt>
                <c:pt idx="4">
                  <c:v>0.35499999999999998</c:v>
                </c:pt>
                <c:pt idx="5">
                  <c:v>0.06</c:v>
                </c:pt>
                <c:pt idx="6">
                  <c:v>0.1</c:v>
                </c:pt>
                <c:pt idx="9">
                  <c:v>0.16700000000000001</c:v>
                </c:pt>
                <c:pt idx="12">
                  <c:v>0.06</c:v>
                </c:pt>
              </c:numCache>
            </c:numRef>
          </c:val>
        </c:ser>
        <c:ser>
          <c:idx val="2"/>
          <c:order val="2"/>
          <c:tx>
            <c:strRef>
              <c:f>'2 - Trends soorten'!$I$206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chemeClr val="bg2">
                <a:lumMod val="25000"/>
              </a:schemeClr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soorten'!$I$207:$I$220</c:f>
              <c:numCache>
                <c:formatCode>General</c:formatCode>
                <c:ptCount val="14"/>
                <c:pt idx="3">
                  <c:v>0.02</c:v>
                </c:pt>
                <c:pt idx="4">
                  <c:v>0.16</c:v>
                </c:pt>
                <c:pt idx="5">
                  <c:v>0.16</c:v>
                </c:pt>
                <c:pt idx="6">
                  <c:v>0.64500000000000002</c:v>
                </c:pt>
                <c:pt idx="9">
                  <c:v>1.728</c:v>
                </c:pt>
                <c:pt idx="12">
                  <c:v>1.92</c:v>
                </c:pt>
              </c:numCache>
            </c:numRef>
          </c:val>
        </c:ser>
        <c:ser>
          <c:idx val="3"/>
          <c:order val="3"/>
          <c:tx>
            <c:strRef>
              <c:f>'2 - Trends soorten'!$J$206</c:f>
              <c:strCache>
                <c:ptCount val="1"/>
                <c:pt idx="0">
                  <c:v>Klein kroos</c:v>
                </c:pt>
              </c:strCache>
            </c:strRef>
          </c:tx>
          <c:spPr>
            <a:solidFill>
              <a:srgbClr val="7030A0"/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soorten'!$J$207:$J$220</c:f>
              <c:numCache>
                <c:formatCode>General</c:formatCode>
                <c:ptCount val="14"/>
                <c:pt idx="3">
                  <c:v>0.1</c:v>
                </c:pt>
                <c:pt idx="4">
                  <c:v>0.27750000000000002</c:v>
                </c:pt>
                <c:pt idx="5">
                  <c:v>6.5000000000000002E-2</c:v>
                </c:pt>
                <c:pt idx="6">
                  <c:v>0.16</c:v>
                </c:pt>
                <c:pt idx="9">
                  <c:v>0</c:v>
                </c:pt>
                <c:pt idx="12">
                  <c:v>0.22</c:v>
                </c:pt>
              </c:numCache>
            </c:numRef>
          </c:val>
        </c:ser>
        <c:ser>
          <c:idx val="4"/>
          <c:order val="4"/>
          <c:tx>
            <c:strRef>
              <c:f>'2 - Trends soorten'!$K$206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soorten'!$K$207:$K$220</c:f>
              <c:numCache>
                <c:formatCode>General</c:formatCode>
                <c:ptCount val="14"/>
                <c:pt idx="3">
                  <c:v>0.47499999999999998</c:v>
                </c:pt>
                <c:pt idx="4">
                  <c:v>0.47</c:v>
                </c:pt>
                <c:pt idx="5">
                  <c:v>0.69</c:v>
                </c:pt>
                <c:pt idx="6">
                  <c:v>0.23499999999999999</c:v>
                </c:pt>
                <c:pt idx="9">
                  <c:v>1.944</c:v>
                </c:pt>
                <c:pt idx="12">
                  <c:v>1.43</c:v>
                </c:pt>
              </c:numCache>
            </c:numRef>
          </c:val>
        </c:ser>
        <c:ser>
          <c:idx val="5"/>
          <c:order val="5"/>
          <c:tx>
            <c:strRef>
              <c:f>'2 - Trends soorten'!$L$206</c:f>
              <c:strCache>
                <c:ptCount val="1"/>
                <c:pt idx="0">
                  <c:v>Mattenbies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soorten'!$L$207:$L$220</c:f>
              <c:numCache>
                <c:formatCode>General</c:formatCode>
                <c:ptCount val="14"/>
                <c:pt idx="2">
                  <c:v>1.4999999999999999E-2</c:v>
                </c:pt>
                <c:pt idx="3">
                  <c:v>0.32500000000000001</c:v>
                </c:pt>
                <c:pt idx="4">
                  <c:v>0.17</c:v>
                </c:pt>
                <c:pt idx="5">
                  <c:v>0.37</c:v>
                </c:pt>
                <c:pt idx="6">
                  <c:v>1.4999999999999999E-2</c:v>
                </c:pt>
                <c:pt idx="9">
                  <c:v>0.17199999999999999</c:v>
                </c:pt>
                <c:pt idx="12">
                  <c:v>0.01</c:v>
                </c:pt>
              </c:numCache>
            </c:numRef>
          </c:val>
        </c:ser>
        <c:ser>
          <c:idx val="6"/>
          <c:order val="6"/>
          <c:tx>
            <c:strRef>
              <c:f>'2 - Trends soorten'!$M$206</c:f>
              <c:strCache>
                <c:ptCount val="1"/>
                <c:pt idx="0">
                  <c:v>Pijlkruid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soorten'!$M$207:$M$220</c:f>
              <c:numCache>
                <c:formatCode>General</c:formatCode>
                <c:ptCount val="14"/>
                <c:pt idx="2">
                  <c:v>0.33500000000000002</c:v>
                </c:pt>
                <c:pt idx="3">
                  <c:v>0.08</c:v>
                </c:pt>
                <c:pt idx="4">
                  <c:v>7.4999999999999997E-2</c:v>
                </c:pt>
                <c:pt idx="5">
                  <c:v>0.12</c:v>
                </c:pt>
                <c:pt idx="6">
                  <c:v>0.215</c:v>
                </c:pt>
                <c:pt idx="9">
                  <c:v>0.38900000000000001</c:v>
                </c:pt>
                <c:pt idx="12">
                  <c:v>0.26</c:v>
                </c:pt>
              </c:numCache>
            </c:numRef>
          </c:val>
        </c:ser>
        <c:ser>
          <c:idx val="7"/>
          <c:order val="7"/>
          <c:tx>
            <c:strRef>
              <c:f>'2 - Trends soorten'!$N$206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soorten'!$N$207:$N$220</c:f>
              <c:numCache>
                <c:formatCode>General</c:formatCode>
                <c:ptCount val="14"/>
                <c:pt idx="2">
                  <c:v>1.5649999999999999</c:v>
                </c:pt>
                <c:pt idx="3">
                  <c:v>5.5149999999999997</c:v>
                </c:pt>
                <c:pt idx="4">
                  <c:v>6.6050000000000004</c:v>
                </c:pt>
                <c:pt idx="5">
                  <c:v>13.32</c:v>
                </c:pt>
                <c:pt idx="6">
                  <c:v>7.03</c:v>
                </c:pt>
                <c:pt idx="9">
                  <c:v>12.51</c:v>
                </c:pt>
                <c:pt idx="12">
                  <c:v>4.4800000000000004</c:v>
                </c:pt>
              </c:numCache>
            </c:numRef>
          </c:val>
        </c:ser>
        <c:ser>
          <c:idx val="8"/>
          <c:order val="8"/>
          <c:tx>
            <c:strRef>
              <c:f>'2 - Trends soorten'!$O$206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soorten'!$O$207:$O$220</c:f>
              <c:numCache>
                <c:formatCode>General</c:formatCode>
                <c:ptCount val="14"/>
                <c:pt idx="2">
                  <c:v>2.5299999999999998</c:v>
                </c:pt>
                <c:pt idx="3">
                  <c:v>1.83</c:v>
                </c:pt>
                <c:pt idx="4">
                  <c:v>3.36</c:v>
                </c:pt>
                <c:pt idx="5">
                  <c:v>3.37</c:v>
                </c:pt>
                <c:pt idx="6">
                  <c:v>1.635</c:v>
                </c:pt>
                <c:pt idx="9">
                  <c:v>0.28299999999999997</c:v>
                </c:pt>
                <c:pt idx="12">
                  <c:v>2.38</c:v>
                </c:pt>
              </c:numCache>
            </c:numRef>
          </c:val>
        </c:ser>
        <c:ser>
          <c:idx val="9"/>
          <c:order val="9"/>
          <c:tx>
            <c:strRef>
              <c:f>'2 - Trends soorten'!$P$206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soorten'!$P$207:$P$220</c:f>
              <c:numCache>
                <c:formatCode>General</c:formatCode>
                <c:ptCount val="14"/>
                <c:pt idx="3">
                  <c:v>0.125</c:v>
                </c:pt>
                <c:pt idx="4">
                  <c:v>0.17</c:v>
                </c:pt>
                <c:pt idx="5">
                  <c:v>0.125</c:v>
                </c:pt>
                <c:pt idx="6">
                  <c:v>0.72499999999999998</c:v>
                </c:pt>
                <c:pt idx="9">
                  <c:v>1.4</c:v>
                </c:pt>
                <c:pt idx="12">
                  <c:v>3.27</c:v>
                </c:pt>
              </c:numCache>
            </c:numRef>
          </c:val>
        </c:ser>
        <c:ser>
          <c:idx val="10"/>
          <c:order val="10"/>
          <c:tx>
            <c:strRef>
              <c:f>'2 - Trends soorten'!$Q$206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soorten'!$Q$207:$Q$220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0.59000000000000019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2">
                  <c:v>1.399999999999999</c:v>
                </c:pt>
              </c:numCache>
            </c:numRef>
          </c:val>
        </c:ser>
        <c:ser>
          <c:idx val="11"/>
          <c:order val="11"/>
          <c:tx>
            <c:strRef>
              <c:f>'2 - Trends soorten'!$R$206</c:f>
              <c:strCache>
                <c:ptCount val="1"/>
              </c:strCache>
            </c:strRef>
          </c:tx>
          <c:spPr>
            <a:solidFill>
              <a:schemeClr val="bg1">
                <a:lumMod val="95000"/>
              </a:schemeClr>
            </a:solidFill>
          </c:spPr>
          <c:invertIfNegative val="0"/>
          <c:cat>
            <c:numRef>
              <c:f>'2 - Trends soorten'!$F$207:$F$220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soorten'!$R$207:$R$220</c:f>
              <c:numCache>
                <c:formatCode>General</c:formatCode>
                <c:ptCount val="14"/>
                <c:pt idx="0">
                  <c:v>25</c:v>
                </c:pt>
                <c:pt idx="1">
                  <c:v>25</c:v>
                </c:pt>
                <c:pt idx="7">
                  <c:v>25</c:v>
                </c:pt>
                <c:pt idx="8">
                  <c:v>25</c:v>
                </c:pt>
                <c:pt idx="10">
                  <c:v>25</c:v>
                </c:pt>
                <c:pt idx="11">
                  <c:v>25</c:v>
                </c:pt>
                <c:pt idx="13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4944512"/>
        <c:axId val="184942976"/>
      </c:barChart>
      <c:valAx>
        <c:axId val="184942976"/>
        <c:scaling>
          <c:orientation val="minMax"/>
          <c:max val="25"/>
        </c:scaling>
        <c:delete val="0"/>
        <c:axPos val="l"/>
        <c:majorGridlines>
          <c:spPr>
            <a:ln>
              <a:solidFill>
                <a:srgbClr val="B3B3B3"/>
              </a:solidFill>
            </a:ln>
          </c:spPr>
        </c:majorGridlines>
        <c:numFmt formatCode="General" sourceLinked="1"/>
        <c:majorTickMark val="none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/>
            </a:pPr>
            <a:endParaRPr lang="nl-NL"/>
          </a:p>
        </c:txPr>
        <c:crossAx val="184944512"/>
        <c:crossesAt val="0"/>
        <c:crossBetween val="between"/>
      </c:valAx>
      <c:catAx>
        <c:axId val="1849445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ln>
            <a:solidFill>
              <a:srgbClr val="B3B3B3"/>
            </a:solidFill>
          </a:ln>
        </c:spPr>
        <c:txPr>
          <a:bodyPr/>
          <a:lstStyle/>
          <a:p>
            <a:pPr>
              <a:defRPr sz="1000" b="0"/>
            </a:pPr>
            <a:endParaRPr lang="nl-NL"/>
          </a:p>
        </c:txPr>
        <c:crossAx val="184942976"/>
        <c:crossesAt val="0"/>
        <c:auto val="1"/>
        <c:lblAlgn val="ctr"/>
        <c:lblOffset val="100"/>
        <c:noMultiLvlLbl val="0"/>
      </c:catAx>
      <c:spPr>
        <a:noFill/>
        <a:ln>
          <a:solidFill>
            <a:srgbClr val="B3B3B3"/>
          </a:solidFill>
          <a:prstDash val="solid"/>
        </a:ln>
      </c:spPr>
    </c:plotArea>
    <c:legend>
      <c:legendPos val="tr"/>
      <c:legendEntry>
        <c:idx val="0"/>
        <c:delete val="1"/>
      </c:legendEntry>
      <c:overlay val="0"/>
      <c:spPr>
        <a:noFill/>
        <a:ln>
          <a:noFill/>
        </a:ln>
      </c:spPr>
      <c:txPr>
        <a:bodyPr/>
        <a:lstStyle/>
        <a:p>
          <a:pPr>
            <a:defRPr sz="1000" b="0"/>
          </a:pPr>
          <a:endParaRPr lang="nl-NL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Brabantse Biesbosch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4493510985148402E-2"/>
          <c:y val="0.13930555555555557"/>
          <c:w val="0.70552675542348386"/>
          <c:h val="0.69490477292499064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'2 - Trends soorten'!$G$223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soorten'!$F$224:$F$238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soorten'!$G$224:$G$237</c:f>
              <c:numCache>
                <c:formatCode>General</c:formatCode>
                <c:ptCount val="14"/>
                <c:pt idx="2">
                  <c:v>6.5000000000000002E-2</c:v>
                </c:pt>
                <c:pt idx="4">
                  <c:v>0.25</c:v>
                </c:pt>
                <c:pt idx="8">
                  <c:v>0.06</c:v>
                </c:pt>
                <c:pt idx="11">
                  <c:v>0.55000000000000004</c:v>
                </c:pt>
                <c:pt idx="13">
                  <c:v>0.12</c:v>
                </c:pt>
              </c:numCache>
            </c:numRef>
          </c:val>
        </c:ser>
        <c:ser>
          <c:idx val="1"/>
          <c:order val="1"/>
          <c:tx>
            <c:strRef>
              <c:f>'2 - Trends soorten'!$H$223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soorten'!$F$224:$F$238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soorten'!$H$224:$H$237</c:f>
              <c:numCache>
                <c:formatCode>General</c:formatCode>
                <c:ptCount val="14"/>
                <c:pt idx="2">
                  <c:v>2.93</c:v>
                </c:pt>
                <c:pt idx="4">
                  <c:v>1.165</c:v>
                </c:pt>
                <c:pt idx="8">
                  <c:v>0.42</c:v>
                </c:pt>
                <c:pt idx="11">
                  <c:v>0.42</c:v>
                </c:pt>
                <c:pt idx="13">
                  <c:v>0.84</c:v>
                </c:pt>
              </c:numCache>
            </c:numRef>
          </c:val>
        </c:ser>
        <c:ser>
          <c:idx val="7"/>
          <c:order val="2"/>
          <c:tx>
            <c:strRef>
              <c:f>'2 - Trends soorten'!$M$223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soorten'!$F$224:$F$238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soorten'!$M$224:$M$237</c:f>
              <c:numCache>
                <c:formatCode>General</c:formatCode>
                <c:ptCount val="14"/>
                <c:pt idx="2">
                  <c:v>0.38</c:v>
                </c:pt>
                <c:pt idx="4">
                  <c:v>0.08</c:v>
                </c:pt>
                <c:pt idx="8">
                  <c:v>0.24</c:v>
                </c:pt>
                <c:pt idx="11">
                  <c:v>0.71</c:v>
                </c:pt>
                <c:pt idx="13">
                  <c:v>6.19</c:v>
                </c:pt>
              </c:numCache>
            </c:numRef>
          </c:val>
        </c:ser>
        <c:ser>
          <c:idx val="3"/>
          <c:order val="3"/>
          <c:tx>
            <c:strRef>
              <c:f>'2 - Trends soorten'!$J$223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soorten'!$F$224:$F$238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soorten'!$J$224:$J$237</c:f>
              <c:numCache>
                <c:formatCode>General</c:formatCode>
                <c:ptCount val="14"/>
                <c:pt idx="2">
                  <c:v>0.56999999999999995</c:v>
                </c:pt>
                <c:pt idx="4">
                  <c:v>31.06</c:v>
                </c:pt>
                <c:pt idx="8">
                  <c:v>1.04</c:v>
                </c:pt>
                <c:pt idx="11">
                  <c:v>40.6</c:v>
                </c:pt>
                <c:pt idx="13">
                  <c:v>30</c:v>
                </c:pt>
              </c:numCache>
            </c:numRef>
          </c:val>
        </c:ser>
        <c:ser>
          <c:idx val="4"/>
          <c:order val="4"/>
          <c:tx>
            <c:strRef>
              <c:f>'2 - Trends soorten'!$K$223</c:f>
              <c:strCache>
                <c:ptCount val="1"/>
                <c:pt idx="0">
                  <c:v>groot nimfkruid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soorten'!$F$224:$F$238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soorten'!$K$224:$K$237</c:f>
              <c:numCache>
                <c:formatCode>General</c:formatCode>
                <c:ptCount val="14"/>
                <c:pt idx="2">
                  <c:v>2.85</c:v>
                </c:pt>
                <c:pt idx="4">
                  <c:v>2.9049999999999998</c:v>
                </c:pt>
                <c:pt idx="8">
                  <c:v>1.51</c:v>
                </c:pt>
                <c:pt idx="11">
                  <c:v>0.03</c:v>
                </c:pt>
                <c:pt idx="13">
                  <c:v>1.33</c:v>
                </c:pt>
              </c:numCache>
            </c:numRef>
          </c:val>
        </c:ser>
        <c:ser>
          <c:idx val="2"/>
          <c:order val="5"/>
          <c:tx>
            <c:strRef>
              <c:f>'2 - Trends soorten'!$I$223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soorten'!$F$224:$F$238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soorten'!$I$224:$I$237</c:f>
              <c:numCache>
                <c:formatCode>General</c:formatCode>
                <c:ptCount val="14"/>
                <c:pt idx="2">
                  <c:v>1.0049999999999999</c:v>
                </c:pt>
                <c:pt idx="4">
                  <c:v>4.42</c:v>
                </c:pt>
                <c:pt idx="8">
                  <c:v>1.73</c:v>
                </c:pt>
                <c:pt idx="11">
                  <c:v>4.26</c:v>
                </c:pt>
                <c:pt idx="13">
                  <c:v>3.29</c:v>
                </c:pt>
              </c:numCache>
            </c:numRef>
          </c:val>
        </c:ser>
        <c:ser>
          <c:idx val="5"/>
          <c:order val="6"/>
          <c:tx>
            <c:strRef>
              <c:f>'2 - Trends soorten'!$L$223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C000"/>
            </a:solidFill>
            <a:ln>
              <a:noFill/>
            </a:ln>
            <a:effectLst/>
          </c:spPr>
          <c:invertIfNegative val="0"/>
          <c:cat>
            <c:numRef>
              <c:f>'2 - Trends soorten'!$F$224:$F$238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soorten'!$L$224:$L$237</c:f>
              <c:numCache>
                <c:formatCode>General</c:formatCode>
                <c:ptCount val="14"/>
                <c:pt idx="2">
                  <c:v>4.3550000000000004</c:v>
                </c:pt>
                <c:pt idx="4">
                  <c:v>3.7</c:v>
                </c:pt>
                <c:pt idx="8">
                  <c:v>5.55</c:v>
                </c:pt>
                <c:pt idx="11">
                  <c:v>2.16</c:v>
                </c:pt>
                <c:pt idx="13">
                  <c:v>1.55</c:v>
                </c:pt>
              </c:numCache>
            </c:numRef>
          </c:val>
        </c:ser>
        <c:ser>
          <c:idx val="6"/>
          <c:order val="7"/>
          <c:tx>
            <c:strRef>
              <c:f>'2 - Trends soorten'!$N$223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soorten'!$F$224:$F$238</c:f>
              <c:numCache>
                <c:formatCode>General</c:formatCode>
                <c:ptCount val="15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soorten'!$N$224:$N$237</c:f>
              <c:numCache>
                <c:formatCode>General</c:formatCode>
                <c:ptCount val="1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1.3699999999999921</c:v>
                </c:pt>
                <c:pt idx="13">
                  <c:v>5.8800000000000088</c:v>
                </c:pt>
              </c:numCache>
            </c:numRef>
          </c:val>
        </c:ser>
        <c:ser>
          <c:idx val="8"/>
          <c:order val="8"/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val>
            <c:numRef>
              <c:f>'2 - Trends soorten'!$O$224:$O$237</c:f>
              <c:numCache>
                <c:formatCode>General</c:formatCode>
                <c:ptCount val="14"/>
                <c:pt idx="1">
                  <c:v>60</c:v>
                </c:pt>
                <c:pt idx="3">
                  <c:v>60</c:v>
                </c:pt>
                <c:pt idx="5">
                  <c:v>60</c:v>
                </c:pt>
                <c:pt idx="6">
                  <c:v>60</c:v>
                </c:pt>
                <c:pt idx="7">
                  <c:v>60</c:v>
                </c:pt>
                <c:pt idx="9">
                  <c:v>60</c:v>
                </c:pt>
                <c:pt idx="10">
                  <c:v>60</c:v>
                </c:pt>
                <c:pt idx="12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5013760"/>
        <c:axId val="185015296"/>
      </c:barChart>
      <c:catAx>
        <c:axId val="1850137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5015296"/>
        <c:crosses val="autoZero"/>
        <c:auto val="1"/>
        <c:lblAlgn val="ctr"/>
        <c:lblOffset val="100"/>
        <c:noMultiLvlLbl val="0"/>
      </c:catAx>
      <c:valAx>
        <c:axId val="185015296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50137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Markermeer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8556255026572848E-2"/>
          <c:y val="0.14686466331621315"/>
          <c:w val="0.66834582524858044"/>
          <c:h val="0.70479924282433148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'2 - Trends soorten'!$G$13</c:f>
              <c:strCache>
                <c:ptCount val="1"/>
                <c:pt idx="0">
                  <c:v>Doorgroeid fonteinkruid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soorten'!$F$14:$F$27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soorten'!$G$14:$G$27</c:f>
              <c:numCache>
                <c:formatCode>General</c:formatCode>
                <c:ptCount val="14"/>
                <c:pt idx="0">
                  <c:v>0.24055000000000001</c:v>
                </c:pt>
                <c:pt idx="1">
                  <c:v>0.45953375527426199</c:v>
                </c:pt>
                <c:pt idx="2">
                  <c:v>0.60007500000000003</c:v>
                </c:pt>
                <c:pt idx="3">
                  <c:v>2.5184250000000001</c:v>
                </c:pt>
                <c:pt idx="4">
                  <c:v>0.81589999999999996</c:v>
                </c:pt>
                <c:pt idx="5">
                  <c:v>6.47675</c:v>
                </c:pt>
                <c:pt idx="6">
                  <c:v>2.6571750000000001</c:v>
                </c:pt>
                <c:pt idx="7">
                  <c:v>1.50095</c:v>
                </c:pt>
                <c:pt idx="8">
                  <c:v>1.0900000000000001</c:v>
                </c:pt>
                <c:pt idx="9">
                  <c:v>1.554</c:v>
                </c:pt>
                <c:pt idx="11">
                  <c:v>1.98</c:v>
                </c:pt>
              </c:numCache>
            </c:numRef>
          </c:val>
        </c:ser>
        <c:ser>
          <c:idx val="1"/>
          <c:order val="1"/>
          <c:tx>
            <c:strRef>
              <c:f>'2 - Trends soorten'!$H$13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soorten'!$F$14:$F$27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soorten'!$H$14:$H$27</c:f>
              <c:numCache>
                <c:formatCode>General</c:formatCode>
                <c:ptCount val="14"/>
                <c:pt idx="0">
                  <c:v>0.46829999999999999</c:v>
                </c:pt>
                <c:pt idx="1">
                  <c:v>0.28720182841068898</c:v>
                </c:pt>
                <c:pt idx="2">
                  <c:v>0.30095</c:v>
                </c:pt>
                <c:pt idx="3">
                  <c:v>0.23521249999999999</c:v>
                </c:pt>
                <c:pt idx="4">
                  <c:v>8.5900000000000004E-2</c:v>
                </c:pt>
                <c:pt idx="5">
                  <c:v>0.69217499999999998</c:v>
                </c:pt>
                <c:pt idx="6">
                  <c:v>0.15595000000000001</c:v>
                </c:pt>
                <c:pt idx="7">
                  <c:v>0.12139999999999999</c:v>
                </c:pt>
                <c:pt idx="8">
                  <c:v>0.34</c:v>
                </c:pt>
                <c:pt idx="9">
                  <c:v>0.44700000000000001</c:v>
                </c:pt>
                <c:pt idx="11">
                  <c:v>0.03</c:v>
                </c:pt>
              </c:numCache>
            </c:numRef>
          </c:val>
        </c:ser>
        <c:ser>
          <c:idx val="2"/>
          <c:order val="2"/>
          <c:tx>
            <c:strRef>
              <c:f>'2 - Trends soorten'!$I$13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soorten'!$F$14:$F$27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soorten'!$I$14:$I$27</c:f>
              <c:numCache>
                <c:formatCode>General</c:formatCode>
                <c:ptCount val="14"/>
                <c:pt idx="0">
                  <c:v>0.21315000000000001</c:v>
                </c:pt>
                <c:pt idx="1">
                  <c:v>7.7772151898734196E-2</c:v>
                </c:pt>
                <c:pt idx="2">
                  <c:v>8.7300000000000003E-2</c:v>
                </c:pt>
                <c:pt idx="4">
                  <c:v>3.6824999999999997E-2</c:v>
                </c:pt>
                <c:pt idx="5">
                  <c:v>0.22975000000000001</c:v>
                </c:pt>
                <c:pt idx="6">
                  <c:v>0.135375</c:v>
                </c:pt>
                <c:pt idx="7">
                  <c:v>4.99E-2</c:v>
                </c:pt>
                <c:pt idx="8">
                  <c:v>0.2</c:v>
                </c:pt>
                <c:pt idx="9">
                  <c:v>1.0629999999999999</c:v>
                </c:pt>
                <c:pt idx="11">
                  <c:v>0.37</c:v>
                </c:pt>
              </c:numCache>
            </c:numRef>
          </c:val>
        </c:ser>
        <c:ser>
          <c:idx val="3"/>
          <c:order val="3"/>
          <c:tx>
            <c:strRef>
              <c:f>'2 - Trends soorten'!$J$13</c:f>
              <c:strCache>
                <c:ptCount val="1"/>
                <c:pt idx="0">
                  <c:v>Kranswier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soorten'!$F$14:$F$27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soorten'!$J$14:$J$27</c:f>
              <c:numCache>
                <c:formatCode>General</c:formatCode>
                <c:ptCount val="14"/>
                <c:pt idx="0">
                  <c:v>0.49109999999999998</c:v>
                </c:pt>
                <c:pt idx="1">
                  <c:v>0.68916455696202505</c:v>
                </c:pt>
                <c:pt idx="2">
                  <c:v>0.39672499999999999</c:v>
                </c:pt>
                <c:pt idx="3">
                  <c:v>0.48753750000000001</c:v>
                </c:pt>
                <c:pt idx="4">
                  <c:v>1.9245000000000001</c:v>
                </c:pt>
                <c:pt idx="5">
                  <c:v>1.9219999999999999</c:v>
                </c:pt>
                <c:pt idx="6">
                  <c:v>2.0126499999999998</c:v>
                </c:pt>
                <c:pt idx="7">
                  <c:v>3.1705000000000001</c:v>
                </c:pt>
                <c:pt idx="8">
                  <c:v>2.6</c:v>
                </c:pt>
                <c:pt idx="9">
                  <c:v>16.190000000000001</c:v>
                </c:pt>
                <c:pt idx="11">
                  <c:v>7.49</c:v>
                </c:pt>
              </c:numCache>
            </c:numRef>
          </c:val>
        </c:ser>
        <c:ser>
          <c:idx val="4"/>
          <c:order val="4"/>
          <c:tx>
            <c:strRef>
              <c:f>'2 - Trends soorten'!$K$13</c:f>
              <c:strCache>
                <c:ptCount val="1"/>
                <c:pt idx="0">
                  <c:v>Sterkranswier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soorten'!$F$14:$F$27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soorten'!$K$14:$K$27</c:f>
              <c:numCache>
                <c:formatCode>General</c:formatCode>
                <c:ptCount val="14"/>
                <c:pt idx="0">
                  <c:v>13.166499999999999</c:v>
                </c:pt>
                <c:pt idx="1">
                  <c:v>0.70992756680731395</c:v>
                </c:pt>
                <c:pt idx="2">
                  <c:v>11.224724999999999</c:v>
                </c:pt>
                <c:pt idx="3">
                  <c:v>13.482925</c:v>
                </c:pt>
                <c:pt idx="4">
                  <c:v>13.789175</c:v>
                </c:pt>
                <c:pt idx="5">
                  <c:v>16.366900000000001</c:v>
                </c:pt>
                <c:pt idx="6">
                  <c:v>17.602675000000001</c:v>
                </c:pt>
                <c:pt idx="7">
                  <c:v>12.9459</c:v>
                </c:pt>
                <c:pt idx="8">
                  <c:v>7.39</c:v>
                </c:pt>
                <c:pt idx="9">
                  <c:v>16</c:v>
                </c:pt>
                <c:pt idx="11">
                  <c:v>25.03</c:v>
                </c:pt>
              </c:numCache>
            </c:numRef>
          </c:val>
        </c:ser>
        <c:ser>
          <c:idx val="5"/>
          <c:order val="5"/>
          <c:tx>
            <c:strRef>
              <c:f>'2 - Trends soorten'!$L$13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soorten'!$F$14:$F$27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soorten'!$L$14:$L$27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1.4895353383458985</c:v>
                </c:pt>
                <c:pt idx="4">
                  <c:v>5.9274999999999634E-2</c:v>
                </c:pt>
                <c:pt idx="5">
                  <c:v>0</c:v>
                </c:pt>
                <c:pt idx="6">
                  <c:v>0</c:v>
                </c:pt>
                <c:pt idx="7">
                  <c:v>1.1416499999999989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'2 - Trends soorten'!$M$13</c:f>
              <c:strCache>
                <c:ptCount val="1"/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soorten'!$F$14:$F$27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soorten'!$M$14:$M$27</c:f>
              <c:numCache>
                <c:formatCode>General</c:formatCode>
                <c:ptCount val="14"/>
                <c:pt idx="10">
                  <c:v>40</c:v>
                </c:pt>
                <c:pt idx="12">
                  <c:v>40</c:v>
                </c:pt>
                <c:pt idx="13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5086720"/>
        <c:axId val="185088256"/>
      </c:barChart>
      <c:catAx>
        <c:axId val="185086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5088256"/>
        <c:crosses val="autoZero"/>
        <c:auto val="1"/>
        <c:lblAlgn val="ctr"/>
        <c:lblOffset val="100"/>
        <c:noMultiLvlLbl val="0"/>
      </c:catAx>
      <c:valAx>
        <c:axId val="185088256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5086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Zwarte 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8527537218877675E-2"/>
          <c:y val="0.13913719772544741"/>
          <c:w val="0.67424443683669966"/>
          <c:h val="0.66846456692913381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'2 - Trends soorten'!$G$55</c:f>
              <c:strCache>
                <c:ptCount val="1"/>
                <c:pt idx="0">
                  <c:v>Doorgroeid fonteinkruid</c:v>
                </c:pt>
              </c:strCache>
            </c:strRef>
          </c:tx>
          <c:spPr>
            <a:solidFill>
              <a:schemeClr val="accent6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soorten'!$F$58:$F$70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numCache>
            </c:numRef>
          </c:cat>
          <c:val>
            <c:numRef>
              <c:f>'2 - Trends soorten'!$G$58:$G$70</c:f>
              <c:numCache>
                <c:formatCode>General</c:formatCode>
                <c:ptCount val="13"/>
                <c:pt idx="0">
                  <c:v>5.5555555555555601E-3</c:v>
                </c:pt>
                <c:pt idx="1">
                  <c:v>0.54545454545454497</c:v>
                </c:pt>
                <c:pt idx="2">
                  <c:v>0.25261904761904802</c:v>
                </c:pt>
                <c:pt idx="3">
                  <c:v>0.30476190476190501</c:v>
                </c:pt>
                <c:pt idx="4">
                  <c:v>1.0221428571428599</c:v>
                </c:pt>
                <c:pt idx="5">
                  <c:v>0.31952380952380999</c:v>
                </c:pt>
                <c:pt idx="8">
                  <c:v>1.3879999999999999</c:v>
                </c:pt>
                <c:pt idx="11">
                  <c:v>1.1299999999999999</c:v>
                </c:pt>
              </c:numCache>
            </c:numRef>
          </c:val>
        </c:ser>
        <c:ser>
          <c:idx val="1"/>
          <c:order val="1"/>
          <c:tx>
            <c:strRef>
              <c:f>'2 - Trends soorten'!$H$55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soorten'!$F$58:$F$70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numCache>
            </c:numRef>
          </c:cat>
          <c:val>
            <c:numRef>
              <c:f>'2 - Trends soorten'!$H$58:$H$70</c:f>
              <c:numCache>
                <c:formatCode>General</c:formatCode>
                <c:ptCount val="13"/>
                <c:pt idx="0">
                  <c:v>11.5187373737374</c:v>
                </c:pt>
                <c:pt idx="1">
                  <c:v>6.4056060606060603</c:v>
                </c:pt>
                <c:pt idx="2">
                  <c:v>0.38335714285714301</c:v>
                </c:pt>
                <c:pt idx="3">
                  <c:v>7.0880952380952396</c:v>
                </c:pt>
                <c:pt idx="4">
                  <c:v>6.0254047619047597</c:v>
                </c:pt>
                <c:pt idx="5">
                  <c:v>2.8783571428571402</c:v>
                </c:pt>
                <c:pt idx="8">
                  <c:v>5.4960000000000004</c:v>
                </c:pt>
                <c:pt idx="11">
                  <c:v>5.15</c:v>
                </c:pt>
              </c:numCache>
            </c:numRef>
          </c:val>
        </c:ser>
        <c:ser>
          <c:idx val="2"/>
          <c:order val="2"/>
          <c:tx>
            <c:strRef>
              <c:f>'2 - Trends soorten'!$I$55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soorten'!$F$58:$F$70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numCache>
            </c:numRef>
          </c:cat>
          <c:val>
            <c:numRef>
              <c:f>'2 - Trends soorten'!$I$58:$I$70</c:f>
              <c:numCache>
                <c:formatCode>General</c:formatCode>
                <c:ptCount val="13"/>
                <c:pt idx="0">
                  <c:v>4.3638383838383801</c:v>
                </c:pt>
                <c:pt idx="1">
                  <c:v>0.14949494949495001</c:v>
                </c:pt>
                <c:pt idx="2">
                  <c:v>2.4176428571428601</c:v>
                </c:pt>
                <c:pt idx="3">
                  <c:v>3.7592857142857099</c:v>
                </c:pt>
                <c:pt idx="4">
                  <c:v>2.0381666666666698</c:v>
                </c:pt>
                <c:pt idx="5">
                  <c:v>1.19652380952381</c:v>
                </c:pt>
                <c:pt idx="8">
                  <c:v>0.96399999999999997</c:v>
                </c:pt>
                <c:pt idx="11">
                  <c:v>2.65</c:v>
                </c:pt>
              </c:numCache>
            </c:numRef>
          </c:val>
        </c:ser>
        <c:ser>
          <c:idx val="3"/>
          <c:order val="3"/>
          <c:tx>
            <c:strRef>
              <c:f>'2 - Trends soorten'!$J$55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soorten'!$F$58:$F$70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numCache>
            </c:numRef>
          </c:cat>
          <c:val>
            <c:numRef>
              <c:f>'2 - Trends soorten'!$J$58:$J$70</c:f>
              <c:numCache>
                <c:formatCode>General</c:formatCode>
                <c:ptCount val="13"/>
                <c:pt idx="0">
                  <c:v>5.6024747474747496</c:v>
                </c:pt>
                <c:pt idx="1">
                  <c:v>16.1677777777778</c:v>
                </c:pt>
                <c:pt idx="2">
                  <c:v>1.5858333333333301</c:v>
                </c:pt>
                <c:pt idx="3">
                  <c:v>9.6609523809523807</c:v>
                </c:pt>
                <c:pt idx="4">
                  <c:v>1.85952380952381</c:v>
                </c:pt>
                <c:pt idx="5">
                  <c:v>2.8645238095238099</c:v>
                </c:pt>
                <c:pt idx="8">
                  <c:v>0.75900000000000001</c:v>
                </c:pt>
                <c:pt idx="11">
                  <c:v>0.3</c:v>
                </c:pt>
              </c:numCache>
            </c:numRef>
          </c:val>
        </c:ser>
        <c:ser>
          <c:idx val="4"/>
          <c:order val="4"/>
          <c:tx>
            <c:strRef>
              <c:f>'2 - Trends soorten'!$K$55</c:f>
              <c:strCache>
                <c:ptCount val="1"/>
                <c:pt idx="0">
                  <c:v>Mattenbies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soorten'!$F$58:$F$70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numCache>
            </c:numRef>
          </c:cat>
          <c:val>
            <c:numRef>
              <c:f>'2 - Trends soorten'!$K$58:$K$70</c:f>
              <c:numCache>
                <c:formatCode>General</c:formatCode>
                <c:ptCount val="13"/>
                <c:pt idx="0">
                  <c:v>3.6363636363636398</c:v>
                </c:pt>
                <c:pt idx="1">
                  <c:v>1.27272727272727</c:v>
                </c:pt>
                <c:pt idx="2">
                  <c:v>1.5904761904761899</c:v>
                </c:pt>
                <c:pt idx="3">
                  <c:v>1.0952380952381</c:v>
                </c:pt>
                <c:pt idx="4">
                  <c:v>0.56190476190476202</c:v>
                </c:pt>
                <c:pt idx="5">
                  <c:v>0.52476190476190498</c:v>
                </c:pt>
                <c:pt idx="8">
                  <c:v>0.219</c:v>
                </c:pt>
                <c:pt idx="11">
                  <c:v>0.01</c:v>
                </c:pt>
              </c:numCache>
            </c:numRef>
          </c:val>
        </c:ser>
        <c:ser>
          <c:idx val="5"/>
          <c:order val="5"/>
          <c:tx>
            <c:strRef>
              <c:f>'2 - Trends soorten'!$L$55</c:f>
              <c:strCache>
                <c:ptCount val="1"/>
                <c:pt idx="0">
                  <c:v>Watergentiaan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soorten'!$F$58:$F$70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numCache>
            </c:numRef>
          </c:cat>
          <c:val>
            <c:numRef>
              <c:f>'2 - Trends soorten'!$L$58:$L$70</c:f>
              <c:numCache>
                <c:formatCode>General</c:formatCode>
                <c:ptCount val="13"/>
                <c:pt idx="0">
                  <c:v>2.9090909090909101</c:v>
                </c:pt>
                <c:pt idx="1">
                  <c:v>2.2727272727272698</c:v>
                </c:pt>
                <c:pt idx="2">
                  <c:v>1.6285714285714299</c:v>
                </c:pt>
                <c:pt idx="4">
                  <c:v>1.0095238095238099</c:v>
                </c:pt>
                <c:pt idx="5">
                  <c:v>1.61904761904762</c:v>
                </c:pt>
                <c:pt idx="8">
                  <c:v>1.0189999999999999</c:v>
                </c:pt>
                <c:pt idx="11">
                  <c:v>1.57</c:v>
                </c:pt>
              </c:numCache>
            </c:numRef>
          </c:val>
        </c:ser>
        <c:ser>
          <c:idx val="6"/>
          <c:order val="6"/>
          <c:tx>
            <c:strRef>
              <c:f>'2 - Trends soorten'!$M$55</c:f>
              <c:strCache>
                <c:ptCount val="1"/>
                <c:pt idx="0">
                  <c:v>Kranswier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soorten'!$F$58:$F$70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numCache>
            </c:numRef>
          </c:cat>
          <c:val>
            <c:numRef>
              <c:f>'2 - Trends soorten'!$M$58:$M$70</c:f>
              <c:numCache>
                <c:formatCode>General</c:formatCode>
                <c:ptCount val="13"/>
                <c:pt idx="0">
                  <c:v>0.236363636363636</c:v>
                </c:pt>
                <c:pt idx="1">
                  <c:v>6.8</c:v>
                </c:pt>
                <c:pt idx="2">
                  <c:v>16.687619047618998</c:v>
                </c:pt>
                <c:pt idx="3">
                  <c:v>18.181428571428601</c:v>
                </c:pt>
                <c:pt idx="4">
                  <c:v>11.2398333333333</c:v>
                </c:pt>
                <c:pt idx="5">
                  <c:v>14.9190476190476</c:v>
                </c:pt>
                <c:pt idx="8">
                  <c:v>10.65</c:v>
                </c:pt>
                <c:pt idx="11">
                  <c:v>17.329999999999998</c:v>
                </c:pt>
              </c:numCache>
            </c:numRef>
          </c:val>
        </c:ser>
        <c:ser>
          <c:idx val="7"/>
          <c:order val="7"/>
          <c:tx>
            <c:strRef>
              <c:f>'2 - Trends soorten'!$N$55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soorten'!$F$58:$F$70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numCache>
            </c:numRef>
          </c:cat>
          <c:val>
            <c:numRef>
              <c:f>'2 - Trends soorten'!$N$58:$N$70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0.82811904761906296</c:v>
                </c:pt>
                <c:pt idx="4">
                  <c:v>0.91516666666672775</c:v>
                </c:pt>
                <c:pt idx="5">
                  <c:v>2.1323095238095049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'2 - Trends soorten'!$O$55</c:f>
              <c:strCache>
                <c:ptCount val="1"/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soorten'!$F$58:$F$70</c:f>
              <c:numCache>
                <c:formatCode>General</c:formatCode>
                <c:ptCount val="13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  <c:pt idx="7">
                  <c:v>2014</c:v>
                </c:pt>
                <c:pt idx="8">
                  <c:v>2015</c:v>
                </c:pt>
                <c:pt idx="9">
                  <c:v>2016</c:v>
                </c:pt>
                <c:pt idx="10">
                  <c:v>2017</c:v>
                </c:pt>
                <c:pt idx="11">
                  <c:v>2018</c:v>
                </c:pt>
              </c:numCache>
            </c:numRef>
          </c:cat>
          <c:val>
            <c:numRef>
              <c:f>'2 - Trends soorten'!$O$58:$O$70</c:f>
              <c:numCache>
                <c:formatCode>General</c:formatCode>
                <c:ptCount val="13"/>
                <c:pt idx="6">
                  <c:v>45</c:v>
                </c:pt>
                <c:pt idx="7">
                  <c:v>45</c:v>
                </c:pt>
                <c:pt idx="9">
                  <c:v>45</c:v>
                </c:pt>
                <c:pt idx="10">
                  <c:v>45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6786944"/>
        <c:axId val="186788480"/>
      </c:barChart>
      <c:catAx>
        <c:axId val="186786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788480"/>
        <c:crosses val="autoZero"/>
        <c:auto val="1"/>
        <c:lblAlgn val="ctr"/>
        <c:lblOffset val="100"/>
        <c:noMultiLvlLbl val="0"/>
      </c:catAx>
      <c:valAx>
        <c:axId val="186788480"/>
        <c:scaling>
          <c:orientation val="minMax"/>
          <c:max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786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IJsselmeer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6.6846735067207508E-2"/>
          <c:y val="0.15064115786743573"/>
          <c:w val="0.69327124878793323"/>
          <c:h val="0.68182241116642162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'2 - Trends soorten'!$G$35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soorten'!$F$36:$F$49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soorten'!$G$36:$G$49</c:f>
              <c:numCache>
                <c:formatCode>[$-413]General</c:formatCode>
                <c:ptCount val="14"/>
                <c:pt idx="0" formatCode="General">
                  <c:v>1.9346625</c:v>
                </c:pt>
                <c:pt idx="1">
                  <c:v>2.7719466911764701</c:v>
                </c:pt>
                <c:pt idx="2">
                  <c:v>0.59781249999999997</c:v>
                </c:pt>
                <c:pt idx="3">
                  <c:v>4.1528375000000004</c:v>
                </c:pt>
                <c:pt idx="4">
                  <c:v>1.89092610759494</c:v>
                </c:pt>
                <c:pt idx="5">
                  <c:v>3.5830625</c:v>
                </c:pt>
                <c:pt idx="6">
                  <c:v>2.82710588235294</c:v>
                </c:pt>
                <c:pt idx="7">
                  <c:v>0.820025</c:v>
                </c:pt>
                <c:pt idx="8" formatCode="General">
                  <c:v>1.96</c:v>
                </c:pt>
                <c:pt idx="9" formatCode="General">
                  <c:v>1.504</c:v>
                </c:pt>
                <c:pt idx="12" formatCode="General">
                  <c:v>3.48</c:v>
                </c:pt>
              </c:numCache>
            </c:numRef>
          </c:val>
        </c:ser>
        <c:ser>
          <c:idx val="2"/>
          <c:order val="1"/>
          <c:tx>
            <c:strRef>
              <c:f>'2 - Trends soorten'!$H$35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soorten'!$F$36:$F$49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soorten'!$H$36:$H$49</c:f>
              <c:numCache>
                <c:formatCode>[$-413]General</c:formatCode>
                <c:ptCount val="14"/>
                <c:pt idx="0" formatCode="General">
                  <c:v>8.6137500000000006E-2</c:v>
                </c:pt>
                <c:pt idx="1">
                  <c:v>6.3581801470588201E-2</c:v>
                </c:pt>
                <c:pt idx="2">
                  <c:v>1.6500000000000001E-2</c:v>
                </c:pt>
                <c:pt idx="3">
                  <c:v>0.40500000000000003</c:v>
                </c:pt>
                <c:pt idx="4">
                  <c:v>0.160112816455696</c:v>
                </c:pt>
                <c:pt idx="5">
                  <c:v>0.540825</c:v>
                </c:pt>
                <c:pt idx="6">
                  <c:v>0.259129411764706</c:v>
                </c:pt>
                <c:pt idx="7">
                  <c:v>1.9900000000000001E-2</c:v>
                </c:pt>
                <c:pt idx="8" formatCode="General">
                  <c:v>0.01</c:v>
                </c:pt>
                <c:pt idx="9" formatCode="General">
                  <c:v>0.129</c:v>
                </c:pt>
                <c:pt idx="12" formatCode="General">
                  <c:v>7.0000000000000007E-2</c:v>
                </c:pt>
              </c:numCache>
            </c:numRef>
          </c:val>
        </c:ser>
        <c:ser>
          <c:idx val="3"/>
          <c:order val="2"/>
          <c:tx>
            <c:strRef>
              <c:f>'2 - Trends soorten'!$I$35</c:f>
              <c:strCache>
                <c:ptCount val="1"/>
                <c:pt idx="0">
                  <c:v>Snavelruppia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soorten'!$F$36:$F$49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soorten'!$I$36:$I$49</c:f>
              <c:numCache>
                <c:formatCode>[$-413]General</c:formatCode>
                <c:ptCount val="14"/>
                <c:pt idx="0" formatCode="General">
                  <c:v>3.9612500000000002E-2</c:v>
                </c:pt>
                <c:pt idx="1">
                  <c:v>0.10725</c:v>
                </c:pt>
                <c:pt idx="3">
                  <c:v>0.68474999999999997</c:v>
                </c:pt>
                <c:pt idx="4">
                  <c:v>0.56851898734177198</c:v>
                </c:pt>
                <c:pt idx="5">
                  <c:v>0.40521249999999998</c:v>
                </c:pt>
                <c:pt idx="6">
                  <c:v>0</c:v>
                </c:pt>
                <c:pt idx="7">
                  <c:v>0</c:v>
                </c:pt>
                <c:pt idx="8" formatCode="General">
                  <c:v>0</c:v>
                </c:pt>
                <c:pt idx="9" formatCode="General">
                  <c:v>3.5000000000000003E-2</c:v>
                </c:pt>
                <c:pt idx="12" formatCode="General">
                  <c:v>0.13</c:v>
                </c:pt>
              </c:numCache>
            </c:numRef>
          </c:val>
        </c:ser>
        <c:ser>
          <c:idx val="4"/>
          <c:order val="3"/>
          <c:tx>
            <c:strRef>
              <c:f>'2 - Trends soorten'!$J$35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soorten'!$F$36:$F$49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soorten'!$J$36:$J$49</c:f>
              <c:numCache>
                <c:formatCode>[$-413]General</c:formatCode>
                <c:ptCount val="14"/>
                <c:pt idx="0" formatCode="General">
                  <c:v>0.50081249999999999</c:v>
                </c:pt>
                <c:pt idx="1">
                  <c:v>0.58561213235294096</c:v>
                </c:pt>
                <c:pt idx="3">
                  <c:v>1.5189999999999999</c:v>
                </c:pt>
                <c:pt idx="4">
                  <c:v>0.36009651898734202</c:v>
                </c:pt>
                <c:pt idx="5">
                  <c:v>0.64853749999999999</c:v>
                </c:pt>
                <c:pt idx="6">
                  <c:v>0.37817352941176502</c:v>
                </c:pt>
                <c:pt idx="7">
                  <c:v>0.10287499999999999</c:v>
                </c:pt>
                <c:pt idx="8" formatCode="General">
                  <c:v>0.64</c:v>
                </c:pt>
                <c:pt idx="9" formatCode="General">
                  <c:v>0.46700000000000003</c:v>
                </c:pt>
                <c:pt idx="12" formatCode="General">
                  <c:v>0.64</c:v>
                </c:pt>
              </c:numCache>
            </c:numRef>
          </c:val>
        </c:ser>
        <c:ser>
          <c:idx val="5"/>
          <c:order val="4"/>
          <c:tx>
            <c:strRef>
              <c:f>'2 - Trends soorten'!$K$35</c:f>
              <c:strCache>
                <c:ptCount val="1"/>
                <c:pt idx="0">
                  <c:v>Kransblad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soorten'!$F$36:$F$49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soorten'!$K$36:$K$49</c:f>
              <c:numCache>
                <c:formatCode>[$-413]General</c:formatCode>
                <c:ptCount val="14"/>
                <c:pt idx="0" formatCode="General">
                  <c:v>1.0579499999999999</c:v>
                </c:pt>
                <c:pt idx="1">
                  <c:v>0.97786764705882401</c:v>
                </c:pt>
                <c:pt idx="2">
                  <c:v>7.6325000000000004E-2</c:v>
                </c:pt>
                <c:pt idx="3">
                  <c:v>4.9227125000000003</c:v>
                </c:pt>
                <c:pt idx="4">
                  <c:v>4.1635996835442999</c:v>
                </c:pt>
                <c:pt idx="5">
                  <c:v>14.741362499999999</c:v>
                </c:pt>
                <c:pt idx="6">
                  <c:v>8.9464529411764708</c:v>
                </c:pt>
                <c:pt idx="7">
                  <c:v>9.0535875000000008</c:v>
                </c:pt>
                <c:pt idx="8" formatCode="General">
                  <c:v>6.06</c:v>
                </c:pt>
                <c:pt idx="9" formatCode="General">
                  <c:v>10.039999999999999</c:v>
                </c:pt>
                <c:pt idx="12" formatCode="General">
                  <c:v>5.61</c:v>
                </c:pt>
              </c:numCache>
            </c:numRef>
          </c:val>
        </c:ser>
        <c:ser>
          <c:idx val="0"/>
          <c:order val="5"/>
          <c:tx>
            <c:strRef>
              <c:f>'2 - Trends soorten'!$M$35</c:f>
              <c:strCache>
                <c:ptCount val="1"/>
                <c:pt idx="0">
                  <c:v>Sterkranswier</c:v>
                </c:pt>
              </c:strCache>
            </c:strRef>
          </c:tx>
          <c:spPr>
            <a:solidFill>
              <a:schemeClr val="accent5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soorten'!$F$36:$F$49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soorten'!$M$36:$M$49</c:f>
              <c:numCache>
                <c:formatCode>General</c:formatCode>
                <c:ptCount val="14"/>
                <c:pt idx="8">
                  <c:v>0.21</c:v>
                </c:pt>
                <c:pt idx="9">
                  <c:v>0.01</c:v>
                </c:pt>
                <c:pt idx="12">
                  <c:v>0.5</c:v>
                </c:pt>
              </c:numCache>
            </c:numRef>
          </c:val>
        </c:ser>
        <c:ser>
          <c:idx val="6"/>
          <c:order val="6"/>
          <c:tx>
            <c:strRef>
              <c:f>'2 - Trends soorten'!$L$35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soorten'!$F$36:$F$49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soorten'!$L$36:$L$49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1.2324999999997921E-2</c:v>
                </c:pt>
                <c:pt idx="4">
                  <c:v>0</c:v>
                </c:pt>
                <c:pt idx="5">
                  <c:v>0</c:v>
                </c:pt>
                <c:pt idx="6">
                  <c:v>0.44137058823531872</c:v>
                </c:pt>
                <c:pt idx="7">
                  <c:v>0.20705854430379844</c:v>
                </c:pt>
                <c:pt idx="8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6859520"/>
        <c:axId val="186861056"/>
        <c:extLst>
          <c:ext xmlns:c15="http://schemas.microsoft.com/office/drawing/2012/chart" uri="{02D57815-91ED-43cb-92C2-25804820EDAC}">
            <c15:filteredBarSeries>
              <c15:ser>
                <c:idx val="7"/>
                <c:order val="7"/>
                <c:tx>
                  <c:strRef>
                    <c:extLst>
                      <c:ext uri="{02D57815-91ED-43cb-92C2-25804820EDAC}">
                        <c15:formulaRef>
                          <c15:sqref>'2 - Trends soorten'!$N$35</c15:sqref>
                        </c15:formulaRef>
                      </c:ext>
                    </c:extLst>
                    <c:strCache>
                      <c:ptCount val="1"/>
                    </c:strCache>
                  </c:strRef>
                </c:tx>
                <c:spPr>
                  <a:solidFill>
                    <a:schemeClr val="bg1">
                      <a:lumMod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'2 - Trends soorten'!$F$36:$F$49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'2 - Trends soorten'!$N$36:$N$49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10">
                        <c:v>25</c:v>
                      </c:pt>
                      <c:pt idx="11">
                        <c:v>25</c:v>
                      </c:pt>
                      <c:pt idx="13">
                        <c:v>25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86859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861056"/>
        <c:crosses val="autoZero"/>
        <c:auto val="1"/>
        <c:lblAlgn val="ctr"/>
        <c:lblOffset val="100"/>
        <c:noMultiLvlLbl val="0"/>
      </c:catAx>
      <c:valAx>
        <c:axId val="186861056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8595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Ketelmeer-Vossemeer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8527537218877675E-2"/>
          <c:y val="0.14869987874647658"/>
          <c:w val="0.67318239784321865"/>
          <c:h val="0.67087279178431325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'2 - Trends soorten'!$G$75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soorten'!$F$76:$F$89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soorten'!$G$76:$G$89</c:f>
              <c:numCache>
                <c:formatCode>General</c:formatCode>
                <c:ptCount val="14"/>
                <c:pt idx="0">
                  <c:v>1.65524242424242</c:v>
                </c:pt>
                <c:pt idx="1">
                  <c:v>1.48091310160428</c:v>
                </c:pt>
                <c:pt idx="2">
                  <c:v>5.8458694444444497</c:v>
                </c:pt>
                <c:pt idx="3">
                  <c:v>8.9094999999999995</c:v>
                </c:pt>
                <c:pt idx="4">
                  <c:v>1.3524347413383999</c:v>
                </c:pt>
                <c:pt idx="5">
                  <c:v>5.3248249999999997</c:v>
                </c:pt>
                <c:pt idx="6">
                  <c:v>6.6289749999999996</c:v>
                </c:pt>
                <c:pt idx="7">
                  <c:v>3.3681000000000001</c:v>
                </c:pt>
                <c:pt idx="10">
                  <c:v>1.53</c:v>
                </c:pt>
                <c:pt idx="13">
                  <c:v>10.8</c:v>
                </c:pt>
              </c:numCache>
            </c:numRef>
          </c:val>
        </c:ser>
        <c:ser>
          <c:idx val="2"/>
          <c:order val="1"/>
          <c:tx>
            <c:strRef>
              <c:f>'2 - Trends soorten'!$H$75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soorten'!$F$76:$F$89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soorten'!$H$76:$H$89</c:f>
              <c:numCache>
                <c:formatCode>General</c:formatCode>
                <c:ptCount val="14"/>
                <c:pt idx="0">
                  <c:v>3.1729898989899001</c:v>
                </c:pt>
                <c:pt idx="1">
                  <c:v>1.09464037433155</c:v>
                </c:pt>
                <c:pt idx="2">
                  <c:v>5.74718055555556</c:v>
                </c:pt>
                <c:pt idx="3">
                  <c:v>3.472175</c:v>
                </c:pt>
                <c:pt idx="4">
                  <c:v>11.5682619838633</c:v>
                </c:pt>
                <c:pt idx="5">
                  <c:v>8.1954999999999991</c:v>
                </c:pt>
                <c:pt idx="6">
                  <c:v>8.6521249999999998</c:v>
                </c:pt>
                <c:pt idx="7">
                  <c:v>3.9812500000000002</c:v>
                </c:pt>
                <c:pt idx="10">
                  <c:v>3.92</c:v>
                </c:pt>
                <c:pt idx="13">
                  <c:v>6.06</c:v>
                </c:pt>
              </c:numCache>
            </c:numRef>
          </c:val>
        </c:ser>
        <c:ser>
          <c:idx val="3"/>
          <c:order val="2"/>
          <c:tx>
            <c:strRef>
              <c:f>'2 - Trends soorten'!$I$75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soorten'!$F$76:$F$89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soorten'!$I$76:$I$89</c:f>
              <c:numCache>
                <c:formatCode>General</c:formatCode>
                <c:ptCount val="14"/>
                <c:pt idx="0">
                  <c:v>2.2819015151515201</c:v>
                </c:pt>
                <c:pt idx="1">
                  <c:v>2.3373582887700501</c:v>
                </c:pt>
                <c:pt idx="2">
                  <c:v>3.2305583333333301</c:v>
                </c:pt>
                <c:pt idx="3">
                  <c:v>4.9608999999999996</c:v>
                </c:pt>
                <c:pt idx="4">
                  <c:v>2.5782572377788302</c:v>
                </c:pt>
                <c:pt idx="5">
                  <c:v>7.2504999999999997</c:v>
                </c:pt>
                <c:pt idx="6">
                  <c:v>2.8260749999999999</c:v>
                </c:pt>
                <c:pt idx="7">
                  <c:v>3.7537500000000001</c:v>
                </c:pt>
                <c:pt idx="10">
                  <c:v>1.3</c:v>
                </c:pt>
                <c:pt idx="13">
                  <c:v>1.06</c:v>
                </c:pt>
              </c:numCache>
            </c:numRef>
          </c:val>
        </c:ser>
        <c:ser>
          <c:idx val="4"/>
          <c:order val="3"/>
          <c:tx>
            <c:strRef>
              <c:f>'2 - Trends soorten'!$J$75</c:f>
              <c:strCache>
                <c:ptCount val="1"/>
                <c:pt idx="0">
                  <c:v>Doorgroeid fonteinkruid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soorten'!$F$76:$F$89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soorten'!$J$76:$J$89</c:f>
              <c:numCache>
                <c:formatCode>General</c:formatCode>
                <c:ptCount val="14"/>
                <c:pt idx="0">
                  <c:v>6.7888888888888901E-2</c:v>
                </c:pt>
                <c:pt idx="1">
                  <c:v>6.2991978609625701E-2</c:v>
                </c:pt>
                <c:pt idx="2">
                  <c:v>0.14869444444444399</c:v>
                </c:pt>
                <c:pt idx="3">
                  <c:v>0.45624999999999999</c:v>
                </c:pt>
                <c:pt idx="4">
                  <c:v>2.04162316089226E-2</c:v>
                </c:pt>
                <c:pt idx="5">
                  <c:v>0.70625000000000004</c:v>
                </c:pt>
                <c:pt idx="6">
                  <c:v>0.29849999999999999</c:v>
                </c:pt>
                <c:pt idx="7">
                  <c:v>0.85317500000000002</c:v>
                </c:pt>
                <c:pt idx="10">
                  <c:v>0.15</c:v>
                </c:pt>
                <c:pt idx="13">
                  <c:v>1.33</c:v>
                </c:pt>
              </c:numCache>
            </c:numRef>
          </c:val>
        </c:ser>
        <c:ser>
          <c:idx val="5"/>
          <c:order val="4"/>
          <c:tx>
            <c:strRef>
              <c:f>'2 - Trends soorten'!$K$75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soorten'!$F$76:$F$89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soorten'!$K$76:$K$89</c:f>
              <c:numCache>
                <c:formatCode>General</c:formatCode>
                <c:ptCount val="14"/>
                <c:pt idx="0">
                  <c:v>1.2045454545454499E-3</c:v>
                </c:pt>
                <c:pt idx="2">
                  <c:v>0.70499999999999996</c:v>
                </c:pt>
                <c:pt idx="3">
                  <c:v>0.83174999999999999</c:v>
                </c:pt>
                <c:pt idx="5">
                  <c:v>4.0613250000000001</c:v>
                </c:pt>
                <c:pt idx="10">
                  <c:v>0.59</c:v>
                </c:pt>
                <c:pt idx="13">
                  <c:v>2.5</c:v>
                </c:pt>
              </c:numCache>
            </c:numRef>
          </c:val>
        </c:ser>
        <c:ser>
          <c:idx val="6"/>
          <c:order val="5"/>
          <c:tx>
            <c:strRef>
              <c:f>'2 - Trends soorten'!$L$75</c:f>
              <c:strCache>
                <c:ptCount val="1"/>
                <c:pt idx="0">
                  <c:v>Kranswier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soorten'!$F$76:$F$89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soorten'!$L$76:$L$89</c:f>
              <c:numCache>
                <c:formatCode>General</c:formatCode>
                <c:ptCount val="14"/>
                <c:pt idx="0">
                  <c:v>2.2994949494949499E-2</c:v>
                </c:pt>
                <c:pt idx="1">
                  <c:v>0.29029411764705898</c:v>
                </c:pt>
                <c:pt idx="2">
                  <c:v>2.4453611111111102</c:v>
                </c:pt>
                <c:pt idx="3">
                  <c:v>3.76</c:v>
                </c:pt>
                <c:pt idx="4">
                  <c:v>6.0469340294257199</c:v>
                </c:pt>
                <c:pt idx="5">
                  <c:v>4.81175</c:v>
                </c:pt>
                <c:pt idx="6">
                  <c:v>3.8055750000000002</c:v>
                </c:pt>
                <c:pt idx="7">
                  <c:v>3.6888000000000001</c:v>
                </c:pt>
                <c:pt idx="10">
                  <c:v>4.41</c:v>
                </c:pt>
                <c:pt idx="13">
                  <c:v>0.94</c:v>
                </c:pt>
              </c:numCache>
            </c:numRef>
          </c:val>
        </c:ser>
        <c:ser>
          <c:idx val="7"/>
          <c:order val="6"/>
          <c:tx>
            <c:strRef>
              <c:f>'2 - Trends soorten'!$M$75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2"/>
            </a:solidFill>
            <a:ln>
              <a:noFill/>
            </a:ln>
            <a:effectLst/>
          </c:spPr>
          <c:invertIfNegative val="0"/>
          <c:cat>
            <c:numRef>
              <c:f>'2 - Trends soorten'!$F$76:$F$89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soorten'!$M$76:$M$89</c:f>
              <c:numCache>
                <c:formatCode>General</c:formatCode>
                <c:ptCount val="14"/>
                <c:pt idx="0">
                  <c:v>0.57686111111110683</c:v>
                </c:pt>
                <c:pt idx="1">
                  <c:v>1.2210133689839553</c:v>
                </c:pt>
                <c:pt idx="2">
                  <c:v>0</c:v>
                </c:pt>
                <c:pt idx="3">
                  <c:v>1.0967250000000011</c:v>
                </c:pt>
                <c:pt idx="4">
                  <c:v>0.78206929283342608</c:v>
                </c:pt>
                <c:pt idx="5">
                  <c:v>2.2325750000000051</c:v>
                </c:pt>
                <c:pt idx="6">
                  <c:v>4.9918749999999994</c:v>
                </c:pt>
                <c:pt idx="7">
                  <c:v>2.1994249999999989</c:v>
                </c:pt>
                <c:pt idx="8">
                  <c:v>0</c:v>
                </c:pt>
                <c:pt idx="9">
                  <c:v>0</c:v>
                </c:pt>
                <c:pt idx="10">
                  <c:v>2.497049999999998</c:v>
                </c:pt>
                <c:pt idx="11">
                  <c:v>0</c:v>
                </c:pt>
                <c:pt idx="12">
                  <c:v>0</c:v>
                </c:pt>
                <c:pt idx="13">
                  <c:v>4.0000000000000036</c:v>
                </c:pt>
              </c:numCache>
            </c:numRef>
          </c:val>
        </c:ser>
        <c:ser>
          <c:idx val="0"/>
          <c:order val="7"/>
          <c:tx>
            <c:strRef>
              <c:f>'2 - Trends soorten'!$N$75</c:f>
              <c:strCache>
                <c:ptCount val="1"/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soorten'!$F$76:$F$89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soorten'!$N$76:$N$89</c:f>
              <c:numCache>
                <c:formatCode>General</c:formatCode>
                <c:ptCount val="14"/>
                <c:pt idx="8">
                  <c:v>35</c:v>
                </c:pt>
                <c:pt idx="9">
                  <c:v>35</c:v>
                </c:pt>
                <c:pt idx="11">
                  <c:v>35</c:v>
                </c:pt>
                <c:pt idx="12">
                  <c:v>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6520704"/>
        <c:axId val="186522240"/>
      </c:barChart>
      <c:catAx>
        <c:axId val="186520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522240"/>
        <c:crosses val="autoZero"/>
        <c:auto val="1"/>
        <c:lblAlgn val="ctr"/>
        <c:lblOffset val="100"/>
        <c:noMultiLvlLbl val="0"/>
      </c:catAx>
      <c:valAx>
        <c:axId val="186522240"/>
        <c:scaling>
          <c:orientation val="minMax"/>
          <c:max val="3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5207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Randmeren Oost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8527537218877675E-2"/>
          <c:y val="0.1474332831396479"/>
          <c:w val="0.67901312015244875"/>
          <c:h val="0.70582124500451149"/>
        </c:manualLayout>
      </c:layout>
      <c:barChart>
        <c:barDir val="col"/>
        <c:grouping val="stacked"/>
        <c:varyColors val="0"/>
        <c:ser>
          <c:idx val="1"/>
          <c:order val="0"/>
          <c:tx>
            <c:strRef>
              <c:f>'2 - Trends soorten'!$H$92</c:f>
              <c:strCache>
                <c:ptCount val="1"/>
                <c:pt idx="0">
                  <c:v>Kranswier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soorten'!$F$93:$F$106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soorten'!$H$93:$H$106</c:f>
              <c:numCache>
                <c:formatCode>General</c:formatCode>
                <c:ptCount val="14"/>
                <c:pt idx="0">
                  <c:v>50.755099999999999</c:v>
                </c:pt>
                <c:pt idx="1">
                  <c:v>41.160146666666698</c:v>
                </c:pt>
                <c:pt idx="2">
                  <c:v>43.690885714285699</c:v>
                </c:pt>
                <c:pt idx="3">
                  <c:v>54.812607142857203</c:v>
                </c:pt>
                <c:pt idx="4">
                  <c:v>46.284083333333299</c:v>
                </c:pt>
                <c:pt idx="5">
                  <c:v>46.771949999999997</c:v>
                </c:pt>
                <c:pt idx="6">
                  <c:v>40.685450000000003</c:v>
                </c:pt>
                <c:pt idx="7">
                  <c:v>51.566924999999998</c:v>
                </c:pt>
                <c:pt idx="10">
                  <c:v>55.3</c:v>
                </c:pt>
                <c:pt idx="13">
                  <c:v>42.01</c:v>
                </c:pt>
              </c:numCache>
            </c:numRef>
          </c:val>
        </c:ser>
        <c:ser>
          <c:idx val="2"/>
          <c:order val="1"/>
          <c:tx>
            <c:strRef>
              <c:f>'2 - Trends soorten'!$I$92</c:f>
              <c:strCache>
                <c:ptCount val="1"/>
                <c:pt idx="0">
                  <c:v>Sterkranswier</c:v>
                </c:pt>
              </c:strCache>
            </c:strRef>
          </c:tx>
          <c:spPr>
            <a:solidFill>
              <a:schemeClr val="accent5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soorten'!$F$93:$F$106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soorten'!$I$93:$I$106</c:f>
              <c:numCache>
                <c:formatCode>General</c:formatCode>
                <c:ptCount val="14"/>
                <c:pt idx="0">
                  <c:v>4.0625000000000001E-2</c:v>
                </c:pt>
                <c:pt idx="1">
                  <c:v>0.87251333333333303</c:v>
                </c:pt>
                <c:pt idx="2">
                  <c:v>2.0000571428571399</c:v>
                </c:pt>
                <c:pt idx="3">
                  <c:v>5.15956428571429</c:v>
                </c:pt>
                <c:pt idx="4">
                  <c:v>7.9848333333333299</c:v>
                </c:pt>
                <c:pt idx="5">
                  <c:v>10.18695</c:v>
                </c:pt>
                <c:pt idx="6">
                  <c:v>10.997574999999999</c:v>
                </c:pt>
                <c:pt idx="7">
                  <c:v>12.4338</c:v>
                </c:pt>
                <c:pt idx="10">
                  <c:v>9.5500000000000007</c:v>
                </c:pt>
                <c:pt idx="13">
                  <c:v>18.12</c:v>
                </c:pt>
              </c:numCache>
            </c:numRef>
          </c:val>
        </c:ser>
        <c:ser>
          <c:idx val="3"/>
          <c:order val="2"/>
          <c:tx>
            <c:strRef>
              <c:f>'2 - Trends soorten'!$J$92</c:f>
              <c:strCache>
                <c:ptCount val="1"/>
                <c:pt idx="0">
                  <c:v>Doorgroeid fonteinkruid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soorten'!$F$93:$F$106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soorten'!$J$93:$J$106</c:f>
              <c:numCache>
                <c:formatCode>General</c:formatCode>
                <c:ptCount val="14"/>
                <c:pt idx="0">
                  <c:v>0.75902499999999995</c:v>
                </c:pt>
                <c:pt idx="1">
                  <c:v>8.4633333333333297E-2</c:v>
                </c:pt>
                <c:pt idx="2">
                  <c:v>2.11463571428571</c:v>
                </c:pt>
                <c:pt idx="3">
                  <c:v>1.1249392857142899</c:v>
                </c:pt>
                <c:pt idx="4">
                  <c:v>0.145972222222222</c:v>
                </c:pt>
                <c:pt idx="5">
                  <c:v>0.66500000000000004</c:v>
                </c:pt>
                <c:pt idx="6">
                  <c:v>0.60265000000000002</c:v>
                </c:pt>
                <c:pt idx="7">
                  <c:v>0.78664999999999996</c:v>
                </c:pt>
                <c:pt idx="10">
                  <c:v>1.1100000000000001</c:v>
                </c:pt>
                <c:pt idx="13">
                  <c:v>0.75</c:v>
                </c:pt>
              </c:numCache>
            </c:numRef>
          </c:val>
        </c:ser>
        <c:ser>
          <c:idx val="4"/>
          <c:order val="3"/>
          <c:tx>
            <c:strRef>
              <c:f>'2 - Trends soorten'!$K$92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soorten'!$F$93:$F$106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soorten'!$K$93:$K$106</c:f>
              <c:numCache>
                <c:formatCode>General</c:formatCode>
                <c:ptCount val="14"/>
                <c:pt idx="0">
                  <c:v>7.1589999999999998</c:v>
                </c:pt>
                <c:pt idx="1">
                  <c:v>5.19299333333334</c:v>
                </c:pt>
                <c:pt idx="2">
                  <c:v>4.2136750000000003</c:v>
                </c:pt>
                <c:pt idx="3">
                  <c:v>5.4967035714285704</c:v>
                </c:pt>
                <c:pt idx="4">
                  <c:v>5.7967777777777796</c:v>
                </c:pt>
                <c:pt idx="5">
                  <c:v>5.1399749999999997</c:v>
                </c:pt>
                <c:pt idx="6">
                  <c:v>5.3728499999999997</c:v>
                </c:pt>
                <c:pt idx="7">
                  <c:v>1.891675</c:v>
                </c:pt>
                <c:pt idx="10">
                  <c:v>3.38</c:v>
                </c:pt>
                <c:pt idx="13">
                  <c:v>4.3099999999999996</c:v>
                </c:pt>
              </c:numCache>
            </c:numRef>
          </c:val>
        </c:ser>
        <c:ser>
          <c:idx val="5"/>
          <c:order val="4"/>
          <c:tx>
            <c:strRef>
              <c:f>'2 - Trends soorten'!$L$92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soorten'!$F$93:$F$106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soorten'!$L$93:$L$106</c:f>
              <c:numCache>
                <c:formatCode>General</c:formatCode>
                <c:ptCount val="14"/>
                <c:pt idx="0">
                  <c:v>7.9604499999999998</c:v>
                </c:pt>
                <c:pt idx="1">
                  <c:v>4.8525400000000003</c:v>
                </c:pt>
                <c:pt idx="2">
                  <c:v>7.16863214285714</c:v>
                </c:pt>
                <c:pt idx="3">
                  <c:v>4.4125821428571399</c:v>
                </c:pt>
                <c:pt idx="4">
                  <c:v>1.657</c:v>
                </c:pt>
                <c:pt idx="5">
                  <c:v>7.1061750000000004</c:v>
                </c:pt>
                <c:pt idx="6">
                  <c:v>4.5502750000000001</c:v>
                </c:pt>
                <c:pt idx="7">
                  <c:v>2.1569500000000001</c:v>
                </c:pt>
                <c:pt idx="10">
                  <c:v>7.53</c:v>
                </c:pt>
                <c:pt idx="13">
                  <c:v>6.8</c:v>
                </c:pt>
              </c:numCache>
            </c:numRef>
          </c:val>
        </c:ser>
        <c:ser>
          <c:idx val="6"/>
          <c:order val="5"/>
          <c:tx>
            <c:strRef>
              <c:f>'2 - Trends soorten'!$M$92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soorten'!$F$93:$F$106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soorten'!$M$93:$M$106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2.5299999999999985</c:v>
                </c:pt>
              </c:numCache>
            </c:numRef>
          </c:val>
        </c:ser>
        <c:ser>
          <c:idx val="0"/>
          <c:order val="6"/>
          <c:tx>
            <c:strRef>
              <c:f>'2 - Trends soorten'!$N$92</c:f>
              <c:strCache>
                <c:ptCount val="1"/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soorten'!$F$93:$F$106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soorten'!$N$93:$N$106</c:f>
              <c:numCache>
                <c:formatCode>General</c:formatCode>
                <c:ptCount val="14"/>
                <c:pt idx="8">
                  <c:v>90</c:v>
                </c:pt>
                <c:pt idx="9">
                  <c:v>90</c:v>
                </c:pt>
                <c:pt idx="11">
                  <c:v>90</c:v>
                </c:pt>
                <c:pt idx="12">
                  <c:v>90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6589568"/>
        <c:axId val="186591104"/>
      </c:barChart>
      <c:catAx>
        <c:axId val="186589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591104"/>
        <c:crosses val="autoZero"/>
        <c:auto val="1"/>
        <c:lblAlgn val="ctr"/>
        <c:lblOffset val="100"/>
        <c:noMultiLvlLbl val="0"/>
      </c:catAx>
      <c:valAx>
        <c:axId val="186591104"/>
        <c:scaling>
          <c:orientation val="minMax"/>
          <c:max val="9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589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Randmeren</a:t>
            </a:r>
            <a:r>
              <a:rPr lang="en-GB" baseline="0"/>
              <a:t> Zuid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8633022999747894E-2"/>
          <c:y val="0.10293896634599366"/>
          <c:w val="0.66701497772925533"/>
          <c:h val="0.74057075564007468"/>
        </c:manualLayout>
      </c:layout>
      <c:barChart>
        <c:barDir val="col"/>
        <c:grouping val="stacked"/>
        <c:varyColors val="0"/>
        <c:ser>
          <c:idx val="5"/>
          <c:order val="0"/>
          <c:tx>
            <c:strRef>
              <c:f>'2 - Trends soorten'!$L$109</c:f>
              <c:strCache>
                <c:ptCount val="1"/>
                <c:pt idx="0">
                  <c:v>Kranswier</c:v>
                </c:pt>
              </c:strCache>
            </c:strRef>
          </c:tx>
          <c:spPr>
            <a:solidFill>
              <a:schemeClr val="accent5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soorten'!$F$110:$F$123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soorten'!$L$110:$L$123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6.0874999999999999E-2</c:v>
                </c:pt>
                <c:pt idx="3">
                  <c:v>1.1825E-2</c:v>
                </c:pt>
                <c:pt idx="4">
                  <c:v>0.88741250000000005</c:v>
                </c:pt>
                <c:pt idx="5">
                  <c:v>0.76432500000000003</c:v>
                </c:pt>
                <c:pt idx="6">
                  <c:v>0.34131250000000002</c:v>
                </c:pt>
                <c:pt idx="7">
                  <c:v>4.8143874999999996</c:v>
                </c:pt>
                <c:pt idx="10">
                  <c:v>3.33</c:v>
                </c:pt>
                <c:pt idx="13">
                  <c:v>3.53</c:v>
                </c:pt>
              </c:numCache>
            </c:numRef>
          </c:val>
        </c:ser>
        <c:ser>
          <c:idx val="0"/>
          <c:order val="1"/>
          <c:tx>
            <c:strRef>
              <c:f>'2 - Trends soorten'!$G$109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soorten'!$F$110:$F$123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soorten'!$G$110:$G$123</c:f>
              <c:numCache>
                <c:formatCode>General</c:formatCode>
                <c:ptCount val="14"/>
                <c:pt idx="0">
                  <c:v>5.8779124999999999</c:v>
                </c:pt>
                <c:pt idx="1">
                  <c:v>12.282287500000001</c:v>
                </c:pt>
                <c:pt idx="2">
                  <c:v>4.4286124999999998</c:v>
                </c:pt>
                <c:pt idx="3">
                  <c:v>6.0467500000000003</c:v>
                </c:pt>
                <c:pt idx="4">
                  <c:v>9.4190375</c:v>
                </c:pt>
                <c:pt idx="5">
                  <c:v>7.4665375000000003</c:v>
                </c:pt>
                <c:pt idx="6">
                  <c:v>8.8941750000000006</c:v>
                </c:pt>
                <c:pt idx="7">
                  <c:v>9.6514249999999997</c:v>
                </c:pt>
                <c:pt idx="10">
                  <c:v>13.2</c:v>
                </c:pt>
                <c:pt idx="13">
                  <c:v>10.4</c:v>
                </c:pt>
              </c:numCache>
            </c:numRef>
          </c:val>
        </c:ser>
        <c:ser>
          <c:idx val="1"/>
          <c:order val="2"/>
          <c:tx>
            <c:strRef>
              <c:f>'2 - Trends soorten'!$H$109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soorten'!$F$110:$F$123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soorten'!$H$110:$H$123</c:f>
              <c:numCache>
                <c:formatCode>General</c:formatCode>
                <c:ptCount val="14"/>
                <c:pt idx="0">
                  <c:v>0.46137499999999998</c:v>
                </c:pt>
                <c:pt idx="1">
                  <c:v>1.0940000000000001</c:v>
                </c:pt>
                <c:pt idx="2">
                  <c:v>2.0957499999999998</c:v>
                </c:pt>
                <c:pt idx="3">
                  <c:v>4.5517624999999997</c:v>
                </c:pt>
                <c:pt idx="4">
                  <c:v>3.8089</c:v>
                </c:pt>
                <c:pt idx="5">
                  <c:v>0.91485000000000005</c:v>
                </c:pt>
                <c:pt idx="6">
                  <c:v>2.2210999999999999</c:v>
                </c:pt>
                <c:pt idx="7">
                  <c:v>1.476375</c:v>
                </c:pt>
                <c:pt idx="10">
                  <c:v>2.06</c:v>
                </c:pt>
                <c:pt idx="13">
                  <c:v>2.92</c:v>
                </c:pt>
              </c:numCache>
            </c:numRef>
          </c:val>
        </c:ser>
        <c:ser>
          <c:idx val="2"/>
          <c:order val="3"/>
          <c:tx>
            <c:strRef>
              <c:f>'2 - Trends soorten'!$I$109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soorten'!$F$110:$F$123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soorten'!$I$110:$I$123</c:f>
              <c:numCache>
                <c:formatCode>General</c:formatCode>
                <c:ptCount val="14"/>
                <c:pt idx="0">
                  <c:v>1.2974874999999999</c:v>
                </c:pt>
                <c:pt idx="1">
                  <c:v>2.8638124999999999</c:v>
                </c:pt>
                <c:pt idx="2">
                  <c:v>3.5274125000000001</c:v>
                </c:pt>
                <c:pt idx="3">
                  <c:v>3.9476249999999999</c:v>
                </c:pt>
                <c:pt idx="4">
                  <c:v>2.5573999999999999</c:v>
                </c:pt>
                <c:pt idx="5">
                  <c:v>3.9914000000000001</c:v>
                </c:pt>
                <c:pt idx="6">
                  <c:v>2.608425</c:v>
                </c:pt>
                <c:pt idx="7">
                  <c:v>2.6764250000000001</c:v>
                </c:pt>
                <c:pt idx="10">
                  <c:v>2.52</c:v>
                </c:pt>
                <c:pt idx="13">
                  <c:v>2.0499999999999998</c:v>
                </c:pt>
              </c:numCache>
            </c:numRef>
          </c:val>
        </c:ser>
        <c:ser>
          <c:idx val="3"/>
          <c:order val="4"/>
          <c:tx>
            <c:strRef>
              <c:f>'2 - Trends soorten'!$J$109</c:f>
              <c:strCache>
                <c:ptCount val="1"/>
                <c:pt idx="0">
                  <c:v>Doorgroeid fonteinkruid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soorten'!$F$110:$F$123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soorten'!$J$110:$J$123</c:f>
              <c:numCache>
                <c:formatCode>General</c:formatCode>
                <c:ptCount val="14"/>
                <c:pt idx="0">
                  <c:v>0.176925</c:v>
                </c:pt>
                <c:pt idx="1">
                  <c:v>0.84699999999999998</c:v>
                </c:pt>
                <c:pt idx="2">
                  <c:v>1.2945</c:v>
                </c:pt>
                <c:pt idx="3">
                  <c:v>1.8276250000000001</c:v>
                </c:pt>
                <c:pt idx="4">
                  <c:v>0.87148749999999997</c:v>
                </c:pt>
                <c:pt idx="5">
                  <c:v>0.67698749999999996</c:v>
                </c:pt>
                <c:pt idx="6">
                  <c:v>3.3459625000000002</c:v>
                </c:pt>
                <c:pt idx="7">
                  <c:v>2.9966249999999999</c:v>
                </c:pt>
                <c:pt idx="10">
                  <c:v>6.65</c:v>
                </c:pt>
                <c:pt idx="13">
                  <c:v>20.239999999999998</c:v>
                </c:pt>
              </c:numCache>
            </c:numRef>
          </c:val>
        </c:ser>
        <c:ser>
          <c:idx val="7"/>
          <c:order val="5"/>
          <c:tx>
            <c:strRef>
              <c:f>'2 - Trends soorten'!$M$109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'2 - Trends soorten'!$M$110:$M$124</c:f>
              <c:numCache>
                <c:formatCode>General</c:formatCode>
                <c:ptCount val="15"/>
                <c:pt idx="6">
                  <c:v>0.01</c:v>
                </c:pt>
                <c:pt idx="7">
                  <c:v>0.04</c:v>
                </c:pt>
                <c:pt idx="10">
                  <c:v>0.67</c:v>
                </c:pt>
                <c:pt idx="13">
                  <c:v>3.77</c:v>
                </c:pt>
              </c:numCache>
            </c:numRef>
          </c:val>
        </c:ser>
        <c:ser>
          <c:idx val="6"/>
          <c:order val="6"/>
          <c:tx>
            <c:strRef>
              <c:f>'2 - Trends soorten'!$N$109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soorten'!$F$110:$F$123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soorten'!$N$110:$N$123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8.3962500000000162E-2</c:v>
                </c:pt>
                <c:pt idx="5">
                  <c:v>0</c:v>
                </c:pt>
                <c:pt idx="6">
                  <c:v>0.31097499999999734</c:v>
                </c:pt>
                <c:pt idx="7">
                  <c:v>0.67991250000000392</c:v>
                </c:pt>
                <c:pt idx="10">
                  <c:v>1.8200000000000021</c:v>
                </c:pt>
                <c:pt idx="13">
                  <c:v>11.540000000000004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6652160"/>
        <c:axId val="186653696"/>
        <c:extLst>
          <c:ext xmlns:c15="http://schemas.microsoft.com/office/drawing/2012/chart" uri="{02D57815-91ED-43cb-92C2-25804820EDAC}">
            <c15:filteredBarSeries>
              <c15:ser>
                <c:idx val="4"/>
                <c:order val="7"/>
                <c:tx>
                  <c:strRef>
                    <c:extLst>
                      <c:ext uri="{02D57815-91ED-43cb-92C2-25804820EDAC}">
                        <c15:formulaRef>
                          <c15:sqref>'2 - Trends soorten'!$K$109</c15:sqref>
                        </c15:formulaRef>
                      </c:ext>
                    </c:extLst>
                    <c:strCache>
                      <c:ptCount val="1"/>
                      <c:pt idx="0">
                        <c:v>Gekroesd fonteinkruid</c:v>
                      </c:pt>
                    </c:strCache>
                  </c:strRef>
                </c:tx>
                <c:spPr>
                  <a:solidFill>
                    <a:schemeClr val="accent4">
                      <a:lumMod val="50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'2 - Trends soorten'!$F$110:$F$123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'2 - Trends soorten'!$K$110:$K$123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0.15112500000000001</c:v>
                      </c:pt>
                      <c:pt idx="1">
                        <c:v>0.19258749999999999</c:v>
                      </c:pt>
                      <c:pt idx="2">
                        <c:v>0.2129625</c:v>
                      </c:pt>
                      <c:pt idx="3">
                        <c:v>0.16671250000000001</c:v>
                      </c:pt>
                      <c:pt idx="4">
                        <c:v>9.8000000000000004E-2</c:v>
                      </c:pt>
                      <c:pt idx="5">
                        <c:v>0.34175</c:v>
                      </c:pt>
                      <c:pt idx="6">
                        <c:v>1.9541375000000001</c:v>
                      </c:pt>
                      <c:pt idx="7">
                        <c:v>5.1103874999999999</c:v>
                      </c:pt>
                      <c:pt idx="10">
                        <c:v>0.49</c:v>
                      </c:pt>
                      <c:pt idx="13">
                        <c:v>0.28999999999999998</c:v>
                      </c:pt>
                    </c:numCache>
                  </c:numRef>
                </c:val>
              </c15:ser>
            </c15:filteredBarSeries>
            <c15:filteredBarSeries>
              <c15:ser>
                <c:idx val="8"/>
                <c:order val="8"/>
                <c:spPr>
                  <a:solidFill>
                    <a:schemeClr val="bg1">
                      <a:lumMod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val>
                  <c:numRef>
                    <c:extLst xmlns:c15="http://schemas.microsoft.com/office/drawing/2012/chart">
                      <c:ext xmlns:c15="http://schemas.microsoft.com/office/drawing/2012/chart" uri="{02D57815-91ED-43cb-92C2-25804820EDAC}">
                        <c15:formulaRef>
                          <c15:sqref>'2 - Trends soorten'!$O$110:$O$123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8">
                        <c:v>60</c:v>
                      </c:pt>
                      <c:pt idx="9">
                        <c:v>60</c:v>
                      </c:pt>
                      <c:pt idx="11">
                        <c:v>60</c:v>
                      </c:pt>
                      <c:pt idx="12">
                        <c:v>60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8665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653696"/>
        <c:crosses val="autoZero"/>
        <c:auto val="1"/>
        <c:lblAlgn val="ctr"/>
        <c:lblOffset val="100"/>
        <c:noMultiLvlLbl val="0"/>
      </c:catAx>
      <c:valAx>
        <c:axId val="186653696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66521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Volkerakmeer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8633022999747894E-2"/>
          <c:y val="0.14257552029260728"/>
          <c:w val="0.67261407656553041"/>
          <c:h val="0.69442241785962466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'2 - Trends soorten'!$G$131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soorten'!$F$132:$F$145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soorten'!$G$132:$G$145</c:f>
              <c:numCache>
                <c:formatCode>General</c:formatCode>
                <c:ptCount val="14"/>
                <c:pt idx="0">
                  <c:v>6.2972000000000001</c:v>
                </c:pt>
                <c:pt idx="1">
                  <c:v>5.529325</c:v>
                </c:pt>
                <c:pt idx="2">
                  <c:v>2.689225</c:v>
                </c:pt>
                <c:pt idx="3">
                  <c:v>5.476375</c:v>
                </c:pt>
                <c:pt idx="4">
                  <c:v>5.5330500000000002</c:v>
                </c:pt>
                <c:pt idx="5">
                  <c:v>5.4026522151898799</c:v>
                </c:pt>
                <c:pt idx="8">
                  <c:v>4.79</c:v>
                </c:pt>
                <c:pt idx="11">
                  <c:v>4.8</c:v>
                </c:pt>
              </c:numCache>
            </c:numRef>
          </c:val>
        </c:ser>
        <c:ser>
          <c:idx val="1"/>
          <c:order val="1"/>
          <c:tx>
            <c:strRef>
              <c:f>'2 - Trends soorten'!$H$131</c:f>
              <c:strCache>
                <c:ptCount val="1"/>
                <c:pt idx="0">
                  <c:v>Zannichellia spec.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soorten'!$F$132:$F$145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soorten'!$H$132:$H$145</c:f>
              <c:numCache>
                <c:formatCode>General</c:formatCode>
                <c:ptCount val="14"/>
                <c:pt idx="0">
                  <c:v>3.5652750000000002</c:v>
                </c:pt>
                <c:pt idx="1">
                  <c:v>3.7393749999999999</c:v>
                </c:pt>
                <c:pt idx="2">
                  <c:v>1.133575</c:v>
                </c:pt>
                <c:pt idx="3">
                  <c:v>0.22275</c:v>
                </c:pt>
                <c:pt idx="4">
                  <c:v>3.3287</c:v>
                </c:pt>
                <c:pt idx="5">
                  <c:v>3.4710854430379801</c:v>
                </c:pt>
                <c:pt idx="8">
                  <c:v>2.16</c:v>
                </c:pt>
                <c:pt idx="11">
                  <c:v>4</c:v>
                </c:pt>
              </c:numCache>
            </c:numRef>
          </c:val>
        </c:ser>
        <c:ser>
          <c:idx val="2"/>
          <c:order val="2"/>
          <c:tx>
            <c:strRef>
              <c:f>'2 - Trends soorten'!$I$131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soorten'!$F$132:$F$145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soorten'!$I$132:$I$145</c:f>
              <c:numCache>
                <c:formatCode>General</c:formatCode>
                <c:ptCount val="14"/>
                <c:pt idx="0">
                  <c:v>0.59592500000000004</c:v>
                </c:pt>
                <c:pt idx="1">
                  <c:v>1.3472500000000001</c:v>
                </c:pt>
                <c:pt idx="2">
                  <c:v>0.29325000000000001</c:v>
                </c:pt>
                <c:pt idx="3">
                  <c:v>1.4024999999999999E-2</c:v>
                </c:pt>
                <c:pt idx="4">
                  <c:v>6.3149999999999998E-2</c:v>
                </c:pt>
                <c:pt idx="5">
                  <c:v>2.0914632911392399</c:v>
                </c:pt>
                <c:pt idx="8">
                  <c:v>1.71</c:v>
                </c:pt>
                <c:pt idx="11">
                  <c:v>2.1</c:v>
                </c:pt>
              </c:numCache>
            </c:numRef>
          </c:val>
        </c:ser>
        <c:ser>
          <c:idx val="3"/>
          <c:order val="3"/>
          <c:tx>
            <c:strRef>
              <c:f>'2 - Trends soorten'!$J$131</c:f>
              <c:strCache>
                <c:ptCount val="1"/>
                <c:pt idx="0">
                  <c:v>Doorgroeid fonteinkruid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soorten'!$F$132:$F$145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soorten'!$J$132:$J$145</c:f>
              <c:numCache>
                <c:formatCode>General</c:formatCode>
                <c:ptCount val="14"/>
                <c:pt idx="0">
                  <c:v>0.38674999999999998</c:v>
                </c:pt>
                <c:pt idx="1">
                  <c:v>0.23350000000000001</c:v>
                </c:pt>
                <c:pt idx="2">
                  <c:v>0.35317500000000002</c:v>
                </c:pt>
                <c:pt idx="3">
                  <c:v>0.39324999999999999</c:v>
                </c:pt>
                <c:pt idx="4">
                  <c:v>0.44292500000000001</c:v>
                </c:pt>
                <c:pt idx="5">
                  <c:v>1.06751708860759</c:v>
                </c:pt>
                <c:pt idx="8">
                  <c:v>4.59</c:v>
                </c:pt>
                <c:pt idx="11">
                  <c:v>12</c:v>
                </c:pt>
              </c:numCache>
            </c:numRef>
          </c:val>
        </c:ser>
        <c:ser>
          <c:idx val="4"/>
          <c:order val="4"/>
          <c:tx>
            <c:strRef>
              <c:f>'2 - Trends soorten'!$K$131</c:f>
              <c:strCache>
                <c:ptCount val="1"/>
                <c:pt idx="0">
                  <c:v>Snavelruppia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soorten'!$F$132:$F$145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soorten'!$K$132:$K$143</c:f>
              <c:numCache>
                <c:formatCode>General</c:formatCode>
                <c:ptCount val="12"/>
                <c:pt idx="0">
                  <c:v>0</c:v>
                </c:pt>
                <c:pt idx="1">
                  <c:v>4.1250000000000002E-3</c:v>
                </c:pt>
                <c:pt idx="2">
                  <c:v>4.2075000000000001E-2</c:v>
                </c:pt>
                <c:pt idx="3">
                  <c:v>0</c:v>
                </c:pt>
                <c:pt idx="4">
                  <c:v>1.2721499999999999</c:v>
                </c:pt>
                <c:pt idx="5">
                  <c:v>1.6340398734177199</c:v>
                </c:pt>
                <c:pt idx="8">
                  <c:v>0.06</c:v>
                </c:pt>
                <c:pt idx="11">
                  <c:v>0.1</c:v>
                </c:pt>
              </c:numCache>
            </c:numRef>
          </c:val>
        </c:ser>
        <c:ser>
          <c:idx val="6"/>
          <c:order val="5"/>
          <c:tx>
            <c:strRef>
              <c:f>'2 - Trends soorten'!$L$131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soorten'!$F$132:$F$145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soorten'!$L$132:$L$143</c:f>
              <c:numCache>
                <c:formatCode>General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8.4600000000000009</c:v>
                </c:pt>
              </c:numCache>
            </c:numRef>
          </c:val>
        </c:ser>
        <c:ser>
          <c:idx val="5"/>
          <c:order val="6"/>
          <c:tx>
            <c:strRef>
              <c:f>'2 - Trends soorten'!$M$131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soorten'!$F$132:$F$145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soorten'!$M$132:$M$145</c:f>
              <c:numCache>
                <c:formatCode>General</c:formatCode>
                <c:ptCount val="14"/>
                <c:pt idx="0">
                  <c:v>1.4225175675676009</c:v>
                </c:pt>
                <c:pt idx="1">
                  <c:v>0.27724999999999955</c:v>
                </c:pt>
                <c:pt idx="2">
                  <c:v>0</c:v>
                </c:pt>
                <c:pt idx="3">
                  <c:v>0.49463445945945939</c:v>
                </c:pt>
                <c:pt idx="4">
                  <c:v>0.15084999999999926</c:v>
                </c:pt>
                <c:pt idx="5">
                  <c:v>1.5611344936708917</c:v>
                </c:pt>
                <c:pt idx="6">
                  <c:v>0</c:v>
                </c:pt>
                <c:pt idx="7">
                  <c:v>0</c:v>
                </c:pt>
                <c:pt idx="8">
                  <c:v>3.9900000000000011</c:v>
                </c:pt>
                <c:pt idx="11">
                  <c:v>4.5399999999999983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7249024"/>
        <c:axId val="187250560"/>
        <c:extLst>
          <c:ext xmlns:c15="http://schemas.microsoft.com/office/drawing/2012/chart" uri="{02D57815-91ED-43cb-92C2-25804820EDAC}">
            <c15:filteredBarSeries>
              <c15:ser>
                <c:idx val="7"/>
                <c:order val="7"/>
                <c:spPr>
                  <a:solidFill>
                    <a:schemeClr val="bg1">
                      <a:lumMod val="95000"/>
                    </a:schemeClr>
                  </a:solidFill>
                  <a:ln>
                    <a:noFill/>
                  </a:ln>
                  <a:effectLst/>
                </c:spPr>
                <c:invertIfNegative val="0"/>
                <c:cat>
                  <c:numRef>
                    <c:extLst>
                      <c:ext uri="{02D57815-91ED-43cb-92C2-25804820EDAC}">
                        <c15:formulaRef>
                          <c15:sqref>'2 - Trends soorten'!$F$132:$F$145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0">
                        <c:v>2005</c:v>
                      </c:pt>
                      <c:pt idx="1">
                        <c:v>2006</c:v>
                      </c:pt>
                      <c:pt idx="2">
                        <c:v>2007</c:v>
                      </c:pt>
                      <c:pt idx="3">
                        <c:v>2008</c:v>
                      </c:pt>
                      <c:pt idx="4">
                        <c:v>2009</c:v>
                      </c:pt>
                      <c:pt idx="5">
                        <c:v>2010</c:v>
                      </c:pt>
                      <c:pt idx="6">
                        <c:v>2011</c:v>
                      </c:pt>
                      <c:pt idx="7">
                        <c:v>2012</c:v>
                      </c:pt>
                      <c:pt idx="8">
                        <c:v>2013</c:v>
                      </c:pt>
                      <c:pt idx="9">
                        <c:v>2014</c:v>
                      </c:pt>
                      <c:pt idx="10">
                        <c:v>2015</c:v>
                      </c:pt>
                      <c:pt idx="11">
                        <c:v>2016</c:v>
                      </c:pt>
                      <c:pt idx="12">
                        <c:v>2017</c:v>
                      </c:pt>
                      <c:pt idx="13">
                        <c:v>2018</c:v>
                      </c:pt>
                    </c:numCache>
                  </c:numRef>
                </c:cat>
                <c:val>
                  <c:numRef>
                    <c:extLst>
                      <c:ext uri="{02D57815-91ED-43cb-92C2-25804820EDAC}">
                        <c15:formulaRef>
                          <c15:sqref>'2 - Trends soorten'!$N$132:$N$145</c15:sqref>
                        </c15:formulaRef>
                      </c:ext>
                    </c:extLst>
                    <c:numCache>
                      <c:formatCode>General</c:formatCode>
                      <c:ptCount val="14"/>
                      <c:pt idx="6">
                        <c:v>40</c:v>
                      </c:pt>
                      <c:pt idx="7">
                        <c:v>40</c:v>
                      </c:pt>
                      <c:pt idx="9">
                        <c:v>40</c:v>
                      </c:pt>
                      <c:pt idx="10">
                        <c:v>40</c:v>
                      </c:pt>
                      <c:pt idx="12">
                        <c:v>40</c:v>
                      </c:pt>
                      <c:pt idx="13">
                        <c:v>40</c:v>
                      </c:pt>
                    </c:numCache>
                  </c:numRef>
                </c:val>
              </c15:ser>
            </c15:filteredBarSeries>
          </c:ext>
        </c:extLst>
      </c:barChart>
      <c:catAx>
        <c:axId val="1872490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250560"/>
        <c:crosses val="autoZero"/>
        <c:auto val="1"/>
        <c:lblAlgn val="ctr"/>
        <c:lblOffset val="100"/>
        <c:noMultiLvlLbl val="0"/>
      </c:catAx>
      <c:valAx>
        <c:axId val="187250560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2490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Zoommeer-Eendracht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8738983982203374E-2"/>
          <c:y val="0.14618803713768228"/>
          <c:w val="0.72056526830495726"/>
          <c:h val="0.6705621583532689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'2 - Trends soorten'!$G$149</c:f>
              <c:strCache>
                <c:ptCount val="1"/>
                <c:pt idx="0">
                  <c:v>Aarvederkruid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'2 - Trends soorten'!$F$150:$F$163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soorten'!$G$150:$G$163</c:f>
              <c:numCache>
                <c:formatCode>General</c:formatCode>
                <c:ptCount val="14"/>
                <c:pt idx="0">
                  <c:v>1.6500000000000001E-2</c:v>
                </c:pt>
                <c:pt idx="1">
                  <c:v>0.11812499999999999</c:v>
                </c:pt>
                <c:pt idx="2">
                  <c:v>0.21916139240506299</c:v>
                </c:pt>
                <c:pt idx="3">
                  <c:v>0.108505379746835</c:v>
                </c:pt>
                <c:pt idx="4">
                  <c:v>0.795732142857143</c:v>
                </c:pt>
                <c:pt idx="5">
                  <c:v>0.72671550632911397</c:v>
                </c:pt>
                <c:pt idx="6">
                  <c:v>0.83191360759493604</c:v>
                </c:pt>
                <c:pt idx="8">
                  <c:v>1.76</c:v>
                </c:pt>
                <c:pt idx="9">
                  <c:v>1.17</c:v>
                </c:pt>
                <c:pt idx="12">
                  <c:v>5.18</c:v>
                </c:pt>
              </c:numCache>
            </c:numRef>
          </c:val>
        </c:ser>
        <c:ser>
          <c:idx val="1"/>
          <c:order val="1"/>
          <c:tx>
            <c:strRef>
              <c:f>'2 - Trends soorten'!$H$149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soorten'!$F$150:$F$163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soorten'!$H$150:$H$163</c:f>
              <c:numCache>
                <c:formatCode>General</c:formatCode>
                <c:ptCount val="14"/>
                <c:pt idx="0">
                  <c:v>15.712524999999999</c:v>
                </c:pt>
                <c:pt idx="1">
                  <c:v>11.956424999999999</c:v>
                </c:pt>
                <c:pt idx="2">
                  <c:v>7.7670316455696202</c:v>
                </c:pt>
                <c:pt idx="3">
                  <c:v>3.51526234177215</c:v>
                </c:pt>
                <c:pt idx="4">
                  <c:v>6.05419642857143</c:v>
                </c:pt>
                <c:pt idx="5">
                  <c:v>6.2825272151898801</c:v>
                </c:pt>
                <c:pt idx="6">
                  <c:v>2.65571835443038</c:v>
                </c:pt>
                <c:pt idx="8">
                  <c:v>8.15</c:v>
                </c:pt>
                <c:pt idx="9">
                  <c:v>5.28</c:v>
                </c:pt>
                <c:pt idx="12">
                  <c:v>6.4349999999999996</c:v>
                </c:pt>
              </c:numCache>
            </c:numRef>
          </c:val>
        </c:ser>
        <c:ser>
          <c:idx val="2"/>
          <c:order val="2"/>
          <c:tx>
            <c:strRef>
              <c:f>'2 - Trends soorten'!$I$149</c:f>
              <c:strCache>
                <c:ptCount val="1"/>
                <c:pt idx="0">
                  <c:v>Snavelruppia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soorten'!$F$150:$F$163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soorten'!$I$150:$I$162</c:f>
              <c:numCache>
                <c:formatCode>General</c:formatCode>
                <c:ptCount val="13"/>
                <c:pt idx="0">
                  <c:v>0.11715</c:v>
                </c:pt>
                <c:pt idx="1">
                  <c:v>0.33412500000000001</c:v>
                </c:pt>
                <c:pt idx="2">
                  <c:v>0.29878797468354401</c:v>
                </c:pt>
                <c:pt idx="3">
                  <c:v>4.3037974683544298E-4</c:v>
                </c:pt>
                <c:pt idx="4">
                  <c:v>1.1135714285714301E-2</c:v>
                </c:pt>
                <c:pt idx="5">
                  <c:v>9.0350316455696106E-2</c:v>
                </c:pt>
                <c:pt idx="6">
                  <c:v>0.81683734177215195</c:v>
                </c:pt>
                <c:pt idx="8">
                  <c:v>7.0000000000000001E-3</c:v>
                </c:pt>
                <c:pt idx="9">
                  <c:v>0.31</c:v>
                </c:pt>
                <c:pt idx="12">
                  <c:v>8.5000000000000006E-2</c:v>
                </c:pt>
              </c:numCache>
            </c:numRef>
          </c:val>
        </c:ser>
        <c:ser>
          <c:idx val="3"/>
          <c:order val="3"/>
          <c:tx>
            <c:strRef>
              <c:f>'2 - Trends soorten'!$J$149</c:f>
              <c:strCache>
                <c:ptCount val="1"/>
                <c:pt idx="0">
                  <c:v>Tenger fonteinkruid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soorten'!$F$150:$F$163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soorten'!$J$150:$J$163</c:f>
              <c:numCache>
                <c:formatCode>General</c:formatCode>
                <c:ptCount val="14"/>
                <c:pt idx="0">
                  <c:v>0.16819999999999999</c:v>
                </c:pt>
                <c:pt idx="1">
                  <c:v>0.42099999999999999</c:v>
                </c:pt>
                <c:pt idx="2">
                  <c:v>0.338607594936709</c:v>
                </c:pt>
                <c:pt idx="3">
                  <c:v>1.8185759493670899E-2</c:v>
                </c:pt>
                <c:pt idx="4">
                  <c:v>7.1728571428571405E-2</c:v>
                </c:pt>
                <c:pt idx="5">
                  <c:v>0.61895063291139196</c:v>
                </c:pt>
                <c:pt idx="6">
                  <c:v>7.4861075949367098E-2</c:v>
                </c:pt>
                <c:pt idx="8">
                  <c:v>0.22</c:v>
                </c:pt>
                <c:pt idx="9">
                  <c:v>2.04</c:v>
                </c:pt>
                <c:pt idx="12">
                  <c:v>4.7300000000000004</c:v>
                </c:pt>
              </c:numCache>
            </c:numRef>
          </c:val>
        </c:ser>
        <c:ser>
          <c:idx val="4"/>
          <c:order val="4"/>
          <c:tx>
            <c:strRef>
              <c:f>'2 - Trends soorten'!$K$149</c:f>
              <c:strCache>
                <c:ptCount val="1"/>
                <c:pt idx="0">
                  <c:v>Zannichellia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soorten'!$F$150:$F$163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soorten'!$K$150:$K$163</c:f>
              <c:numCache>
                <c:formatCode>General</c:formatCode>
                <c:ptCount val="14"/>
                <c:pt idx="0">
                  <c:v>3.6498249999999999</c:v>
                </c:pt>
                <c:pt idx="1">
                  <c:v>0.95832499999999998</c:v>
                </c:pt>
                <c:pt idx="2">
                  <c:v>0.67649999999999999</c:v>
                </c:pt>
                <c:pt idx="3">
                  <c:v>0.137810759493671</c:v>
                </c:pt>
                <c:pt idx="4">
                  <c:v>1.4377428571428601</c:v>
                </c:pt>
                <c:pt idx="5">
                  <c:v>2.35454113924051</c:v>
                </c:pt>
                <c:pt idx="6">
                  <c:v>1.6331544303797501</c:v>
                </c:pt>
                <c:pt idx="8">
                  <c:v>0.21</c:v>
                </c:pt>
                <c:pt idx="9">
                  <c:v>1.02</c:v>
                </c:pt>
                <c:pt idx="12">
                  <c:v>7.04</c:v>
                </c:pt>
              </c:numCache>
            </c:numRef>
          </c:val>
        </c:ser>
        <c:ser>
          <c:idx val="6"/>
          <c:order val="5"/>
          <c:tx>
            <c:strRef>
              <c:f>'2 - Trends soorten'!$L$149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soorten'!$F$150:$F$163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soorten'!$L$150:$L$162</c:f>
              <c:numCache>
                <c:formatCode>General</c:formatCode>
                <c:ptCount val="13"/>
                <c:pt idx="5" formatCode="0.00">
                  <c:v>6.31993670886076E-2</c:v>
                </c:pt>
                <c:pt idx="6" formatCode="0.00">
                  <c:v>0.61502436708860797</c:v>
                </c:pt>
                <c:pt idx="8" formatCode="0.00">
                  <c:v>4.75</c:v>
                </c:pt>
                <c:pt idx="9" formatCode="0.00">
                  <c:v>22.1</c:v>
                </c:pt>
                <c:pt idx="12">
                  <c:v>5.72</c:v>
                </c:pt>
              </c:numCache>
            </c:numRef>
          </c:val>
        </c:ser>
        <c:ser>
          <c:idx val="5"/>
          <c:order val="6"/>
          <c:tx>
            <c:strRef>
              <c:f>'2 - Trends soorten'!$M$149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soorten'!$F$150:$F$163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soorten'!$M$150:$M$162</c:f>
              <c:numCache>
                <c:formatCode>General</c:formatCode>
                <c:ptCount val="13"/>
                <c:pt idx="0">
                  <c:v>1.2332250000000016</c:v>
                </c:pt>
                <c:pt idx="1">
                  <c:v>1.1563912162162007</c:v>
                </c:pt>
                <c:pt idx="2">
                  <c:v>0</c:v>
                </c:pt>
                <c:pt idx="3">
                  <c:v>0</c:v>
                </c:pt>
                <c:pt idx="4">
                  <c:v>0.53101071428571178</c:v>
                </c:pt>
                <c:pt idx="5">
                  <c:v>0.45209556962020081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2.21</c:v>
                </c:pt>
              </c:numCache>
            </c:numRef>
          </c:val>
        </c:ser>
        <c:ser>
          <c:idx val="7"/>
          <c:order val="7"/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soorten'!$F$150:$F$163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soorten'!$N$150:$N$163</c:f>
              <c:numCache>
                <c:formatCode>General</c:formatCode>
                <c:ptCount val="14"/>
                <c:pt idx="7">
                  <c:v>40</c:v>
                </c:pt>
                <c:pt idx="10">
                  <c:v>40</c:v>
                </c:pt>
                <c:pt idx="11">
                  <c:v>40</c:v>
                </c:pt>
                <c:pt idx="13">
                  <c:v>40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7293056"/>
        <c:axId val="187368576"/>
      </c:barChart>
      <c:catAx>
        <c:axId val="187293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368576"/>
        <c:crosses val="autoZero"/>
        <c:auto val="1"/>
        <c:lblAlgn val="ctr"/>
        <c:lblOffset val="100"/>
        <c:noMultiLvlLbl val="0"/>
      </c:catAx>
      <c:valAx>
        <c:axId val="187368576"/>
        <c:scaling>
          <c:orientation val="minMax"/>
          <c:max val="4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293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8845407705625898E-2"/>
          <c:y val="0.14026471580525887"/>
          <c:w val="0.71619713016093434"/>
          <c:h val="0.685822739074988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'2 - Trends soorten'!$G$166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soorten'!$F$167:$F$180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soorten'!$G$167:$G$180</c:f>
              <c:numCache>
                <c:formatCode>General</c:formatCode>
                <c:ptCount val="14"/>
                <c:pt idx="1">
                  <c:v>0</c:v>
                </c:pt>
                <c:pt idx="2">
                  <c:v>0</c:v>
                </c:pt>
                <c:pt idx="3">
                  <c:v>0.12554999999999999</c:v>
                </c:pt>
                <c:pt idx="4">
                  <c:v>0</c:v>
                </c:pt>
                <c:pt idx="5">
                  <c:v>4.8599999999999997E-2</c:v>
                </c:pt>
                <c:pt idx="6">
                  <c:v>0</c:v>
                </c:pt>
                <c:pt idx="7">
                  <c:v>0.50219999999999998</c:v>
                </c:pt>
                <c:pt idx="10" formatCode="0.00">
                  <c:v>0.15</c:v>
                </c:pt>
                <c:pt idx="13">
                  <c:v>0.48</c:v>
                </c:pt>
              </c:numCache>
            </c:numRef>
          </c:val>
        </c:ser>
        <c:ser>
          <c:idx val="1"/>
          <c:order val="1"/>
          <c:tx>
            <c:strRef>
              <c:f>'2 - Trends soorten'!$H$166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soorten'!$F$167:$F$180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soorten'!$H$167:$H$180</c:f>
              <c:numCache>
                <c:formatCode>General</c:formatCode>
                <c:ptCount val="14"/>
                <c:pt idx="3">
                  <c:v>1.2166666666666701E-2</c:v>
                </c:pt>
                <c:pt idx="5">
                  <c:v>0.61238333333333295</c:v>
                </c:pt>
                <c:pt idx="7">
                  <c:v>1.3500000000000001E-3</c:v>
                </c:pt>
                <c:pt idx="10" formatCode="0.00">
                  <c:v>4.0000000000000001E-3</c:v>
                </c:pt>
                <c:pt idx="13">
                  <c:v>0.05</c:v>
                </c:pt>
              </c:numCache>
            </c:numRef>
          </c:val>
        </c:ser>
        <c:ser>
          <c:idx val="2"/>
          <c:order val="2"/>
          <c:tx>
            <c:strRef>
              <c:f>'2 - Trends soorten'!$I$166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soorten'!$F$167:$F$180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soorten'!$I$167:$I$180</c:f>
              <c:numCache>
                <c:formatCode>General</c:formatCode>
                <c:ptCount val="14"/>
                <c:pt idx="3">
                  <c:v>0.13635</c:v>
                </c:pt>
                <c:pt idx="5">
                  <c:v>2.7016666666666699E-2</c:v>
                </c:pt>
                <c:pt idx="7">
                  <c:v>5.67E-2</c:v>
                </c:pt>
                <c:pt idx="10" formatCode="0.00">
                  <c:v>0.05</c:v>
                </c:pt>
                <c:pt idx="13">
                  <c:v>0.04</c:v>
                </c:pt>
              </c:numCache>
            </c:numRef>
          </c:val>
        </c:ser>
        <c:ser>
          <c:idx val="3"/>
          <c:order val="3"/>
          <c:tx>
            <c:strRef>
              <c:f>'2 - Trends soorten'!$J$166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soorten'!$F$167:$F$180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soorten'!$J$167:$J$180</c:f>
              <c:numCache>
                <c:formatCode>General</c:formatCode>
                <c:ptCount val="14"/>
                <c:pt idx="3">
                  <c:v>1.70183333333333</c:v>
                </c:pt>
                <c:pt idx="5">
                  <c:v>3.0661666666666698</c:v>
                </c:pt>
                <c:pt idx="7">
                  <c:v>2.0924999999999998</c:v>
                </c:pt>
                <c:pt idx="10" formatCode="0.00">
                  <c:v>6.88</c:v>
                </c:pt>
                <c:pt idx="13">
                  <c:v>4.8099999999999996</c:v>
                </c:pt>
              </c:numCache>
            </c:numRef>
          </c:val>
        </c:ser>
        <c:ser>
          <c:idx val="4"/>
          <c:order val="4"/>
          <c:tx>
            <c:strRef>
              <c:f>'2 - Trends soorten'!$K$166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'2 - Trends soorten'!$F$167:$F$180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soorten'!$K$167:$K$180</c:f>
              <c:numCache>
                <c:formatCode>General</c:formatCode>
                <c:ptCount val="14"/>
                <c:pt idx="3">
                  <c:v>0.90585000000000004</c:v>
                </c:pt>
                <c:pt idx="5">
                  <c:v>0.33886666666666698</c:v>
                </c:pt>
                <c:pt idx="7">
                  <c:v>1.43235</c:v>
                </c:pt>
                <c:pt idx="10" formatCode="0.00">
                  <c:v>8.82</c:v>
                </c:pt>
                <c:pt idx="13">
                  <c:v>0.63</c:v>
                </c:pt>
              </c:numCache>
            </c:numRef>
          </c:val>
        </c:ser>
        <c:ser>
          <c:idx val="5"/>
          <c:order val="5"/>
          <c:tx>
            <c:strRef>
              <c:f>'2 - Trends soorten'!$L$166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soorten'!$F$167:$F$180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soorten'!$L$167:$L$180</c:f>
              <c:numCache>
                <c:formatCode>General</c:formatCode>
                <c:ptCount val="14"/>
                <c:pt idx="3">
                  <c:v>1.2166666666666701E-2</c:v>
                </c:pt>
                <c:pt idx="5">
                  <c:v>1.3532</c:v>
                </c:pt>
                <c:pt idx="7">
                  <c:v>10.03885</c:v>
                </c:pt>
                <c:pt idx="10" formatCode="0.00">
                  <c:v>0.05</c:v>
                </c:pt>
                <c:pt idx="13">
                  <c:v>3.0000000000000001E-3</c:v>
                </c:pt>
              </c:numCache>
            </c:numRef>
          </c:val>
        </c:ser>
        <c:ser>
          <c:idx val="6"/>
          <c:order val="6"/>
          <c:tx>
            <c:strRef>
              <c:f>'2 - Trends soorten'!$M$166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soorten'!$F$167:$F$180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soorten'!$M$167:$M$180</c:f>
              <c:numCache>
                <c:formatCode>General</c:formatCode>
                <c:ptCount val="14"/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0.26928333333333365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3.4860000000000007</c:v>
                </c:pt>
                <c:pt idx="11">
                  <c:v>0</c:v>
                </c:pt>
                <c:pt idx="12">
                  <c:v>0</c:v>
                </c:pt>
                <c:pt idx="13">
                  <c:v>0.16700000000000004</c:v>
                </c:pt>
              </c:numCache>
            </c:numRef>
          </c:val>
        </c:ser>
        <c:ser>
          <c:idx val="7"/>
          <c:order val="7"/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val>
            <c:numRef>
              <c:f>'2 - Trends soorten'!$N$167:$N$180</c:f>
              <c:numCache>
                <c:formatCode>General</c:formatCode>
                <c:ptCount val="14"/>
                <c:pt idx="0">
                  <c:v>25</c:v>
                </c:pt>
                <c:pt idx="1">
                  <c:v>25</c:v>
                </c:pt>
                <c:pt idx="2">
                  <c:v>25</c:v>
                </c:pt>
                <c:pt idx="4">
                  <c:v>25</c:v>
                </c:pt>
                <c:pt idx="6">
                  <c:v>25</c:v>
                </c:pt>
                <c:pt idx="8">
                  <c:v>25</c:v>
                </c:pt>
                <c:pt idx="9">
                  <c:v>25</c:v>
                </c:pt>
                <c:pt idx="11">
                  <c:v>25</c:v>
                </c:pt>
                <c:pt idx="12">
                  <c:v>25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7420032"/>
        <c:axId val="188482688"/>
      </c:barChart>
      <c:catAx>
        <c:axId val="187420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8482688"/>
        <c:crosses val="autoZero"/>
        <c:auto val="1"/>
        <c:lblAlgn val="ctr"/>
        <c:lblOffset val="100"/>
        <c:noMultiLvlLbl val="0"/>
      </c:catAx>
      <c:valAx>
        <c:axId val="188482688"/>
        <c:scaling>
          <c:orientation val="minMax"/>
          <c:max val="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420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Vecht - Zwarte Water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4.8845407705625898E-2"/>
          <c:y val="0.14199067830381543"/>
          <c:w val="0.71580931194409192"/>
          <c:h val="0.68020108501962373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'2 - Trends soorten'!$G$186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soorten'!$F$187:$F$200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soorten'!$G$187:$G$200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10.31</c:v>
                </c:pt>
                <c:pt idx="4">
                  <c:v>0</c:v>
                </c:pt>
                <c:pt idx="5">
                  <c:v>22.02</c:v>
                </c:pt>
                <c:pt idx="6">
                  <c:v>0</c:v>
                </c:pt>
                <c:pt idx="7">
                  <c:v>12.03</c:v>
                </c:pt>
                <c:pt idx="10">
                  <c:v>26.02</c:v>
                </c:pt>
                <c:pt idx="13">
                  <c:v>7.43</c:v>
                </c:pt>
              </c:numCache>
            </c:numRef>
          </c:val>
        </c:ser>
        <c:ser>
          <c:idx val="1"/>
          <c:order val="1"/>
          <c:tx>
            <c:strRef>
              <c:f>'2 - Trends soorten'!$H$186</c:f>
              <c:strCache>
                <c:ptCount val="1"/>
                <c:pt idx="0">
                  <c:v>Blaasjeskruid</c:v>
                </c:pt>
              </c:strCache>
            </c:strRef>
          </c:tx>
          <c:spPr>
            <a:solidFill>
              <a:schemeClr val="tx1">
                <a:lumMod val="95000"/>
                <a:lumOff val="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soorten'!$F$187:$F$200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soorten'!$H$187:$H$200</c:f>
              <c:numCache>
                <c:formatCode>General</c:formatCode>
                <c:ptCount val="14"/>
                <c:pt idx="7">
                  <c:v>0.12</c:v>
                </c:pt>
                <c:pt idx="10">
                  <c:v>0</c:v>
                </c:pt>
                <c:pt idx="13">
                  <c:v>0</c:v>
                </c:pt>
              </c:numCache>
            </c:numRef>
          </c:val>
        </c:ser>
        <c:ser>
          <c:idx val="2"/>
          <c:order val="2"/>
          <c:tx>
            <c:strRef>
              <c:f>'2 - Trends soorten'!$I$186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soorten'!$F$187:$F$200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soorten'!$I$187:$I$200</c:f>
              <c:numCache>
                <c:formatCode>General</c:formatCode>
                <c:ptCount val="14"/>
                <c:pt idx="3">
                  <c:v>1.1000000000000001</c:v>
                </c:pt>
                <c:pt idx="5">
                  <c:v>1.5</c:v>
                </c:pt>
                <c:pt idx="7">
                  <c:v>1.5</c:v>
                </c:pt>
                <c:pt idx="10">
                  <c:v>2.15</c:v>
                </c:pt>
                <c:pt idx="13">
                  <c:v>4.5999999999999996</c:v>
                </c:pt>
              </c:numCache>
            </c:numRef>
          </c:val>
        </c:ser>
        <c:ser>
          <c:idx val="3"/>
          <c:order val="3"/>
          <c:tx>
            <c:strRef>
              <c:f>'2 - Trends soorten'!$J$186</c:f>
              <c:strCache>
                <c:ptCount val="1"/>
                <c:pt idx="0">
                  <c:v>Pijlkruid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soorten'!$F$187:$F$200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soorten'!$J$187:$J$200</c:f>
              <c:numCache>
                <c:formatCode>General</c:formatCode>
                <c:ptCount val="14"/>
                <c:pt idx="3">
                  <c:v>0.01</c:v>
                </c:pt>
                <c:pt idx="5">
                  <c:v>0.3</c:v>
                </c:pt>
                <c:pt idx="7">
                  <c:v>0.42</c:v>
                </c:pt>
                <c:pt idx="10">
                  <c:v>0.04</c:v>
                </c:pt>
                <c:pt idx="13">
                  <c:v>3.6</c:v>
                </c:pt>
              </c:numCache>
            </c:numRef>
          </c:val>
        </c:ser>
        <c:ser>
          <c:idx val="4"/>
          <c:order val="4"/>
          <c:tx>
            <c:strRef>
              <c:f>'2 - Trends soorten'!$K$186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soorten'!$F$187:$F$200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soorten'!$K$187:$K$200</c:f>
              <c:numCache>
                <c:formatCode>General</c:formatCode>
                <c:ptCount val="14"/>
                <c:pt idx="7">
                  <c:v>0.11</c:v>
                </c:pt>
                <c:pt idx="10">
                  <c:v>0.2</c:v>
                </c:pt>
                <c:pt idx="13">
                  <c:v>0.08</c:v>
                </c:pt>
              </c:numCache>
            </c:numRef>
          </c:val>
        </c:ser>
        <c:ser>
          <c:idx val="5"/>
          <c:order val="5"/>
          <c:tx>
            <c:strRef>
              <c:f>'2 - Trends soorten'!$L$186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soorten'!$F$187:$F$200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soorten'!$L$187:$L$200</c:f>
              <c:numCache>
                <c:formatCode>General</c:formatCode>
                <c:ptCount val="14"/>
                <c:pt idx="3">
                  <c:v>0.01</c:v>
                </c:pt>
                <c:pt idx="5">
                  <c:v>0.02</c:v>
                </c:pt>
                <c:pt idx="7">
                  <c:v>1.01</c:v>
                </c:pt>
                <c:pt idx="10">
                  <c:v>0.51</c:v>
                </c:pt>
                <c:pt idx="13">
                  <c:v>0.02</c:v>
                </c:pt>
              </c:numCache>
            </c:numRef>
          </c:val>
        </c:ser>
        <c:ser>
          <c:idx val="6"/>
          <c:order val="6"/>
          <c:tx>
            <c:strRef>
              <c:f>'2 - Trends soorten'!$M$186</c:f>
              <c:strCache>
                <c:ptCount val="1"/>
                <c:pt idx="0">
                  <c:v>Sterrenkroos sp.</c:v>
                </c:pt>
              </c:strCache>
            </c:strRef>
          </c:tx>
          <c:spPr>
            <a:solidFill>
              <a:srgbClr val="00B050"/>
            </a:solidFill>
            <a:ln>
              <a:noFill/>
            </a:ln>
            <a:effectLst/>
          </c:spPr>
          <c:invertIfNegative val="0"/>
          <c:cat>
            <c:numRef>
              <c:f>'2 - Trends soorten'!$F$187:$F$200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soorten'!$M$187:$M$200</c:f>
              <c:numCache>
                <c:formatCode>General</c:formatCode>
                <c:ptCount val="14"/>
                <c:pt idx="3">
                  <c:v>0.01</c:v>
                </c:pt>
                <c:pt idx="5">
                  <c:v>0.01</c:v>
                </c:pt>
                <c:pt idx="7">
                  <c:v>0.71</c:v>
                </c:pt>
                <c:pt idx="10">
                  <c:v>0.03</c:v>
                </c:pt>
                <c:pt idx="13">
                  <c:v>0.08</c:v>
                </c:pt>
              </c:numCache>
            </c:numRef>
          </c:val>
        </c:ser>
        <c:ser>
          <c:idx val="7"/>
          <c:order val="7"/>
          <c:tx>
            <c:strRef>
              <c:f>'2 - Trends soorten'!$N$186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soorten'!$F$187:$F$200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'2 - Trends soorten'!$N$187:$N$200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3">
                  <c:v>3.370000000000001</c:v>
                </c:pt>
                <c:pt idx="4">
                  <c:v>0</c:v>
                </c:pt>
                <c:pt idx="5">
                  <c:v>4.379999999999999</c:v>
                </c:pt>
                <c:pt idx="6">
                  <c:v>0</c:v>
                </c:pt>
                <c:pt idx="7">
                  <c:v>0.44000000000000128</c:v>
                </c:pt>
                <c:pt idx="10">
                  <c:v>20.310000000000006</c:v>
                </c:pt>
                <c:pt idx="13">
                  <c:v>1.3900000000000041</c:v>
                </c:pt>
              </c:numCache>
            </c:numRef>
          </c:val>
        </c:ser>
        <c:ser>
          <c:idx val="8"/>
          <c:order val="8"/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val>
            <c:numRef>
              <c:f>'2 - Trends soorten'!$O$187:$O$200</c:f>
              <c:numCache>
                <c:formatCode>General</c:formatCode>
                <c:ptCount val="14"/>
                <c:pt idx="0">
                  <c:v>60</c:v>
                </c:pt>
                <c:pt idx="1">
                  <c:v>60</c:v>
                </c:pt>
                <c:pt idx="2">
                  <c:v>60</c:v>
                </c:pt>
                <c:pt idx="4">
                  <c:v>60</c:v>
                </c:pt>
                <c:pt idx="6">
                  <c:v>60</c:v>
                </c:pt>
                <c:pt idx="8">
                  <c:v>60</c:v>
                </c:pt>
                <c:pt idx="9">
                  <c:v>60</c:v>
                </c:pt>
                <c:pt idx="11">
                  <c:v>60</c:v>
                </c:pt>
                <c:pt idx="12">
                  <c:v>60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8563840"/>
        <c:axId val="188565376"/>
      </c:barChart>
      <c:catAx>
        <c:axId val="188563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8565376"/>
        <c:crosses val="autoZero"/>
        <c:auto val="1"/>
        <c:lblAlgn val="ctr"/>
        <c:lblOffset val="100"/>
        <c:noMultiLvlLbl val="0"/>
      </c:catAx>
      <c:valAx>
        <c:axId val="188565376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8563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Zandmaas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5.4493510985148402E-2"/>
          <c:y val="0.13930555555555557"/>
          <c:w val="0.75329332644959102"/>
          <c:h val="0.77644320501603947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'2 - Trends soorten'!$G$241</c:f>
              <c:strCache>
                <c:ptCount val="1"/>
                <c:pt idx="0">
                  <c:v>Rivierfonteinkruid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soorten'!$F$243:$F$255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'2 - Trends soorten'!$G$243:$G$255</c:f>
              <c:numCache>
                <c:formatCode>General</c:formatCode>
                <c:ptCount val="13"/>
                <c:pt idx="1">
                  <c:v>5.68</c:v>
                </c:pt>
                <c:pt idx="2">
                  <c:v>4.25</c:v>
                </c:pt>
                <c:pt idx="3">
                  <c:v>2.62</c:v>
                </c:pt>
                <c:pt idx="4">
                  <c:v>5.88</c:v>
                </c:pt>
                <c:pt idx="5">
                  <c:v>5.81</c:v>
                </c:pt>
                <c:pt idx="8">
                  <c:v>10.38</c:v>
                </c:pt>
                <c:pt idx="11">
                  <c:v>3.01</c:v>
                </c:pt>
              </c:numCache>
            </c:numRef>
          </c:val>
        </c:ser>
        <c:ser>
          <c:idx val="1"/>
          <c:order val="1"/>
          <c:tx>
            <c:strRef>
              <c:f>'2 - Trends soorten'!$H$241</c:f>
              <c:strCache>
                <c:ptCount val="1"/>
                <c:pt idx="0">
                  <c:v>Schedefonteinkruid</c:v>
                </c:pt>
              </c:strCache>
            </c:strRef>
          </c:tx>
          <c:spPr>
            <a:solidFill>
              <a:schemeClr val="accent4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soorten'!$F$243:$F$255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'2 - Trends soorten'!$H$243:$H$255</c:f>
              <c:numCache>
                <c:formatCode>General</c:formatCode>
                <c:ptCount val="13"/>
                <c:pt idx="1">
                  <c:v>0.81</c:v>
                </c:pt>
                <c:pt idx="2">
                  <c:v>0.57999999999999996</c:v>
                </c:pt>
                <c:pt idx="3">
                  <c:v>2.39</c:v>
                </c:pt>
                <c:pt idx="4">
                  <c:v>1.86</c:v>
                </c:pt>
                <c:pt idx="5">
                  <c:v>1.9</c:v>
                </c:pt>
                <c:pt idx="8">
                  <c:v>0.28999999999999998</c:v>
                </c:pt>
                <c:pt idx="11">
                  <c:v>2.46</c:v>
                </c:pt>
              </c:numCache>
            </c:numRef>
          </c:val>
        </c:ser>
        <c:ser>
          <c:idx val="2"/>
          <c:order val="2"/>
          <c:tx>
            <c:strRef>
              <c:f>'2 - Trends soorten'!$I$241</c:f>
              <c:strCache>
                <c:ptCount val="1"/>
                <c:pt idx="0">
                  <c:v>Gele plomp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'2 - Trends soorten'!$F$243:$F$255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'2 - Trends soorten'!$I$243:$I$255</c:f>
              <c:numCache>
                <c:formatCode>General</c:formatCode>
                <c:ptCount val="13"/>
                <c:pt idx="1">
                  <c:v>0.1</c:v>
                </c:pt>
                <c:pt idx="2">
                  <c:v>0.13</c:v>
                </c:pt>
                <c:pt idx="3">
                  <c:v>0.13</c:v>
                </c:pt>
                <c:pt idx="4">
                  <c:v>0.23</c:v>
                </c:pt>
                <c:pt idx="5">
                  <c:v>0.21</c:v>
                </c:pt>
                <c:pt idx="8">
                  <c:v>1.04</c:v>
                </c:pt>
                <c:pt idx="11">
                  <c:v>0.6</c:v>
                </c:pt>
              </c:numCache>
            </c:numRef>
          </c:val>
        </c:ser>
        <c:ser>
          <c:idx val="3"/>
          <c:order val="3"/>
          <c:tx>
            <c:strRef>
              <c:f>'2 - Trends soorten'!$J$241</c:f>
              <c:strCache>
                <c:ptCount val="1"/>
                <c:pt idx="0">
                  <c:v>Smalle waterpest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soorten'!$F$243:$F$255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'2 - Trends soorten'!$J$243:$J$255</c:f>
              <c:numCache>
                <c:formatCode>General</c:formatCode>
                <c:ptCount val="13"/>
                <c:pt idx="1">
                  <c:v>0</c:v>
                </c:pt>
                <c:pt idx="2">
                  <c:v>0.25</c:v>
                </c:pt>
                <c:pt idx="3">
                  <c:v>2.2000000000000002</c:v>
                </c:pt>
                <c:pt idx="4">
                  <c:v>5.63</c:v>
                </c:pt>
                <c:pt idx="5">
                  <c:v>4.22</c:v>
                </c:pt>
                <c:pt idx="8">
                  <c:v>6.39</c:v>
                </c:pt>
                <c:pt idx="11">
                  <c:v>2.4300000000000002</c:v>
                </c:pt>
              </c:numCache>
            </c:numRef>
          </c:val>
        </c:ser>
        <c:ser>
          <c:idx val="4"/>
          <c:order val="4"/>
          <c:tx>
            <c:strRef>
              <c:f>'2 - Trends soorten'!$K$241</c:f>
              <c:strCache>
                <c:ptCount val="1"/>
                <c:pt idx="0">
                  <c:v>Grof hoornblad</c:v>
                </c:pt>
              </c:strCache>
            </c:strRef>
          </c:tx>
          <c:spPr>
            <a:solidFill>
              <a:schemeClr val="tx1">
                <a:lumMod val="85000"/>
                <a:lumOff val="1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soorten'!$F$243:$F$255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'2 - Trends soorten'!$K$243:$K$255</c:f>
              <c:numCache>
                <c:formatCode>General</c:formatCode>
                <c:ptCount val="13"/>
                <c:pt idx="1">
                  <c:v>0.46</c:v>
                </c:pt>
                <c:pt idx="2">
                  <c:v>0.33</c:v>
                </c:pt>
                <c:pt idx="3">
                  <c:v>0.57999999999999996</c:v>
                </c:pt>
                <c:pt idx="4">
                  <c:v>1.26</c:v>
                </c:pt>
                <c:pt idx="5">
                  <c:v>3.16</c:v>
                </c:pt>
                <c:pt idx="8">
                  <c:v>0.13</c:v>
                </c:pt>
                <c:pt idx="11">
                  <c:v>1.85</c:v>
                </c:pt>
              </c:numCache>
            </c:numRef>
          </c:val>
        </c:ser>
        <c:ser>
          <c:idx val="5"/>
          <c:order val="5"/>
          <c:tx>
            <c:strRef>
              <c:f>'2 - Trends soorten'!$L$241</c:f>
              <c:strCache>
                <c:ptCount val="1"/>
                <c:pt idx="0">
                  <c:v>Kleine egelskop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'2 - Trends soorten'!$F$243:$F$255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'2 - Trends soorten'!$L$243:$L$255</c:f>
              <c:numCache>
                <c:formatCode>General</c:formatCode>
                <c:ptCount val="13"/>
                <c:pt idx="1">
                  <c:v>0.42</c:v>
                </c:pt>
                <c:pt idx="2">
                  <c:v>2.83</c:v>
                </c:pt>
                <c:pt idx="3">
                  <c:v>2.2799999999999998</c:v>
                </c:pt>
                <c:pt idx="4">
                  <c:v>1.23</c:v>
                </c:pt>
                <c:pt idx="5">
                  <c:v>6.78</c:v>
                </c:pt>
                <c:pt idx="8">
                  <c:v>5.39</c:v>
                </c:pt>
                <c:pt idx="11">
                  <c:v>4.5999999999999996</c:v>
                </c:pt>
              </c:numCache>
            </c:numRef>
          </c:val>
        </c:ser>
        <c:ser>
          <c:idx val="6"/>
          <c:order val="6"/>
          <c:tx>
            <c:strRef>
              <c:f>'2 - Trends soorten'!$M$241</c:f>
              <c:strCache>
                <c:ptCount val="1"/>
                <c:pt idx="0">
                  <c:v>Pijlkruid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soorten'!$F$243:$F$255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'2 - Trends soorten'!$M$243:$M$255</c:f>
              <c:numCache>
                <c:formatCode>General</c:formatCode>
                <c:ptCount val="13"/>
                <c:pt idx="1">
                  <c:v>1.35</c:v>
                </c:pt>
                <c:pt idx="2">
                  <c:v>0.06</c:v>
                </c:pt>
                <c:pt idx="3">
                  <c:v>0.05</c:v>
                </c:pt>
                <c:pt idx="4">
                  <c:v>0.13</c:v>
                </c:pt>
                <c:pt idx="5">
                  <c:v>0.66</c:v>
                </c:pt>
                <c:pt idx="8">
                  <c:v>0.66</c:v>
                </c:pt>
                <c:pt idx="11">
                  <c:v>1.17</c:v>
                </c:pt>
              </c:numCache>
            </c:numRef>
          </c:val>
        </c:ser>
        <c:ser>
          <c:idx val="7"/>
          <c:order val="7"/>
          <c:tx>
            <c:strRef>
              <c:f>'2 - Trends soorten'!$N$241</c:f>
              <c:strCache>
                <c:ptCount val="1"/>
                <c:pt idx="0">
                  <c:v>Overige</c:v>
                </c:pt>
              </c:strCache>
            </c:strRef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soorten'!$F$243:$F$255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'2 - Trends soorten'!$N$243:$N$255</c:f>
              <c:numCache>
                <c:formatCode>General</c:formatCode>
                <c:ptCount val="13"/>
                <c:pt idx="1">
                  <c:v>2.7199999999999993</c:v>
                </c:pt>
                <c:pt idx="2">
                  <c:v>7.089999999999999</c:v>
                </c:pt>
                <c:pt idx="3">
                  <c:v>4.8699999999999983</c:v>
                </c:pt>
                <c:pt idx="4">
                  <c:v>5.3300000000000027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</c:numCache>
            </c:numRef>
          </c:val>
        </c:ser>
        <c:ser>
          <c:idx val="8"/>
          <c:order val="8"/>
          <c:tx>
            <c:strRef>
              <c:f>'2 - Trends soorten'!$O$241</c:f>
              <c:strCache>
                <c:ptCount val="1"/>
              </c:strCache>
            </c:strRef>
          </c:tx>
          <c:spPr>
            <a:solidFill>
              <a:schemeClr val="bg1">
                <a:lumMod val="95000"/>
              </a:schemeClr>
            </a:solidFill>
            <a:ln>
              <a:noFill/>
            </a:ln>
            <a:effectLst/>
          </c:spPr>
          <c:invertIfNegative val="0"/>
          <c:cat>
            <c:numRef>
              <c:f>'2 - Trends soorten'!$F$243:$F$255</c:f>
              <c:numCache>
                <c:formatCode>General</c:formatCode>
                <c:ptCount val="13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</c:numCache>
            </c:numRef>
          </c:cat>
          <c:val>
            <c:numRef>
              <c:f>'2 - Trends soorten'!$O$243:$O$255</c:f>
              <c:numCache>
                <c:formatCode>General</c:formatCode>
                <c:ptCount val="13"/>
                <c:pt idx="0">
                  <c:v>30</c:v>
                </c:pt>
                <c:pt idx="6">
                  <c:v>30</c:v>
                </c:pt>
                <c:pt idx="7">
                  <c:v>30</c:v>
                </c:pt>
                <c:pt idx="9">
                  <c:v>30</c:v>
                </c:pt>
                <c:pt idx="10">
                  <c:v>30</c:v>
                </c:pt>
                <c:pt idx="12">
                  <c:v>30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7065472"/>
        <c:axId val="187067008"/>
      </c:barChart>
      <c:catAx>
        <c:axId val="1870654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067008"/>
        <c:crosses val="autoZero"/>
        <c:auto val="1"/>
        <c:lblAlgn val="ctr"/>
        <c:lblOffset val="100"/>
        <c:noMultiLvlLbl val="0"/>
      </c:catAx>
      <c:valAx>
        <c:axId val="187067008"/>
        <c:scaling>
          <c:orientation val="minMax"/>
          <c:max val="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0654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legendEntry>
        <c:idx val="0"/>
        <c:delete val="1"/>
      </c:legendEntry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Zwarte 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61E-2"/>
          <c:y val="0.1425168107588857"/>
          <c:w val="0.6659259403203398"/>
          <c:h val="0.775068188522544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groeivormen'!$I$44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groeivormen'!$H$45:$H$58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groeivormen'!$I$45:$I$58</c:f>
              <c:numCache>
                <c:formatCode>General</c:formatCode>
                <c:ptCount val="14"/>
                <c:pt idx="0">
                  <c:v>41.598686868686897</c:v>
                </c:pt>
                <c:pt idx="1">
                  <c:v>54.81</c:v>
                </c:pt>
                <c:pt idx="2">
                  <c:v>30.481212121212099</c:v>
                </c:pt>
                <c:pt idx="3">
                  <c:v>33.386666666666699</c:v>
                </c:pt>
                <c:pt idx="4">
                  <c:v>19.6125238095238</c:v>
                </c:pt>
                <c:pt idx="5">
                  <c:v>33.838619047619098</c:v>
                </c:pt>
                <c:pt idx="6">
                  <c:v>23.097238095238101</c:v>
                </c:pt>
                <c:pt idx="7">
                  <c:v>29.197095238095201</c:v>
                </c:pt>
                <c:pt idx="10">
                  <c:v>10.167499999999999</c:v>
                </c:pt>
                <c:pt idx="13">
                  <c:v>20.9</c:v>
                </c:pt>
              </c:numCache>
            </c:numRef>
          </c:val>
        </c:ser>
        <c:ser>
          <c:idx val="1"/>
          <c:order val="1"/>
          <c:tx>
            <c:strRef>
              <c:f>'3 - Trends groeivormen'!$J$44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groeivormen'!$H$45:$H$58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groeivormen'!$J$45:$J$58</c:f>
              <c:numCache>
                <c:formatCode>General</c:formatCode>
                <c:ptCount val="14"/>
                <c:pt idx="0">
                  <c:v>0</c:v>
                </c:pt>
                <c:pt idx="1">
                  <c:v>2.4444444444444401E-2</c:v>
                </c:pt>
                <c:pt idx="2">
                  <c:v>0.236363636363636</c:v>
                </c:pt>
                <c:pt idx="3">
                  <c:v>6.8</c:v>
                </c:pt>
                <c:pt idx="4">
                  <c:v>16.687619047618998</c:v>
                </c:pt>
                <c:pt idx="5">
                  <c:v>18.181428571428601</c:v>
                </c:pt>
                <c:pt idx="6">
                  <c:v>11.2412857142857</c:v>
                </c:pt>
                <c:pt idx="7">
                  <c:v>14.9285714285714</c:v>
                </c:pt>
                <c:pt idx="10">
                  <c:v>6.9956250000000013</c:v>
                </c:pt>
                <c:pt idx="13">
                  <c:v>17.32</c:v>
                </c:pt>
              </c:numCache>
            </c:numRef>
          </c:val>
        </c:ser>
        <c:ser>
          <c:idx val="2"/>
          <c:order val="2"/>
          <c:tx>
            <c:strRef>
              <c:f>'3 - Trends groeivormen'!$K$44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groeivormen'!$H$45:$H$58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groeivormen'!$K$45:$K$58</c:f>
              <c:numCache>
                <c:formatCode>General</c:formatCode>
                <c:ptCount val="14"/>
                <c:pt idx="0">
                  <c:v>11.224494949495</c:v>
                </c:pt>
                <c:pt idx="1">
                  <c:v>6.4916666666666698</c:v>
                </c:pt>
                <c:pt idx="2">
                  <c:v>21.485050505050499</c:v>
                </c:pt>
                <c:pt idx="3">
                  <c:v>22.722878787878798</c:v>
                </c:pt>
                <c:pt idx="4">
                  <c:v>4.38683333333333</c:v>
                </c:pt>
                <c:pt idx="5">
                  <c:v>20.581904761904799</c:v>
                </c:pt>
                <c:pt idx="6">
                  <c:v>10.1261904761905</c:v>
                </c:pt>
                <c:pt idx="7">
                  <c:v>7.1883809523809497</c:v>
                </c:pt>
                <c:pt idx="10">
                  <c:v>4.8325000000000005</c:v>
                </c:pt>
                <c:pt idx="13">
                  <c:v>8.1</c:v>
                </c:pt>
              </c:numCache>
            </c:numRef>
          </c:val>
        </c:ser>
        <c:ser>
          <c:idx val="3"/>
          <c:order val="3"/>
          <c:tx>
            <c:strRef>
              <c:f>'3 - Trends groeivormen'!$L$44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groeivormen'!$H$45:$H$58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groeivormen'!$L$45:$L$58</c:f>
              <c:numCache>
                <c:formatCode>General</c:formatCode>
                <c:ptCount val="14"/>
                <c:pt idx="0">
                  <c:v>3.6363636363636397E-2</c:v>
                </c:pt>
                <c:pt idx="1">
                  <c:v>2.2222222222222199E-2</c:v>
                </c:pt>
                <c:pt idx="2">
                  <c:v>5.5555555555555601E-3</c:v>
                </c:pt>
                <c:pt idx="3">
                  <c:v>0.54545454545454497</c:v>
                </c:pt>
                <c:pt idx="4">
                  <c:v>0.25261904761904802</c:v>
                </c:pt>
                <c:pt idx="5">
                  <c:v>0.30476190476190501</c:v>
                </c:pt>
                <c:pt idx="6">
                  <c:v>1.0221428571428599</c:v>
                </c:pt>
                <c:pt idx="7">
                  <c:v>0.31952380952380999</c:v>
                </c:pt>
                <c:pt idx="10">
                  <c:v>1.3424999999999998</c:v>
                </c:pt>
                <c:pt idx="13">
                  <c:v>1.23</c:v>
                </c:pt>
              </c:numCache>
            </c:numRef>
          </c:val>
        </c:ser>
        <c:ser>
          <c:idx val="4"/>
          <c:order val="4"/>
          <c:tx>
            <c:strRef>
              <c:f>'3 - Trends groeivormen'!$M$44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groeivormen'!$H$45:$H$58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groeivormen'!$M$45:$M$58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5.0000000000000001E-3</c:v>
                </c:pt>
                <c:pt idx="6">
                  <c:v>1.73809523809524E-2</c:v>
                </c:pt>
                <c:pt idx="7">
                  <c:v>0.67142857142857104</c:v>
                </c:pt>
                <c:pt idx="10">
                  <c:v>0.93124999999999969</c:v>
                </c:pt>
                <c:pt idx="13">
                  <c:v>2.25</c:v>
                </c:pt>
              </c:numCache>
            </c:numRef>
          </c:val>
        </c:ser>
        <c:ser>
          <c:idx val="8"/>
          <c:order val="5"/>
          <c:tx>
            <c:strRef>
              <c:f>'3 - Trends groeivormen'!$N$44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val>
            <c:numRef>
              <c:f>'3 - Trends groeivormen'!$N$45:$N$58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0.09</c:v>
                </c:pt>
                <c:pt idx="3">
                  <c:v>0</c:v>
                </c:pt>
                <c:pt idx="4">
                  <c:v>0.03</c:v>
                </c:pt>
                <c:pt idx="5">
                  <c:v>1.33</c:v>
                </c:pt>
                <c:pt idx="6">
                  <c:v>0.35</c:v>
                </c:pt>
                <c:pt idx="7">
                  <c:v>0.26</c:v>
                </c:pt>
                <c:pt idx="10">
                  <c:v>0.38</c:v>
                </c:pt>
                <c:pt idx="13">
                  <c:v>0.28999999999999998</c:v>
                </c:pt>
              </c:numCache>
            </c:numRef>
          </c:val>
        </c:ser>
        <c:ser>
          <c:idx val="5"/>
          <c:order val="6"/>
          <c:tx>
            <c:strRef>
              <c:f>'3 - Trends groeivormen'!$O$44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groeivormen'!$H$45:$H$58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groeivormen'!$O$45:$O$58</c:f>
              <c:numCache>
                <c:formatCode>General</c:formatCode>
                <c:ptCount val="14"/>
                <c:pt idx="0">
                  <c:v>3.8181818181818201</c:v>
                </c:pt>
                <c:pt idx="1">
                  <c:v>0</c:v>
                </c:pt>
                <c:pt idx="2">
                  <c:v>2.9272727272727299</c:v>
                </c:pt>
                <c:pt idx="3">
                  <c:v>2.2727272727272698</c:v>
                </c:pt>
                <c:pt idx="4">
                  <c:v>1.6285714285714299</c:v>
                </c:pt>
                <c:pt idx="5">
                  <c:v>0</c:v>
                </c:pt>
                <c:pt idx="6">
                  <c:v>1.02857142857143</c:v>
                </c:pt>
                <c:pt idx="7">
                  <c:v>1.80952380952381</c:v>
                </c:pt>
                <c:pt idx="10">
                  <c:v>0.66999999999999993</c:v>
                </c:pt>
                <c:pt idx="13">
                  <c:v>1.81</c:v>
                </c:pt>
              </c:numCache>
            </c:numRef>
          </c:val>
        </c:ser>
        <c:ser>
          <c:idx val="6"/>
          <c:order val="7"/>
          <c:tx>
            <c:strRef>
              <c:f>'3 - Trends groeivormen'!$P$44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groeivormen'!$H$45:$H$58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groeivormen'!$P$45:$P$58</c:f>
              <c:numCache>
                <c:formatCode>General</c:formatCode>
                <c:ptCount val="14"/>
                <c:pt idx="0">
                  <c:v>0.54545454545454497</c:v>
                </c:pt>
                <c:pt idx="1">
                  <c:v>4.4444444444444402</c:v>
                </c:pt>
                <c:pt idx="2">
                  <c:v>3.6363636363636398</c:v>
                </c:pt>
                <c:pt idx="3">
                  <c:v>1.27272727272727</c:v>
                </c:pt>
                <c:pt idx="4">
                  <c:v>1.5904761904761899</c:v>
                </c:pt>
                <c:pt idx="5">
                  <c:v>1.6</c:v>
                </c:pt>
                <c:pt idx="6">
                  <c:v>1.13333333333333</c:v>
                </c:pt>
                <c:pt idx="7">
                  <c:v>1.47714285714286</c:v>
                </c:pt>
                <c:pt idx="10">
                  <c:v>0.46875</c:v>
                </c:pt>
                <c:pt idx="13">
                  <c:v>0.01</c:v>
                </c:pt>
              </c:numCache>
            </c:numRef>
          </c:val>
        </c:ser>
        <c:ser>
          <c:idx val="7"/>
          <c:order val="8"/>
          <c:tx>
            <c:strRef>
              <c:f>'3 - Trends groeivormen'!$Q$44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groeivormen'!$H$45:$H$58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groeivormen'!$Q$45:$Q$58</c:f>
              <c:numCache>
                <c:formatCode>General</c:formatCode>
                <c:ptCount val="14"/>
                <c:pt idx="0">
                  <c:v>5.5555555555555599E-4</c:v>
                </c:pt>
                <c:pt idx="1">
                  <c:v>0</c:v>
                </c:pt>
                <c:pt idx="2">
                  <c:v>0.20656565656565601</c:v>
                </c:pt>
                <c:pt idx="3">
                  <c:v>1.0909090909090899</c:v>
                </c:pt>
                <c:pt idx="4">
                  <c:v>4.8571428571428599E-2</c:v>
                </c:pt>
                <c:pt idx="5">
                  <c:v>1.46714285714285</c:v>
                </c:pt>
                <c:pt idx="6">
                  <c:v>0.46169047619047598</c:v>
                </c:pt>
                <c:pt idx="7">
                  <c:v>0.35573809523809502</c:v>
                </c:pt>
                <c:pt idx="10">
                  <c:v>0.40937500000000004</c:v>
                </c:pt>
                <c:pt idx="13">
                  <c:v>0.26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7119872"/>
        <c:axId val="187121664"/>
      </c:barChart>
      <c:catAx>
        <c:axId val="1871198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121664"/>
        <c:crosses val="autoZero"/>
        <c:auto val="1"/>
        <c:lblAlgn val="ctr"/>
        <c:lblOffset val="100"/>
        <c:noMultiLvlLbl val="0"/>
      </c:catAx>
      <c:valAx>
        <c:axId val="1871216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11987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IJsselmeer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61E-2"/>
          <c:y val="0.1425168107588857"/>
          <c:w val="0.6659259403203398"/>
          <c:h val="0.77506818852254422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'3 - Trends groeivormen'!$I$24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groeivormen'!$H$25:$H$38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groeivormen'!$I$25:$I$38</c:f>
              <c:numCache>
                <c:formatCode>General</c:formatCode>
                <c:ptCount val="14"/>
                <c:pt idx="0">
                  <c:v>0.23</c:v>
                </c:pt>
                <c:pt idx="1">
                  <c:v>0.7</c:v>
                </c:pt>
                <c:pt idx="2">
                  <c:v>0</c:v>
                </c:pt>
                <c:pt idx="3">
                  <c:v>1.1499999999999999</c:v>
                </c:pt>
                <c:pt idx="4">
                  <c:v>0.03</c:v>
                </c:pt>
                <c:pt idx="5">
                  <c:v>0.31</c:v>
                </c:pt>
                <c:pt idx="6">
                  <c:v>0.34</c:v>
                </c:pt>
                <c:pt idx="7">
                  <c:v>0</c:v>
                </c:pt>
                <c:pt idx="8">
                  <c:v>0</c:v>
                </c:pt>
                <c:pt idx="9">
                  <c:v>0.02</c:v>
                </c:pt>
                <c:pt idx="12">
                  <c:v>2E-3</c:v>
                </c:pt>
              </c:numCache>
            </c:numRef>
          </c:val>
        </c:ser>
        <c:ser>
          <c:idx val="2"/>
          <c:order val="1"/>
          <c:tx>
            <c:strRef>
              <c:f>'3 - Trends groeivormen'!$J$24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groeivormen'!$H$25:$H$38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groeivormen'!$J$25:$J$38</c:f>
              <c:numCache>
                <c:formatCode>General</c:formatCode>
                <c:ptCount val="14"/>
                <c:pt idx="0">
                  <c:v>1.06</c:v>
                </c:pt>
                <c:pt idx="1">
                  <c:v>0.98</c:v>
                </c:pt>
                <c:pt idx="2">
                  <c:v>0.08</c:v>
                </c:pt>
                <c:pt idx="3">
                  <c:v>4.92</c:v>
                </c:pt>
                <c:pt idx="4">
                  <c:v>4.16</c:v>
                </c:pt>
                <c:pt idx="5">
                  <c:v>14.74</c:v>
                </c:pt>
                <c:pt idx="6">
                  <c:v>8.9499999999999993</c:v>
                </c:pt>
                <c:pt idx="7">
                  <c:v>9.0500000000000007</c:v>
                </c:pt>
                <c:pt idx="8">
                  <c:v>6.27</c:v>
                </c:pt>
                <c:pt idx="9">
                  <c:v>9.16</c:v>
                </c:pt>
                <c:pt idx="12">
                  <c:v>6.1050000000000004</c:v>
                </c:pt>
              </c:numCache>
            </c:numRef>
          </c:val>
        </c:ser>
        <c:ser>
          <c:idx val="3"/>
          <c:order val="2"/>
          <c:tx>
            <c:strRef>
              <c:f>'3 - Trends groeivormen'!$K$24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groeivormen'!$H$25:$H$38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groeivormen'!$K$25:$K$38</c:f>
              <c:numCache>
                <c:formatCode>General</c:formatCode>
                <c:ptCount val="14"/>
                <c:pt idx="0">
                  <c:v>2.56</c:v>
                </c:pt>
                <c:pt idx="1">
                  <c:v>3.53</c:v>
                </c:pt>
                <c:pt idx="2">
                  <c:v>0.62</c:v>
                </c:pt>
                <c:pt idx="3">
                  <c:v>6.76</c:v>
                </c:pt>
                <c:pt idx="4">
                  <c:v>2.98</c:v>
                </c:pt>
                <c:pt idx="5">
                  <c:v>5.18</c:v>
                </c:pt>
                <c:pt idx="6">
                  <c:v>3.47</c:v>
                </c:pt>
                <c:pt idx="7">
                  <c:v>0.94</c:v>
                </c:pt>
                <c:pt idx="8">
                  <c:v>2.61</c:v>
                </c:pt>
                <c:pt idx="9">
                  <c:v>1.55</c:v>
                </c:pt>
                <c:pt idx="12">
                  <c:v>4.32</c:v>
                </c:pt>
              </c:numCache>
            </c:numRef>
          </c:val>
        </c:ser>
        <c:ser>
          <c:idx val="4"/>
          <c:order val="3"/>
          <c:tx>
            <c:strRef>
              <c:f>'3 - Trends groeivormen'!$L$24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groeivormen'!$H$25:$H$38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groeivormen'!$L$25:$L$38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0.12</c:v>
                </c:pt>
                <c:pt idx="4">
                  <c:v>0</c:v>
                </c:pt>
                <c:pt idx="5">
                  <c:v>0</c:v>
                </c:pt>
                <c:pt idx="6">
                  <c:v>0.18</c:v>
                </c:pt>
                <c:pt idx="7">
                  <c:v>0.01</c:v>
                </c:pt>
                <c:pt idx="8">
                  <c:v>0.01</c:v>
                </c:pt>
                <c:pt idx="9">
                  <c:v>0.05</c:v>
                </c:pt>
                <c:pt idx="12">
                  <c:v>0.40100000000000002</c:v>
                </c:pt>
              </c:numCache>
            </c:numRef>
          </c:val>
        </c:ser>
        <c:ser>
          <c:idx val="5"/>
          <c:order val="4"/>
          <c:tx>
            <c:strRef>
              <c:f>'3 - Trends groeivormen'!$M$24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groeivormen'!$H$25:$H$38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groeivormen'!$M$25:$M$38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</c:ser>
        <c:ser>
          <c:idx val="6"/>
          <c:order val="5"/>
          <c:tx>
            <c:strRef>
              <c:f>'3 - Trends groeivormen'!$N$24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groeivormen'!$H$25:$H$38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groeivormen'!$N$25:$N$38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</c:ser>
        <c:ser>
          <c:idx val="7"/>
          <c:order val="6"/>
          <c:tx>
            <c:strRef>
              <c:f>'3 - Trends groeivormen'!$O$24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groeivormen'!$H$25:$H$38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groeivormen'!$O$25:$O$38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0.61</c:v>
                </c:pt>
                <c:pt idx="7">
                  <c:v>0.25</c:v>
                </c:pt>
                <c:pt idx="8">
                  <c:v>0</c:v>
                </c:pt>
                <c:pt idx="9">
                  <c:v>0.31</c:v>
                </c:pt>
                <c:pt idx="12">
                  <c:v>0</c:v>
                </c:pt>
              </c:numCache>
            </c:numRef>
          </c:val>
        </c:ser>
        <c:ser>
          <c:idx val="8"/>
          <c:order val="7"/>
          <c:tx>
            <c:strRef>
              <c:f>'3 - Trends groeivormen'!$P$24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groeivormen'!$H$25:$H$38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groeivormen'!$P$25:$P$38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1.00000000000008E-2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9.9999999999990097E-3</c:v>
                </c:pt>
                <c:pt idx="8">
                  <c:v>7.0000000000001394E-2</c:v>
                </c:pt>
                <c:pt idx="9">
                  <c:v>0.21000000000000099</c:v>
                </c:pt>
                <c:pt idx="12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7155968"/>
        <c:axId val="187157504"/>
      </c:barChart>
      <c:catAx>
        <c:axId val="1871559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157504"/>
        <c:crosses val="autoZero"/>
        <c:auto val="1"/>
        <c:lblAlgn val="ctr"/>
        <c:lblOffset val="100"/>
        <c:noMultiLvlLbl val="0"/>
      </c:catAx>
      <c:valAx>
        <c:axId val="187157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71559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Markermeer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61E-2"/>
          <c:y val="0.1425168107588857"/>
          <c:w val="0.6659259403203398"/>
          <c:h val="0.78275310687028676"/>
        </c:manualLayout>
      </c:layout>
      <c:barChart>
        <c:barDir val="col"/>
        <c:grouping val="percentStacked"/>
        <c:varyColors val="0"/>
        <c:ser>
          <c:idx val="1"/>
          <c:order val="0"/>
          <c:tx>
            <c:strRef>
              <c:f>'3 - Trends groeivormen'!$I$4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groeivormen'!$H$5:$H$18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groeivormen'!$I$5:$I$18</c:f>
              <c:numCache>
                <c:formatCode>General</c:formatCode>
                <c:ptCount val="14"/>
                <c:pt idx="0">
                  <c:v>0.16792499999999999</c:v>
                </c:pt>
                <c:pt idx="1">
                  <c:v>1.54177215189873E-2</c:v>
                </c:pt>
                <c:pt idx="2">
                  <c:v>1.1249999999999999E-3</c:v>
                </c:pt>
                <c:pt idx="3">
                  <c:v>0.113675</c:v>
                </c:pt>
                <c:pt idx="4">
                  <c:v>4.5750000000000001E-3</c:v>
                </c:pt>
                <c:pt idx="5">
                  <c:v>4.2750000000000003E-2</c:v>
                </c:pt>
                <c:pt idx="6">
                  <c:v>4.725E-3</c:v>
                </c:pt>
                <c:pt idx="7">
                  <c:v>8.4749999999999999E-3</c:v>
                </c:pt>
                <c:pt idx="8">
                  <c:v>4.1399999999999997</c:v>
                </c:pt>
                <c:pt idx="9">
                  <c:v>0.95</c:v>
                </c:pt>
                <c:pt idx="11">
                  <c:v>3.14</c:v>
                </c:pt>
              </c:numCache>
            </c:numRef>
          </c:val>
        </c:ser>
        <c:ser>
          <c:idx val="2"/>
          <c:order val="1"/>
          <c:tx>
            <c:strRef>
              <c:f>'3 - Trends groeivormen'!$J$4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0">
              <a:noFill/>
            </a:ln>
            <a:effectLst/>
          </c:spPr>
          <c:invertIfNegative val="0"/>
          <c:cat>
            <c:numRef>
              <c:f>'3 - Trends groeivormen'!$H$5:$H$18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groeivormen'!$J$5:$J$18</c:f>
              <c:numCache>
                <c:formatCode>General</c:formatCode>
                <c:ptCount val="14"/>
                <c:pt idx="0">
                  <c:v>13.6576</c:v>
                </c:pt>
                <c:pt idx="1">
                  <c:v>1.3990921237693399</c:v>
                </c:pt>
                <c:pt idx="2">
                  <c:v>11.621449999999999</c:v>
                </c:pt>
                <c:pt idx="3">
                  <c:v>13.9704625</c:v>
                </c:pt>
                <c:pt idx="4">
                  <c:v>15.713675</c:v>
                </c:pt>
                <c:pt idx="5">
                  <c:v>18.288900000000002</c:v>
                </c:pt>
                <c:pt idx="6">
                  <c:v>19.615324999999999</c:v>
                </c:pt>
                <c:pt idx="7">
                  <c:v>16.116399999999999</c:v>
                </c:pt>
                <c:pt idx="8">
                  <c:v>9.99</c:v>
                </c:pt>
                <c:pt idx="9">
                  <c:v>29.11</c:v>
                </c:pt>
                <c:pt idx="11">
                  <c:v>32.520000000000003</c:v>
                </c:pt>
              </c:numCache>
            </c:numRef>
          </c:val>
        </c:ser>
        <c:ser>
          <c:idx val="3"/>
          <c:order val="2"/>
          <c:tx>
            <c:strRef>
              <c:f>'3 - Trends groeivormen'!$K$4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groeivormen'!$H$5:$H$18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groeivormen'!$K$5:$K$18</c:f>
              <c:numCache>
                <c:formatCode>General</c:formatCode>
                <c:ptCount val="14"/>
                <c:pt idx="0">
                  <c:v>0.70777500000000004</c:v>
                </c:pt>
                <c:pt idx="1">
                  <c:v>0.37575879043600502</c:v>
                </c:pt>
                <c:pt idx="2">
                  <c:v>0.43782500000000002</c:v>
                </c:pt>
                <c:pt idx="3">
                  <c:v>0.31058750000000002</c:v>
                </c:pt>
                <c:pt idx="4">
                  <c:v>0.13922499999999999</c:v>
                </c:pt>
                <c:pt idx="5">
                  <c:v>0.99017500000000003</c:v>
                </c:pt>
                <c:pt idx="6">
                  <c:v>0.33939999999999998</c:v>
                </c:pt>
                <c:pt idx="7">
                  <c:v>0.223075</c:v>
                </c:pt>
                <c:pt idx="8">
                  <c:v>0.74</c:v>
                </c:pt>
                <c:pt idx="9">
                  <c:v>1.3049999999999999</c:v>
                </c:pt>
                <c:pt idx="11">
                  <c:v>0.57999999999999996</c:v>
                </c:pt>
              </c:numCache>
            </c:numRef>
          </c:val>
        </c:ser>
        <c:ser>
          <c:idx val="4"/>
          <c:order val="3"/>
          <c:tx>
            <c:strRef>
              <c:f>'3 - Trends groeivormen'!$L$4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groeivormen'!$H$5:$H$18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groeivormen'!$L$5:$L$18</c:f>
              <c:numCache>
                <c:formatCode>General</c:formatCode>
                <c:ptCount val="14"/>
                <c:pt idx="0">
                  <c:v>0.24055000000000001</c:v>
                </c:pt>
                <c:pt idx="1">
                  <c:v>0.45953375527426199</c:v>
                </c:pt>
                <c:pt idx="2">
                  <c:v>0.60007500000000003</c:v>
                </c:pt>
                <c:pt idx="3">
                  <c:v>2.5184250000000001</c:v>
                </c:pt>
                <c:pt idx="4">
                  <c:v>0.81589999999999996</c:v>
                </c:pt>
                <c:pt idx="5">
                  <c:v>6.47675</c:v>
                </c:pt>
                <c:pt idx="6">
                  <c:v>2.6571750000000001</c:v>
                </c:pt>
                <c:pt idx="7">
                  <c:v>1.50095</c:v>
                </c:pt>
                <c:pt idx="8">
                  <c:v>1.51</c:v>
                </c:pt>
                <c:pt idx="9">
                  <c:v>1.671</c:v>
                </c:pt>
                <c:pt idx="11">
                  <c:v>2.68</c:v>
                </c:pt>
              </c:numCache>
            </c:numRef>
          </c:val>
        </c:ser>
        <c:ser>
          <c:idx val="5"/>
          <c:order val="4"/>
          <c:tx>
            <c:strRef>
              <c:f>'3 - Trends groeivormen'!$M$4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groeivormen'!$H$5:$H$18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groeivormen'!$M$5:$M$18</c:f>
              <c:numCache>
                <c:formatCode>General</c:formatCode>
                <c:ptCount val="14"/>
                <c:pt idx="0">
                  <c:v>1.475E-3</c:v>
                </c:pt>
                <c:pt idx="1">
                  <c:v>3.2658227848101299E-3</c:v>
                </c:pt>
                <c:pt idx="2">
                  <c:v>3.6575000000000003E-2</c:v>
                </c:pt>
                <c:pt idx="3">
                  <c:v>8.9787500000000006E-2</c:v>
                </c:pt>
                <c:pt idx="4">
                  <c:v>5.9900000000000002E-2</c:v>
                </c:pt>
                <c:pt idx="5">
                  <c:v>0.48259999999999997</c:v>
                </c:pt>
                <c:pt idx="6">
                  <c:v>0.173675</c:v>
                </c:pt>
                <c:pt idx="7">
                  <c:v>0.17080000000000001</c:v>
                </c:pt>
                <c:pt idx="8">
                  <c:v>0.77</c:v>
                </c:pt>
                <c:pt idx="9">
                  <c:v>0.36199999999999999</c:v>
                </c:pt>
                <c:pt idx="11">
                  <c:v>0.24</c:v>
                </c:pt>
              </c:numCache>
            </c:numRef>
          </c:val>
        </c:ser>
        <c:ser>
          <c:idx val="6"/>
          <c:order val="5"/>
          <c:tx>
            <c:strRef>
              <c:f>'3 - Trends groeivormen'!$N$4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groeivormen'!$H$5:$H$18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groeivormen'!$N$5:$N$18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1">
                  <c:v>0</c:v>
                </c:pt>
              </c:numCache>
            </c:numRef>
          </c:val>
        </c:ser>
        <c:ser>
          <c:idx val="7"/>
          <c:order val="6"/>
          <c:tx>
            <c:strRef>
              <c:f>'3 - Trends groeivormen'!$O$4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groeivormen'!$H$5:$H$18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groeivormen'!$O$5:$O$18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2.1000000000000001E-2</c:v>
                </c:pt>
                <c:pt idx="11">
                  <c:v>0</c:v>
                </c:pt>
              </c:numCache>
            </c:numRef>
          </c:val>
        </c:ser>
        <c:ser>
          <c:idx val="8"/>
          <c:order val="7"/>
          <c:tx>
            <c:strRef>
              <c:f>'3 - Trends groeivormen'!$P$4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groeivormen'!$H$5:$H$18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groeivormen'!$P$5:$P$18</c:f>
              <c:numCache>
                <c:formatCode>General</c:formatCode>
                <c:ptCount val="14"/>
                <c:pt idx="0">
                  <c:v>2.9999999999999997E-4</c:v>
                </c:pt>
                <c:pt idx="1">
                  <c:v>1.1392405063291099E-2</c:v>
                </c:pt>
                <c:pt idx="2">
                  <c:v>7.4999999999999993E-5</c:v>
                </c:pt>
                <c:pt idx="3">
                  <c:v>2.2499999999999998E-3</c:v>
                </c:pt>
                <c:pt idx="4">
                  <c:v>7.5000000000000002E-4</c:v>
                </c:pt>
                <c:pt idx="5">
                  <c:v>1.0500000000000001E-2</c:v>
                </c:pt>
                <c:pt idx="6">
                  <c:v>2.1149999999999999E-2</c:v>
                </c:pt>
                <c:pt idx="7">
                  <c:v>4.53E-2</c:v>
                </c:pt>
                <c:pt idx="8">
                  <c:v>0.14000000000000001</c:v>
                </c:pt>
                <c:pt idx="9">
                  <c:v>0.20499999999999999</c:v>
                </c:pt>
                <c:pt idx="10">
                  <c:v>0</c:v>
                </c:pt>
                <c:pt idx="11">
                  <c:v>0.35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8982016"/>
        <c:axId val="188983552"/>
      </c:barChart>
      <c:catAx>
        <c:axId val="18898201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8983552"/>
        <c:crosses val="autoZero"/>
        <c:auto val="1"/>
        <c:lblAlgn val="ctr"/>
        <c:lblOffset val="100"/>
        <c:noMultiLvlLbl val="0"/>
      </c:catAx>
      <c:valAx>
        <c:axId val="188983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898201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0" cap="flat" cmpd="sng" algn="ctr">
      <a:noFill/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Ketelmeer-Vossemeer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61E-2"/>
          <c:y val="0.1425168107588857"/>
          <c:w val="0.6659259403203398"/>
          <c:h val="0.775068188522544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groeivormen'!$I$64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groeivormen'!$H$65:$H$78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groeivormen'!$I$65:$I$78</c:f>
              <c:numCache>
                <c:formatCode>General</c:formatCode>
                <c:ptCount val="14"/>
                <c:pt idx="0">
                  <c:v>17.8036136363636</c:v>
                </c:pt>
                <c:pt idx="1">
                  <c:v>12.3114304812834</c:v>
                </c:pt>
                <c:pt idx="2">
                  <c:v>11.097991666666699</c:v>
                </c:pt>
                <c:pt idx="3">
                  <c:v>27.614350000000002</c:v>
                </c:pt>
                <c:pt idx="4">
                  <c:v>14.662167536782199</c:v>
                </c:pt>
                <c:pt idx="5">
                  <c:v>19.483149999999998</c:v>
                </c:pt>
                <c:pt idx="6">
                  <c:v>15.663724999999999</c:v>
                </c:pt>
                <c:pt idx="7">
                  <c:v>9.3782750000000004</c:v>
                </c:pt>
                <c:pt idx="10">
                  <c:v>7.9574999999999987</c:v>
                </c:pt>
                <c:pt idx="13">
                  <c:v>9.3000000000000007</c:v>
                </c:pt>
              </c:numCache>
            </c:numRef>
          </c:val>
        </c:ser>
        <c:ser>
          <c:idx val="1"/>
          <c:order val="1"/>
          <c:tx>
            <c:strRef>
              <c:f>'3 - Trends groeivormen'!$J$64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groeivormen'!$H$65:$H$78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groeivormen'!$J$65:$J$78</c:f>
              <c:numCache>
                <c:formatCode>General</c:formatCode>
                <c:ptCount val="14"/>
                <c:pt idx="0">
                  <c:v>2.2994949494949499E-2</c:v>
                </c:pt>
                <c:pt idx="1">
                  <c:v>0.29029411764705898</c:v>
                </c:pt>
                <c:pt idx="2">
                  <c:v>2.4453611111111102</c:v>
                </c:pt>
                <c:pt idx="3">
                  <c:v>3.76</c:v>
                </c:pt>
                <c:pt idx="4">
                  <c:v>6.4429330802088201</c:v>
                </c:pt>
                <c:pt idx="5">
                  <c:v>4.8780000000000001</c:v>
                </c:pt>
                <c:pt idx="6">
                  <c:v>3.8055750000000002</c:v>
                </c:pt>
                <c:pt idx="7">
                  <c:v>3.6888000000000001</c:v>
                </c:pt>
                <c:pt idx="10">
                  <c:v>4.415</c:v>
                </c:pt>
                <c:pt idx="13">
                  <c:v>0.94</c:v>
                </c:pt>
              </c:numCache>
            </c:numRef>
          </c:val>
        </c:ser>
        <c:ser>
          <c:idx val="2"/>
          <c:order val="2"/>
          <c:tx>
            <c:strRef>
              <c:f>'3 - Trends groeivormen'!$K$64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groeivormen'!$H$65:$H$78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groeivormen'!$K$65:$K$78</c:f>
              <c:numCache>
                <c:formatCode>General</c:formatCode>
                <c:ptCount val="14"/>
                <c:pt idx="0">
                  <c:v>7.1101338383838399</c:v>
                </c:pt>
                <c:pt idx="1">
                  <c:v>4.9129117647058802</c:v>
                </c:pt>
                <c:pt idx="2">
                  <c:v>14.823608333333301</c:v>
                </c:pt>
                <c:pt idx="3">
                  <c:v>17.342575</c:v>
                </c:pt>
                <c:pt idx="4">
                  <c:v>15.498953962980501</c:v>
                </c:pt>
                <c:pt idx="5">
                  <c:v>21.125575000000001</c:v>
                </c:pt>
                <c:pt idx="6">
                  <c:v>18.133675</c:v>
                </c:pt>
                <c:pt idx="7">
                  <c:v>11.1546</c:v>
                </c:pt>
                <c:pt idx="10">
                  <c:v>6.7374999999999989</c:v>
                </c:pt>
                <c:pt idx="13">
                  <c:v>17.920000000000002</c:v>
                </c:pt>
              </c:numCache>
            </c:numRef>
          </c:val>
        </c:ser>
        <c:ser>
          <c:idx val="3"/>
          <c:order val="3"/>
          <c:tx>
            <c:strRef>
              <c:f>'3 - Trends groeivormen'!$L$64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groeivormen'!$H$65:$H$78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groeivormen'!$L$65:$L$78</c:f>
              <c:numCache>
                <c:formatCode>General</c:formatCode>
                <c:ptCount val="14"/>
                <c:pt idx="0">
                  <c:v>6.7888888888888901E-2</c:v>
                </c:pt>
                <c:pt idx="1">
                  <c:v>6.4374331550802202E-2</c:v>
                </c:pt>
                <c:pt idx="2">
                  <c:v>0.22230555555555501</c:v>
                </c:pt>
                <c:pt idx="3">
                  <c:v>0.45624999999999999</c:v>
                </c:pt>
                <c:pt idx="4">
                  <c:v>2.04162316089226E-2</c:v>
                </c:pt>
                <c:pt idx="5">
                  <c:v>0.70625000000000004</c:v>
                </c:pt>
                <c:pt idx="6">
                  <c:v>0.35725000000000001</c:v>
                </c:pt>
                <c:pt idx="7">
                  <c:v>0.85317500000000002</c:v>
                </c:pt>
                <c:pt idx="10">
                  <c:v>0.21874999999999994</c:v>
                </c:pt>
                <c:pt idx="13">
                  <c:v>1.65</c:v>
                </c:pt>
              </c:numCache>
            </c:numRef>
          </c:val>
        </c:ser>
        <c:ser>
          <c:idx val="4"/>
          <c:order val="4"/>
          <c:tx>
            <c:strRef>
              <c:f>'3 - Trends groeivormen'!$M$64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groeivormen'!$H$65:$H$78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groeivormen'!$M$65:$M$78</c:f>
              <c:numCache>
                <c:formatCode>General</c:formatCode>
                <c:ptCount val="14"/>
                <c:pt idx="0">
                  <c:v>1.30555555555556E-2</c:v>
                </c:pt>
                <c:pt idx="1">
                  <c:v>0</c:v>
                </c:pt>
                <c:pt idx="2">
                  <c:v>0</c:v>
                </c:pt>
                <c:pt idx="3">
                  <c:v>2.65E-3</c:v>
                </c:pt>
                <c:pt idx="4">
                  <c:v>0.125878974845752</c:v>
                </c:pt>
                <c:pt idx="5">
                  <c:v>2.3766750000000001</c:v>
                </c:pt>
                <c:pt idx="6">
                  <c:v>0.34282499999999999</c:v>
                </c:pt>
                <c:pt idx="7">
                  <c:v>0.57377500000000003</c:v>
                </c:pt>
                <c:pt idx="10">
                  <c:v>1.27</c:v>
                </c:pt>
                <c:pt idx="13">
                  <c:v>1.25</c:v>
                </c:pt>
              </c:numCache>
            </c:numRef>
          </c:val>
        </c:ser>
        <c:ser>
          <c:idx val="5"/>
          <c:order val="5"/>
          <c:tx>
            <c:strRef>
              <c:f>'3 - Trends groeivormen'!$N$64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groeivormen'!$H$65:$H$78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groeivormen'!$N$65:$N$78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</c:numCache>
            </c:numRef>
          </c:val>
        </c:ser>
        <c:ser>
          <c:idx val="8"/>
          <c:order val="6"/>
          <c:tx>
            <c:strRef>
              <c:f>'3 - Trends groeivormen'!$P$64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rgbClr val="FF99CC"/>
            </a:solidFill>
            <a:ln>
              <a:noFill/>
            </a:ln>
            <a:effectLst/>
          </c:spPr>
          <c:invertIfNegative val="0"/>
          <c:val>
            <c:numRef>
              <c:f>'3 - Trends groeivormen'!$P$65:$P$78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2.5</c:v>
                </c:pt>
              </c:numCache>
            </c:numRef>
          </c:val>
        </c:ser>
        <c:ser>
          <c:idx val="6"/>
          <c:order val="7"/>
          <c:tx>
            <c:strRef>
              <c:f>'3 - Trends groeivormen'!$O$64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groeivormen'!$H$65:$H$78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groeivormen'!$O$65:$O$78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2.5012500000000002</c:v>
                </c:pt>
                <c:pt idx="13">
                  <c:v>0.02</c:v>
                </c:pt>
              </c:numCache>
            </c:numRef>
          </c:val>
        </c:ser>
        <c:ser>
          <c:idx val="7"/>
          <c:order val="8"/>
          <c:tx>
            <c:strRef>
              <c:f>'3 - Trends groeivormen'!$Q$64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groeivormen'!$H$65:$H$78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groeivormen'!$Q$65:$Q$78</c:f>
              <c:numCache>
                <c:formatCode>General</c:formatCode>
                <c:ptCount val="14"/>
                <c:pt idx="0">
                  <c:v>1.4385202020201999</c:v>
                </c:pt>
                <c:pt idx="1">
                  <c:v>1.58970588235294</c:v>
                </c:pt>
                <c:pt idx="2">
                  <c:v>0.71675</c:v>
                </c:pt>
                <c:pt idx="3">
                  <c:v>2.47675</c:v>
                </c:pt>
                <c:pt idx="4">
                  <c:v>0.73266112956810603</c:v>
                </c:pt>
                <c:pt idx="5">
                  <c:v>6.0588249999999997</c:v>
                </c:pt>
                <c:pt idx="6">
                  <c:v>4.1296499999999998</c:v>
                </c:pt>
                <c:pt idx="7">
                  <c:v>2.3076500000000002</c:v>
                </c:pt>
                <c:pt idx="10">
                  <c:v>1.1575000000000004</c:v>
                </c:pt>
                <c:pt idx="13">
                  <c:v>2.2799999999999998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9052032"/>
        <c:axId val="189053568"/>
      </c:barChart>
      <c:catAx>
        <c:axId val="189052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9053568"/>
        <c:crosses val="autoZero"/>
        <c:auto val="1"/>
        <c:lblAlgn val="ctr"/>
        <c:lblOffset val="100"/>
        <c:noMultiLvlLbl val="0"/>
      </c:catAx>
      <c:valAx>
        <c:axId val="1890535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9052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Randmeren-Oost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61E-2"/>
          <c:y val="0.1425168107588857"/>
          <c:w val="0.6659259403203398"/>
          <c:h val="0.7789106476964154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groeivormen'!$I$84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groeivormen'!$H$85:$H$98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groeivormen'!$I$85:$I$98</c:f>
              <c:numCache>
                <c:formatCode>General</c:formatCode>
                <c:ptCount val="14"/>
                <c:pt idx="0">
                  <c:v>12.26825</c:v>
                </c:pt>
                <c:pt idx="1">
                  <c:v>13.96984</c:v>
                </c:pt>
                <c:pt idx="2">
                  <c:v>0.69903571428571498</c:v>
                </c:pt>
                <c:pt idx="3">
                  <c:v>0.37786785714285698</c:v>
                </c:pt>
                <c:pt idx="4">
                  <c:v>1.41133333333333</c:v>
                </c:pt>
                <c:pt idx="5">
                  <c:v>0.99777499999999997</c:v>
                </c:pt>
                <c:pt idx="6">
                  <c:v>0.80615000000000003</c:v>
                </c:pt>
                <c:pt idx="7">
                  <c:v>0.65327500000000005</c:v>
                </c:pt>
                <c:pt idx="10">
                  <c:v>0.7</c:v>
                </c:pt>
                <c:pt idx="13">
                  <c:v>1</c:v>
                </c:pt>
              </c:numCache>
            </c:numRef>
          </c:val>
        </c:ser>
        <c:ser>
          <c:idx val="1"/>
          <c:order val="1"/>
          <c:tx>
            <c:strRef>
              <c:f>'3 - Trends groeivormen'!$J$84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groeivormen'!$H$85:$H$98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groeivormen'!$J$85:$J$98</c:f>
              <c:numCache>
                <c:formatCode>General</c:formatCode>
                <c:ptCount val="14"/>
                <c:pt idx="0">
                  <c:v>50.795724999999997</c:v>
                </c:pt>
                <c:pt idx="1">
                  <c:v>42.03266</c:v>
                </c:pt>
                <c:pt idx="2">
                  <c:v>45.690942857142801</c:v>
                </c:pt>
                <c:pt idx="3">
                  <c:v>59.9721714285715</c:v>
                </c:pt>
                <c:pt idx="4">
                  <c:v>54.268916666666598</c:v>
                </c:pt>
                <c:pt idx="5">
                  <c:v>56.9589</c:v>
                </c:pt>
                <c:pt idx="6">
                  <c:v>51.683025000000001</c:v>
                </c:pt>
                <c:pt idx="7">
                  <c:v>64.000725000000003</c:v>
                </c:pt>
                <c:pt idx="10">
                  <c:v>64.849999999999994</c:v>
                </c:pt>
                <c:pt idx="13">
                  <c:v>60.1</c:v>
                </c:pt>
              </c:numCache>
            </c:numRef>
          </c:val>
        </c:ser>
        <c:ser>
          <c:idx val="2"/>
          <c:order val="2"/>
          <c:tx>
            <c:strRef>
              <c:f>'3 - Trends groeivormen'!$K$84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groeivormen'!$H$85:$H$98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groeivormen'!$K$85:$K$98</c:f>
              <c:numCache>
                <c:formatCode>General</c:formatCode>
                <c:ptCount val="14"/>
                <c:pt idx="0">
                  <c:v>17.526375000000002</c:v>
                </c:pt>
                <c:pt idx="1">
                  <c:v>10.9983466666667</c:v>
                </c:pt>
                <c:pt idx="2">
                  <c:v>12.2139821428571</c:v>
                </c:pt>
                <c:pt idx="3">
                  <c:v>12.927135714285701</c:v>
                </c:pt>
                <c:pt idx="4">
                  <c:v>8.4607500000000009</c:v>
                </c:pt>
                <c:pt idx="5">
                  <c:v>16.554124999999999</c:v>
                </c:pt>
                <c:pt idx="6">
                  <c:v>11.874675</c:v>
                </c:pt>
                <c:pt idx="7">
                  <c:v>4.4658499999999997</c:v>
                </c:pt>
                <c:pt idx="10">
                  <c:v>11.309999999999999</c:v>
                </c:pt>
                <c:pt idx="13">
                  <c:v>11.57</c:v>
                </c:pt>
              </c:numCache>
            </c:numRef>
          </c:val>
        </c:ser>
        <c:ser>
          <c:idx val="3"/>
          <c:order val="3"/>
          <c:tx>
            <c:strRef>
              <c:f>'3 - Trends groeivormen'!$L$84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groeivormen'!$H$85:$H$98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groeivormen'!$L$85:$L$98</c:f>
              <c:numCache>
                <c:formatCode>General</c:formatCode>
                <c:ptCount val="14"/>
                <c:pt idx="0">
                  <c:v>0.75902499999999995</c:v>
                </c:pt>
                <c:pt idx="1">
                  <c:v>8.4633333333333297E-2</c:v>
                </c:pt>
                <c:pt idx="2">
                  <c:v>2.11463571428571</c:v>
                </c:pt>
                <c:pt idx="3">
                  <c:v>1.1249392857142899</c:v>
                </c:pt>
                <c:pt idx="4">
                  <c:v>0.145972222222222</c:v>
                </c:pt>
                <c:pt idx="5">
                  <c:v>0.66500000000000004</c:v>
                </c:pt>
                <c:pt idx="6">
                  <c:v>0.60265000000000002</c:v>
                </c:pt>
                <c:pt idx="7">
                  <c:v>0.78664999999999996</c:v>
                </c:pt>
                <c:pt idx="10">
                  <c:v>1.1500000000000001</c:v>
                </c:pt>
                <c:pt idx="13">
                  <c:v>0.81</c:v>
                </c:pt>
              </c:numCache>
            </c:numRef>
          </c:val>
        </c:ser>
        <c:ser>
          <c:idx val="4"/>
          <c:order val="4"/>
          <c:tx>
            <c:strRef>
              <c:f>'3 - Trends groeivormen'!$M$84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groeivormen'!$H$85:$H$98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groeivormen'!$M$85:$M$98</c:f>
              <c:numCache>
                <c:formatCode>General</c:formatCode>
                <c:ptCount val="14"/>
                <c:pt idx="0">
                  <c:v>0.13594999999999999</c:v>
                </c:pt>
                <c:pt idx="1">
                  <c:v>4.2053333333333297E-2</c:v>
                </c:pt>
                <c:pt idx="2">
                  <c:v>0.48970714285714301</c:v>
                </c:pt>
                <c:pt idx="3">
                  <c:v>1.10747857142857</c:v>
                </c:pt>
                <c:pt idx="4">
                  <c:v>8.6194444444444407E-2</c:v>
                </c:pt>
                <c:pt idx="5">
                  <c:v>0.4133</c:v>
                </c:pt>
                <c:pt idx="6">
                  <c:v>0.92697499999999999</c:v>
                </c:pt>
                <c:pt idx="7">
                  <c:v>0.94620000000000004</c:v>
                </c:pt>
                <c:pt idx="10">
                  <c:v>1.07</c:v>
                </c:pt>
                <c:pt idx="13">
                  <c:v>0.77</c:v>
                </c:pt>
              </c:numCache>
            </c:numRef>
          </c:val>
        </c:ser>
        <c:ser>
          <c:idx val="5"/>
          <c:order val="5"/>
          <c:tx>
            <c:strRef>
              <c:f>'3 - Trends groeivormen'!$N$84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groeivormen'!$H$85:$H$98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groeivormen'!$N$85:$N$98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0</c:v>
                </c:pt>
              </c:numCache>
            </c:numRef>
          </c:val>
        </c:ser>
        <c:ser>
          <c:idx val="6"/>
          <c:order val="6"/>
          <c:tx>
            <c:strRef>
              <c:f>'3 - Trends groeivormen'!$O$84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groeivormen'!$H$85:$H$98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groeivormen'!$O$85:$O$98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0.23</c:v>
                </c:pt>
                <c:pt idx="13">
                  <c:v>0</c:v>
                </c:pt>
              </c:numCache>
            </c:numRef>
          </c:val>
        </c:ser>
        <c:ser>
          <c:idx val="7"/>
          <c:order val="7"/>
          <c:tx>
            <c:strRef>
              <c:f>'3 - Trends groeivormen'!$P$84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groeivormen'!$H$85:$H$98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groeivormen'!$P$85:$P$98</c:f>
              <c:numCache>
                <c:formatCode>General</c:formatCode>
                <c:ptCount val="14"/>
                <c:pt idx="0">
                  <c:v>1.1010500000000001</c:v>
                </c:pt>
                <c:pt idx="1">
                  <c:v>0.50112666666666605</c:v>
                </c:pt>
                <c:pt idx="2">
                  <c:v>2.23455</c:v>
                </c:pt>
                <c:pt idx="3">
                  <c:v>0.50337142857142803</c:v>
                </c:pt>
                <c:pt idx="4">
                  <c:v>0.17922222222222201</c:v>
                </c:pt>
                <c:pt idx="5">
                  <c:v>0.53569999999999995</c:v>
                </c:pt>
                <c:pt idx="6">
                  <c:v>0.216725</c:v>
                </c:pt>
                <c:pt idx="7">
                  <c:v>0.130825</c:v>
                </c:pt>
                <c:pt idx="10">
                  <c:v>0.8</c:v>
                </c:pt>
                <c:pt idx="13">
                  <c:v>1.33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9120896"/>
        <c:axId val="189122432"/>
      </c:barChart>
      <c:catAx>
        <c:axId val="18912089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9122432"/>
        <c:crosses val="autoZero"/>
        <c:auto val="1"/>
        <c:lblAlgn val="ctr"/>
        <c:lblOffset val="100"/>
        <c:noMultiLvlLbl val="0"/>
      </c:catAx>
      <c:valAx>
        <c:axId val="1891224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91208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Randmeren-Zuid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61E-2"/>
          <c:y val="0.1425168107588857"/>
          <c:w val="0.6659259403203398"/>
          <c:h val="0.77891064769641549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groeivormen'!$I$104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groeivormen'!$H$105:$H$118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groeivormen'!$I$105:$I$118</c:f>
              <c:numCache>
                <c:formatCode>General</c:formatCode>
                <c:ptCount val="14"/>
                <c:pt idx="0">
                  <c:v>22.281087500000002</c:v>
                </c:pt>
                <c:pt idx="1">
                  <c:v>9.3693749999999998</c:v>
                </c:pt>
                <c:pt idx="2">
                  <c:v>9.6349</c:v>
                </c:pt>
                <c:pt idx="3">
                  <c:v>7.0920874999999999</c:v>
                </c:pt>
                <c:pt idx="4">
                  <c:v>15.186712500000001</c:v>
                </c:pt>
                <c:pt idx="5">
                  <c:v>8.8009000000000004</c:v>
                </c:pt>
                <c:pt idx="6">
                  <c:v>17.266337499999999</c:v>
                </c:pt>
                <c:pt idx="7">
                  <c:v>15.383437499999999</c:v>
                </c:pt>
                <c:pt idx="10">
                  <c:v>13.119375</c:v>
                </c:pt>
                <c:pt idx="13">
                  <c:v>12.55</c:v>
                </c:pt>
              </c:numCache>
            </c:numRef>
          </c:val>
        </c:ser>
        <c:ser>
          <c:idx val="1"/>
          <c:order val="1"/>
          <c:tx>
            <c:strRef>
              <c:f>'3 - Trends groeivormen'!$J$104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groeivormen'!$H$105:$H$118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groeivormen'!$J$105:$J$118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6.0874999999999999E-2</c:v>
                </c:pt>
                <c:pt idx="3">
                  <c:v>1.1825E-2</c:v>
                </c:pt>
                <c:pt idx="4">
                  <c:v>0.88741250000000005</c:v>
                </c:pt>
                <c:pt idx="5">
                  <c:v>0.76432500000000003</c:v>
                </c:pt>
                <c:pt idx="6">
                  <c:v>0.34131250000000002</c:v>
                </c:pt>
                <c:pt idx="7">
                  <c:v>4.8143874999999996</c:v>
                </c:pt>
                <c:pt idx="10">
                  <c:v>3.8706249999999995</c:v>
                </c:pt>
                <c:pt idx="13">
                  <c:v>4.08</c:v>
                </c:pt>
              </c:numCache>
            </c:numRef>
          </c:val>
        </c:ser>
        <c:ser>
          <c:idx val="2"/>
          <c:order val="2"/>
          <c:tx>
            <c:strRef>
              <c:f>'3 - Trends groeivormen'!$K$104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groeivormen'!$H$105:$H$118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groeivormen'!$K$105:$K$118</c:f>
              <c:numCache>
                <c:formatCode>General</c:formatCode>
                <c:ptCount val="14"/>
                <c:pt idx="0">
                  <c:v>7.7878999999999996</c:v>
                </c:pt>
                <c:pt idx="1">
                  <c:v>16.4326875</c:v>
                </c:pt>
                <c:pt idx="2">
                  <c:v>10.264737500000001</c:v>
                </c:pt>
                <c:pt idx="3">
                  <c:v>14.71285</c:v>
                </c:pt>
                <c:pt idx="4">
                  <c:v>15.8833375</c:v>
                </c:pt>
                <c:pt idx="5">
                  <c:v>12.7145375</c:v>
                </c:pt>
                <c:pt idx="6">
                  <c:v>15.833475</c:v>
                </c:pt>
                <c:pt idx="7">
                  <c:v>19.184462499999999</c:v>
                </c:pt>
                <c:pt idx="10">
                  <c:v>19.886874999999996</c:v>
                </c:pt>
                <c:pt idx="13">
                  <c:v>16.899999999999999</c:v>
                </c:pt>
              </c:numCache>
            </c:numRef>
          </c:val>
        </c:ser>
        <c:ser>
          <c:idx val="3"/>
          <c:order val="3"/>
          <c:tx>
            <c:strRef>
              <c:f>'3 - Trends groeivormen'!$L$104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groeivormen'!$H$105:$H$118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groeivormen'!$L$105:$L$118</c:f>
              <c:numCache>
                <c:formatCode>General</c:formatCode>
                <c:ptCount val="14"/>
                <c:pt idx="0">
                  <c:v>0.176925</c:v>
                </c:pt>
                <c:pt idx="1">
                  <c:v>0.84699999999999998</c:v>
                </c:pt>
                <c:pt idx="2">
                  <c:v>1.2945</c:v>
                </c:pt>
                <c:pt idx="3">
                  <c:v>1.8276250000000001</c:v>
                </c:pt>
                <c:pt idx="4">
                  <c:v>0.87148749999999997</c:v>
                </c:pt>
                <c:pt idx="5">
                  <c:v>0.67698749999999996</c:v>
                </c:pt>
                <c:pt idx="6">
                  <c:v>3.3459625000000002</c:v>
                </c:pt>
                <c:pt idx="7">
                  <c:v>2.9966249999999999</c:v>
                </c:pt>
                <c:pt idx="10">
                  <c:v>6.4925000000000015</c:v>
                </c:pt>
                <c:pt idx="13">
                  <c:v>20.49</c:v>
                </c:pt>
              </c:numCache>
            </c:numRef>
          </c:val>
        </c:ser>
        <c:ser>
          <c:idx val="4"/>
          <c:order val="4"/>
          <c:tx>
            <c:strRef>
              <c:f>'3 - Trends groeivormen'!$M$104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groeivormen'!$H$105:$H$118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groeivormen'!$M$105:$M$118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7.8375000000000007E-3</c:v>
                </c:pt>
                <c:pt idx="7">
                  <c:v>4.4712500000000002E-2</c:v>
                </c:pt>
                <c:pt idx="10">
                  <c:v>0.62499999999999911</c:v>
                </c:pt>
                <c:pt idx="13">
                  <c:v>3.77</c:v>
                </c:pt>
              </c:numCache>
            </c:numRef>
          </c:val>
        </c:ser>
        <c:ser>
          <c:idx val="8"/>
          <c:order val="5"/>
          <c:tx>
            <c:strRef>
              <c:f>'3 - Trends groeivormen'!$O$104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val>
            <c:numRef>
              <c:f>'3 - Trends groeivormen'!$O$105:$O$118</c:f>
              <c:numCache>
                <c:formatCode>General</c:formatCode>
                <c:ptCount val="14"/>
                <c:pt idx="5">
                  <c:v>0.01</c:v>
                </c:pt>
                <c:pt idx="6">
                  <c:v>0.03</c:v>
                </c:pt>
                <c:pt idx="7">
                  <c:v>0.13</c:v>
                </c:pt>
                <c:pt idx="10">
                  <c:v>1.73</c:v>
                </c:pt>
                <c:pt idx="13">
                  <c:v>1.98</c:v>
                </c:pt>
              </c:numCache>
            </c:numRef>
          </c:val>
        </c:ser>
        <c:ser>
          <c:idx val="5"/>
          <c:order val="6"/>
          <c:tx>
            <c:strRef>
              <c:f>'3 - Trends groeivormen'!$N$104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groeivormen'!$H$105:$H$118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groeivormen'!$N$105:$N$118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6.2500000000000001E-4</c:v>
                </c:pt>
                <c:pt idx="13">
                  <c:v>0.04</c:v>
                </c:pt>
              </c:numCache>
            </c:numRef>
          </c:val>
        </c:ser>
        <c:ser>
          <c:idx val="6"/>
          <c:order val="7"/>
          <c:tx>
            <c:strRef>
              <c:f>'3 - Trends groeivormen'!$P$104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groeivormen'!$H$105:$H$118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groeivormen'!$P$105:$P$118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0.125</c:v>
                </c:pt>
                <c:pt idx="13">
                  <c:v>0.03</c:v>
                </c:pt>
              </c:numCache>
            </c:numRef>
          </c:val>
        </c:ser>
        <c:ser>
          <c:idx val="7"/>
          <c:order val="8"/>
          <c:tx>
            <c:strRef>
              <c:f>'3 - Trends groeivormen'!$Q$104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groeivormen'!$H$105:$H$118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groeivormen'!$Q$105:$Q$118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4.2875000000000003E-2</c:v>
                </c:pt>
                <c:pt idx="3">
                  <c:v>0</c:v>
                </c:pt>
                <c:pt idx="4">
                  <c:v>1.2874999999999999E-2</c:v>
                </c:pt>
                <c:pt idx="5">
                  <c:v>8.2000000000000007E-3</c:v>
                </c:pt>
                <c:pt idx="6">
                  <c:v>0.13446250000000001</c:v>
                </c:pt>
                <c:pt idx="7">
                  <c:v>1.1020749999999999</c:v>
                </c:pt>
                <c:pt idx="10">
                  <c:v>1.9087500000000006</c:v>
                </c:pt>
                <c:pt idx="13">
                  <c:v>0.02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8670720"/>
        <c:axId val="188672256"/>
      </c:barChart>
      <c:catAx>
        <c:axId val="1886707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8672256"/>
        <c:crosses val="autoZero"/>
        <c:auto val="1"/>
        <c:lblAlgn val="ctr"/>
        <c:lblOffset val="100"/>
        <c:noMultiLvlLbl val="0"/>
      </c:catAx>
      <c:valAx>
        <c:axId val="18867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86707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Volkerakmeer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61E-2"/>
          <c:y val="0.1425168107588857"/>
          <c:w val="0.6659259403203398"/>
          <c:h val="0.77506818852254422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groeivormen'!$I$129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groeivormen'!$H$130:$H$143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groeivormen'!$I$130:$I$143</c:f>
              <c:numCache>
                <c:formatCode>General</c:formatCode>
                <c:ptCount val="14"/>
                <c:pt idx="0">
                  <c:v>3.1793</c:v>
                </c:pt>
                <c:pt idx="1">
                  <c:v>3.3782000000000001</c:v>
                </c:pt>
                <c:pt idx="2">
                  <c:v>1.213125</c:v>
                </c:pt>
                <c:pt idx="3">
                  <c:v>4.7899999999999998E-2</c:v>
                </c:pt>
                <c:pt idx="4">
                  <c:v>11.185650000000001</c:v>
                </c:pt>
                <c:pt idx="5">
                  <c:v>7.11289841772152</c:v>
                </c:pt>
                <c:pt idx="8">
                  <c:v>22.7</c:v>
                </c:pt>
                <c:pt idx="11">
                  <c:v>9.1999999999999993</c:v>
                </c:pt>
              </c:numCache>
            </c:numRef>
          </c:val>
        </c:ser>
        <c:ser>
          <c:idx val="1"/>
          <c:order val="1"/>
          <c:tx>
            <c:strRef>
              <c:f>'3 - Trends groeivormen'!$J$129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groeivormen'!$H$130:$H$143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groeivormen'!$J$130:$J$143</c:f>
              <c:numCache>
                <c:formatCode>General</c:formatCode>
                <c:ptCount val="14"/>
                <c:pt idx="0">
                  <c:v>0.17407500000000001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9.0749999999999997E-2</c:v>
                </c:pt>
                <c:pt idx="5">
                  <c:v>0</c:v>
                </c:pt>
                <c:pt idx="8">
                  <c:v>0</c:v>
                </c:pt>
                <c:pt idx="11">
                  <c:v>0.9</c:v>
                </c:pt>
              </c:numCache>
            </c:numRef>
          </c:val>
        </c:ser>
        <c:ser>
          <c:idx val="2"/>
          <c:order val="2"/>
          <c:tx>
            <c:strRef>
              <c:f>'3 - Trends groeivormen'!$K$129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groeivormen'!$H$130:$H$143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groeivormen'!$K$130:$K$143</c:f>
              <c:numCache>
                <c:formatCode>General</c:formatCode>
                <c:ptCount val="14"/>
                <c:pt idx="0">
                  <c:v>10.95415</c:v>
                </c:pt>
                <c:pt idx="1">
                  <c:v>11.0802</c:v>
                </c:pt>
                <c:pt idx="2">
                  <c:v>4.3988250000000004</c:v>
                </c:pt>
                <c:pt idx="3">
                  <c:v>5.8343499999999997</c:v>
                </c:pt>
                <c:pt idx="4">
                  <c:v>10.6342</c:v>
                </c:pt>
                <c:pt idx="5">
                  <c:v>14.009395886076</c:v>
                </c:pt>
                <c:pt idx="8">
                  <c:v>8.7200000000000006</c:v>
                </c:pt>
                <c:pt idx="11">
                  <c:v>10.1</c:v>
                </c:pt>
              </c:numCache>
            </c:numRef>
          </c:val>
        </c:ser>
        <c:ser>
          <c:idx val="3"/>
          <c:order val="3"/>
          <c:tx>
            <c:strRef>
              <c:f>'3 - Trends groeivormen'!$L$129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groeivormen'!$H$130:$H$143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groeivormen'!$L$130:$L$143</c:f>
              <c:numCache>
                <c:formatCode>General</c:formatCode>
                <c:ptCount val="14"/>
                <c:pt idx="0">
                  <c:v>0.38674999999999998</c:v>
                </c:pt>
                <c:pt idx="1">
                  <c:v>0.23350000000000001</c:v>
                </c:pt>
                <c:pt idx="2">
                  <c:v>0.35317500000000002</c:v>
                </c:pt>
                <c:pt idx="3">
                  <c:v>0.39324999999999999</c:v>
                </c:pt>
                <c:pt idx="4">
                  <c:v>0.44292500000000001</c:v>
                </c:pt>
                <c:pt idx="5">
                  <c:v>1.06751708860759</c:v>
                </c:pt>
                <c:pt idx="8">
                  <c:v>5.81</c:v>
                </c:pt>
                <c:pt idx="11">
                  <c:v>12.2</c:v>
                </c:pt>
              </c:numCache>
            </c:numRef>
          </c:val>
        </c:ser>
        <c:ser>
          <c:idx val="4"/>
          <c:order val="4"/>
          <c:tx>
            <c:strRef>
              <c:f>'3 - Trends groeivormen'!$M$129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groeivormen'!$H$130:$H$143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groeivormen'!$M$130:$M$143</c:f>
              <c:numCache>
                <c:formatCode>General</c:formatCode>
                <c:ptCount val="14"/>
                <c:pt idx="0">
                  <c:v>1.25E-3</c:v>
                </c:pt>
                <c:pt idx="1">
                  <c:v>6.3749999999999996E-3</c:v>
                </c:pt>
                <c:pt idx="2">
                  <c:v>0</c:v>
                </c:pt>
                <c:pt idx="3">
                  <c:v>8.5000000000000006E-3</c:v>
                </c:pt>
                <c:pt idx="4">
                  <c:v>6.7400000000000002E-2</c:v>
                </c:pt>
                <c:pt idx="5">
                  <c:v>0.307801265822785</c:v>
                </c:pt>
                <c:pt idx="8">
                  <c:v>1.7</c:v>
                </c:pt>
                <c:pt idx="11">
                  <c:v>4.7</c:v>
                </c:pt>
              </c:numCache>
            </c:numRef>
          </c:val>
        </c:ser>
        <c:ser>
          <c:idx val="5"/>
          <c:order val="5"/>
          <c:tx>
            <c:strRef>
              <c:f>'3 - Trends groeivormen'!$N$129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groeivormen'!$H$130:$H$143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groeivormen'!$N$130:$N$143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</c:v>
                </c:pt>
              </c:numCache>
            </c:numRef>
          </c:val>
        </c:ser>
        <c:ser>
          <c:idx val="6"/>
          <c:order val="6"/>
          <c:tx>
            <c:strRef>
              <c:f>'3 - Trends groeivormen'!$O$129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groeivormen'!$H$130:$H$143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groeivormen'!$O$130:$O$143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8">
                  <c:v>0</c:v>
                </c:pt>
                <c:pt idx="11">
                  <c:v>0.2</c:v>
                </c:pt>
              </c:numCache>
            </c:numRef>
          </c:val>
        </c:ser>
        <c:ser>
          <c:idx val="7"/>
          <c:order val="7"/>
          <c:tx>
            <c:strRef>
              <c:f>'3 - Trends groeivormen'!$P$129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groeivormen'!$H$130:$H$143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groeivormen'!$P$130:$P$143</c:f>
              <c:numCache>
                <c:formatCode>General</c:formatCode>
                <c:ptCount val="14"/>
                <c:pt idx="0">
                  <c:v>0.32505000000000001</c:v>
                </c:pt>
                <c:pt idx="1">
                  <c:v>2.5575000000000001E-2</c:v>
                </c:pt>
                <c:pt idx="2">
                  <c:v>7.5050000000000006E-2</c:v>
                </c:pt>
                <c:pt idx="3">
                  <c:v>4.3325000000000002E-2</c:v>
                </c:pt>
                <c:pt idx="4">
                  <c:v>2.725E-2</c:v>
                </c:pt>
                <c:pt idx="5">
                  <c:v>8.1695886075949298E-2</c:v>
                </c:pt>
                <c:pt idx="8">
                  <c:v>0</c:v>
                </c:pt>
                <c:pt idx="11">
                  <c:v>9.1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8796928"/>
        <c:axId val="188798464"/>
      </c:barChart>
      <c:catAx>
        <c:axId val="18879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8798464"/>
        <c:crosses val="autoZero"/>
        <c:auto val="1"/>
        <c:lblAlgn val="ctr"/>
        <c:lblOffset val="100"/>
        <c:noMultiLvlLbl val="0"/>
      </c:catAx>
      <c:valAx>
        <c:axId val="1887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879692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Zoommeer-Eendracht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6361824126618461E-2"/>
          <c:y val="0.1425168107588857"/>
          <c:w val="0.6659259403203398"/>
          <c:h val="0.75585589265318776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groeivormen'!$I$149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groeivormen'!$H$150:$H$163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groeivormen'!$I$150:$I$163</c:f>
              <c:numCache>
                <c:formatCode>General</c:formatCode>
                <c:ptCount val="14"/>
                <c:pt idx="0">
                  <c:v>3.010475</c:v>
                </c:pt>
                <c:pt idx="1">
                  <c:v>4.8426999999999998</c:v>
                </c:pt>
                <c:pt idx="2">
                  <c:v>5.6470306962025303</c:v>
                </c:pt>
                <c:pt idx="3">
                  <c:v>2.2064702531645599</c:v>
                </c:pt>
                <c:pt idx="4">
                  <c:v>7.47286428571429</c:v>
                </c:pt>
                <c:pt idx="5">
                  <c:v>12.486177848101301</c:v>
                </c:pt>
                <c:pt idx="6">
                  <c:v>8.03690696202532</c:v>
                </c:pt>
                <c:pt idx="8">
                  <c:v>11.68</c:v>
                </c:pt>
                <c:pt idx="9">
                  <c:v>29.85</c:v>
                </c:pt>
                <c:pt idx="12">
                  <c:v>14.02</c:v>
                </c:pt>
              </c:numCache>
            </c:numRef>
          </c:val>
        </c:ser>
        <c:ser>
          <c:idx val="1"/>
          <c:order val="1"/>
          <c:tx>
            <c:strRef>
              <c:f>'3 - Trends groeivormen'!$J$149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groeivormen'!$H$150:$H$163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groeivormen'!$J$150:$J$162</c:f>
              <c:numCache>
                <c:formatCode>General</c:formatCode>
                <c:ptCount val="13"/>
                <c:pt idx="0">
                  <c:v>8.25E-4</c:v>
                </c:pt>
                <c:pt idx="1">
                  <c:v>0</c:v>
                </c:pt>
                <c:pt idx="2">
                  <c:v>0</c:v>
                </c:pt>
                <c:pt idx="3">
                  <c:v>8.25E-4</c:v>
                </c:pt>
                <c:pt idx="4">
                  <c:v>8.5714285714285699E-4</c:v>
                </c:pt>
                <c:pt idx="5">
                  <c:v>8.2500000000000004E-3</c:v>
                </c:pt>
                <c:pt idx="6">
                  <c:v>0</c:v>
                </c:pt>
                <c:pt idx="8">
                  <c:v>0</c:v>
                </c:pt>
                <c:pt idx="9">
                  <c:v>0.04</c:v>
                </c:pt>
                <c:pt idx="12">
                  <c:v>5.0000000000000001E-3</c:v>
                </c:pt>
              </c:numCache>
            </c:numRef>
          </c:val>
        </c:ser>
        <c:ser>
          <c:idx val="2"/>
          <c:order val="2"/>
          <c:tx>
            <c:strRef>
              <c:f>'3 - Trends groeivormen'!$K$149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groeivormen'!$H$150:$H$163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groeivormen'!$K$150:$K$163</c:f>
              <c:numCache>
                <c:formatCode>General</c:formatCode>
                <c:ptCount val="14"/>
                <c:pt idx="0">
                  <c:v>20.363524999999999</c:v>
                </c:pt>
                <c:pt idx="1">
                  <c:v>13.8055</c:v>
                </c:pt>
                <c:pt idx="2">
                  <c:v>9.1447689873417701</c:v>
                </c:pt>
                <c:pt idx="3">
                  <c:v>3.6871126582278499</c:v>
                </c:pt>
                <c:pt idx="4">
                  <c:v>7.7438392857142899</c:v>
                </c:pt>
                <c:pt idx="5">
                  <c:v>9.4947506329113995</c:v>
                </c:pt>
                <c:pt idx="6">
                  <c:v>5.2426968354430397</c:v>
                </c:pt>
                <c:pt idx="8">
                  <c:v>8.65</c:v>
                </c:pt>
                <c:pt idx="9">
                  <c:v>9.49</c:v>
                </c:pt>
                <c:pt idx="12">
                  <c:v>18.283999999999999</c:v>
                </c:pt>
              </c:numCache>
            </c:numRef>
          </c:val>
        </c:ser>
        <c:ser>
          <c:idx val="3"/>
          <c:order val="3"/>
          <c:tx>
            <c:strRef>
              <c:f>'3 - Trends groeivormen'!$L$149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groeivormen'!$H$150:$H$163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groeivormen'!$L$150:$L$163</c:f>
              <c:numCache>
                <c:formatCode>General</c:formatCode>
                <c:ptCount val="14"/>
                <c:pt idx="0">
                  <c:v>0.21249999999999999</c:v>
                </c:pt>
                <c:pt idx="1">
                  <c:v>0.14449999999999999</c:v>
                </c:pt>
                <c:pt idx="2">
                  <c:v>0.18936708860759499</c:v>
                </c:pt>
                <c:pt idx="3">
                  <c:v>0.19453164556961999</c:v>
                </c:pt>
                <c:pt idx="4">
                  <c:v>0.39278571428571402</c:v>
                </c:pt>
                <c:pt idx="5">
                  <c:v>0.474242721518987</c:v>
                </c:pt>
                <c:pt idx="6">
                  <c:v>7.3085443037974707E-2</c:v>
                </c:pt>
                <c:pt idx="8">
                  <c:v>7.19</c:v>
                </c:pt>
                <c:pt idx="9">
                  <c:v>0.56999999999999995</c:v>
                </c:pt>
                <c:pt idx="12">
                  <c:v>1.95</c:v>
                </c:pt>
              </c:numCache>
            </c:numRef>
          </c:val>
        </c:ser>
        <c:ser>
          <c:idx val="4"/>
          <c:order val="4"/>
          <c:tx>
            <c:strRef>
              <c:f>'3 - Trends groeivormen'!$M$149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groeivormen'!$H$150:$H$163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groeivormen'!$M$150:$M$163</c:f>
              <c:numCache>
                <c:formatCode>General</c:formatCode>
                <c:ptCount val="14"/>
                <c:pt idx="0">
                  <c:v>1.6500000000000001E-2</c:v>
                </c:pt>
                <c:pt idx="1">
                  <c:v>0.11812499999999999</c:v>
                </c:pt>
                <c:pt idx="2">
                  <c:v>0.21916139240506299</c:v>
                </c:pt>
                <c:pt idx="3">
                  <c:v>0.108505379746835</c:v>
                </c:pt>
                <c:pt idx="4">
                  <c:v>0.795732142857143</c:v>
                </c:pt>
                <c:pt idx="5">
                  <c:v>0.72671550632911397</c:v>
                </c:pt>
                <c:pt idx="6">
                  <c:v>0.83191360759493604</c:v>
                </c:pt>
                <c:pt idx="8">
                  <c:v>1.76</c:v>
                </c:pt>
                <c:pt idx="9">
                  <c:v>1.46</c:v>
                </c:pt>
                <c:pt idx="12">
                  <c:v>5.18</c:v>
                </c:pt>
              </c:numCache>
            </c:numRef>
          </c:val>
        </c:ser>
        <c:ser>
          <c:idx val="5"/>
          <c:order val="5"/>
          <c:tx>
            <c:strRef>
              <c:f>'3 - Trends groeivormen'!$N$149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groeivormen'!$H$150:$H$163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groeivormen'!$N$150:$N$162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</c:v>
                </c:pt>
                <c:pt idx="12">
                  <c:v>0</c:v>
                </c:pt>
              </c:numCache>
            </c:numRef>
          </c:val>
        </c:ser>
        <c:ser>
          <c:idx val="6"/>
          <c:order val="6"/>
          <c:tx>
            <c:strRef>
              <c:f>'3 - Trends groeivormen'!$O$149</c:f>
              <c:strCache>
                <c:ptCount val="1"/>
                <c:pt idx="0">
                  <c:v>helofyten</c:v>
                </c:pt>
              </c:strCache>
            </c:strRef>
          </c:tx>
          <c:spPr>
            <a:solidFill>
              <a:schemeClr val="accent4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groeivormen'!$H$150:$H$163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groeivormen'!$O$150:$O$162</c:f>
              <c:numCache>
                <c:formatCode>General</c:formatCode>
                <c:ptCount val="1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8">
                  <c:v>0</c:v>
                </c:pt>
                <c:pt idx="9">
                  <c:v>0.27</c:v>
                </c:pt>
                <c:pt idx="12">
                  <c:v>1.7999999999999999E-2</c:v>
                </c:pt>
              </c:numCache>
            </c:numRef>
          </c:val>
        </c:ser>
        <c:ser>
          <c:idx val="7"/>
          <c:order val="7"/>
          <c:tx>
            <c:strRef>
              <c:f>'3 - Trends groeivormen'!$P$129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groeivormen'!$H$150:$H$163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groeivormen'!$P$150:$P$163</c:f>
              <c:numCache>
                <c:formatCode>General</c:formatCode>
                <c:ptCount val="14"/>
                <c:pt idx="0">
                  <c:v>2.7650000000000001E-2</c:v>
                </c:pt>
                <c:pt idx="1">
                  <c:v>2.0625000000000001E-2</c:v>
                </c:pt>
                <c:pt idx="2">
                  <c:v>8.6075949367088594E-3</c:v>
                </c:pt>
                <c:pt idx="3">
                  <c:v>0.76065000000000005</c:v>
                </c:pt>
                <c:pt idx="4">
                  <c:v>0.158571428571429</c:v>
                </c:pt>
                <c:pt idx="5">
                  <c:v>0.30370474683544302</c:v>
                </c:pt>
                <c:pt idx="6">
                  <c:v>0.61924525316455703</c:v>
                </c:pt>
                <c:pt idx="7">
                  <c:v>0</c:v>
                </c:pt>
                <c:pt idx="8">
                  <c:v>4.75</c:v>
                </c:pt>
                <c:pt idx="9">
                  <c:v>22.1</c:v>
                </c:pt>
                <c:pt idx="12">
                  <c:v>5.72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89234176"/>
        <c:axId val="189248256"/>
      </c:barChart>
      <c:catAx>
        <c:axId val="18923417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9248256"/>
        <c:crosses val="autoZero"/>
        <c:auto val="1"/>
        <c:lblAlgn val="ctr"/>
        <c:lblOffset val="100"/>
        <c:noMultiLvlLbl val="0"/>
      </c:catAx>
      <c:valAx>
        <c:axId val="189248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8923417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IJssel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504394961468159E-2"/>
          <c:y val="0.13969868173258004"/>
          <c:w val="0.67201072803461792"/>
          <c:h val="0.7912857926657471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groeivormen'!$I$166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groeivormen'!$H$167:$H$180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groeivormen'!$I$167:$I$180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0.114783333333333</c:v>
                </c:pt>
                <c:pt idx="4">
                  <c:v>0</c:v>
                </c:pt>
                <c:pt idx="5">
                  <c:v>2.48603333333334</c:v>
                </c:pt>
                <c:pt idx="6">
                  <c:v>0</c:v>
                </c:pt>
                <c:pt idx="7">
                  <c:v>0</c:v>
                </c:pt>
                <c:pt idx="10">
                  <c:v>0.04</c:v>
                </c:pt>
                <c:pt idx="13">
                  <c:v>0.24299999999999999</c:v>
                </c:pt>
              </c:numCache>
            </c:numRef>
          </c:val>
        </c:ser>
        <c:ser>
          <c:idx val="1"/>
          <c:order val="1"/>
          <c:tx>
            <c:strRef>
              <c:f>'3 - Trends groeivormen'!$J$166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groeivormen'!$H$167:$H$180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groeivormen'!$J$167:$J$180</c:f>
              <c:numCache>
                <c:formatCode>General</c:formatCode>
                <c:ptCount val="14"/>
                <c:pt idx="10">
                  <c:v>0</c:v>
                </c:pt>
                <c:pt idx="13">
                  <c:v>0</c:v>
                </c:pt>
              </c:numCache>
            </c:numRef>
          </c:val>
        </c:ser>
        <c:ser>
          <c:idx val="2"/>
          <c:order val="2"/>
          <c:tx>
            <c:strRef>
              <c:f>'3 - Trends groeivormen'!$K$166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groeivormen'!$H$167:$H$180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groeivormen'!$K$167:$K$180</c:f>
              <c:numCache>
                <c:formatCode>General</c:formatCode>
                <c:ptCount val="14"/>
                <c:pt idx="3">
                  <c:v>0.90585000000000004</c:v>
                </c:pt>
                <c:pt idx="5">
                  <c:v>0.46053333333333402</c:v>
                </c:pt>
                <c:pt idx="7">
                  <c:v>1.4337</c:v>
                </c:pt>
                <c:pt idx="10">
                  <c:v>8.82</c:v>
                </c:pt>
                <c:pt idx="13">
                  <c:v>0.67300000000000004</c:v>
                </c:pt>
              </c:numCache>
            </c:numRef>
          </c:val>
        </c:ser>
        <c:ser>
          <c:idx val="3"/>
          <c:order val="3"/>
          <c:tx>
            <c:strRef>
              <c:f>'3 - Trends groeivormen'!$L$166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groeivormen'!$H$167:$H$180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groeivormen'!$L$167:$L$180</c:f>
              <c:numCache>
                <c:formatCode>General</c:formatCode>
                <c:ptCount val="14"/>
                <c:pt idx="3">
                  <c:v>1.7693333333333301</c:v>
                </c:pt>
                <c:pt idx="5">
                  <c:v>3.0810166666666698</c:v>
                </c:pt>
                <c:pt idx="7">
                  <c:v>2.0924999999999998</c:v>
                </c:pt>
                <c:pt idx="10">
                  <c:v>76.932000000000002</c:v>
                </c:pt>
                <c:pt idx="13">
                  <c:v>4.8499999999999996</c:v>
                </c:pt>
              </c:numCache>
            </c:numRef>
          </c:val>
        </c:ser>
        <c:ser>
          <c:idx val="4"/>
          <c:order val="4"/>
          <c:tx>
            <c:strRef>
              <c:f>'3 - Trends groeivormen'!$M$166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groeivormen'!$H$167:$H$180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groeivormen'!$M$167:$M$180</c:f>
              <c:numCache>
                <c:formatCode>General</c:formatCode>
                <c:ptCount val="14"/>
                <c:pt idx="3">
                  <c:v>1.2166666666666701E-2</c:v>
                </c:pt>
                <c:pt idx="5">
                  <c:v>0.15001666666666699</c:v>
                </c:pt>
                <c:pt idx="7">
                  <c:v>0.108</c:v>
                </c:pt>
                <c:pt idx="10">
                  <c:v>4.3999999999999997E-2</c:v>
                </c:pt>
                <c:pt idx="13">
                  <c:v>0.05</c:v>
                </c:pt>
              </c:numCache>
            </c:numRef>
          </c:val>
        </c:ser>
        <c:ser>
          <c:idx val="5"/>
          <c:order val="5"/>
          <c:tx>
            <c:strRef>
              <c:f>'3 - Trends groeivormen'!$N$166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groeivormen'!$H$167:$H$180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groeivormen'!$N$167:$N$180</c:f>
              <c:numCache>
                <c:formatCode>General</c:formatCode>
                <c:ptCount val="14"/>
                <c:pt idx="3">
                  <c:v>0.12554999999999999</c:v>
                </c:pt>
                <c:pt idx="5">
                  <c:v>4.8599999999999997E-2</c:v>
                </c:pt>
                <c:pt idx="7">
                  <c:v>0.50219999999999998</c:v>
                </c:pt>
                <c:pt idx="10">
                  <c:v>0.14799999999999999</c:v>
                </c:pt>
                <c:pt idx="13">
                  <c:v>0.48</c:v>
                </c:pt>
              </c:numCache>
            </c:numRef>
          </c:val>
        </c:ser>
        <c:ser>
          <c:idx val="6"/>
          <c:order val="6"/>
          <c:tx>
            <c:strRef>
              <c:f>'3 - Trends groeivormen'!$O$166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groeivormen'!$H$167:$H$180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groeivormen'!$O$167:$O$180</c:f>
              <c:numCache>
                <c:formatCode>General</c:formatCode>
                <c:ptCount val="14"/>
                <c:pt idx="3">
                  <c:v>1.2166666666666701E-2</c:v>
                </c:pt>
                <c:pt idx="5">
                  <c:v>1.3532</c:v>
                </c:pt>
                <c:pt idx="7">
                  <c:v>10.03885</c:v>
                </c:pt>
                <c:pt idx="10">
                  <c:v>4.8000000000000001E-2</c:v>
                </c:pt>
                <c:pt idx="13">
                  <c:v>3.0000000000000001E-3</c:v>
                </c:pt>
              </c:numCache>
            </c:numRef>
          </c:val>
        </c:ser>
        <c:ser>
          <c:idx val="7"/>
          <c:order val="7"/>
          <c:tx>
            <c:strRef>
              <c:f>'3 - Trends groeivormen'!$P$166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groeivormen'!$H$167:$H$180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groeivormen'!$P$167:$P$180</c:f>
              <c:numCache>
                <c:formatCode>General</c:formatCode>
                <c:ptCount val="14"/>
                <c:pt idx="3">
                  <c:v>0.151216666666667</c:v>
                </c:pt>
                <c:pt idx="5">
                  <c:v>6.89000000000001E-2</c:v>
                </c:pt>
                <c:pt idx="7">
                  <c:v>0.1222</c:v>
                </c:pt>
                <c:pt idx="10">
                  <c:v>5.6000000000000001E-2</c:v>
                </c:pt>
                <c:pt idx="13">
                  <c:v>0.10199999999999999</c:v>
                </c:pt>
              </c:numCache>
            </c:numRef>
          </c:val>
        </c:ser>
        <c:ser>
          <c:idx val="8"/>
          <c:order val="8"/>
          <c:tx>
            <c:strRef>
              <c:f>'3 - Trends groeivormen'!$Q$166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groeivormen'!$H$167:$H$180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groeivormen'!$Q$167:$Q$180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0.63854999999999995</c:v>
                </c:pt>
                <c:pt idx="4">
                  <c:v>0</c:v>
                </c:pt>
                <c:pt idx="5">
                  <c:v>3.3386166666666699</c:v>
                </c:pt>
                <c:pt idx="6">
                  <c:v>0</c:v>
                </c:pt>
                <c:pt idx="7">
                  <c:v>0</c:v>
                </c:pt>
                <c:pt idx="10">
                  <c:v>8.0000000000000002E-3</c:v>
                </c:pt>
                <c:pt idx="13">
                  <c:v>6.6000000000000003E-2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90356480"/>
        <c:axId val="190370560"/>
      </c:barChart>
      <c:catAx>
        <c:axId val="1903564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370560"/>
        <c:crosses val="autoZero"/>
        <c:auto val="1"/>
        <c:lblAlgn val="ctr"/>
        <c:lblOffset val="100"/>
        <c:noMultiLvlLbl val="0"/>
      </c:catAx>
      <c:valAx>
        <c:axId val="190370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3564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Zwarte</a:t>
            </a:r>
            <a:r>
              <a:rPr lang="en-GB" baseline="0"/>
              <a:t> Water-Vecht</a:t>
            </a:r>
            <a:endParaRPr lang="en-GB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504394961468159E-2"/>
          <c:y val="0.13969868173258004"/>
          <c:w val="0.67201072803461792"/>
          <c:h val="0.7912857926657471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groeivormen'!$I$166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groeivormen'!$H$190:$H$203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groeivormen'!$I$190:$I$203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1.94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10">
                  <c:v>0</c:v>
                </c:pt>
                <c:pt idx="13">
                  <c:v>2.5249999999999999</c:v>
                </c:pt>
              </c:numCache>
            </c:numRef>
          </c:val>
        </c:ser>
        <c:ser>
          <c:idx val="1"/>
          <c:order val="1"/>
          <c:tx>
            <c:strRef>
              <c:f>'3 - Trends groeivormen'!$J$166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groeivormen'!$H$190:$H$203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groeivormen'!$J$190:$J$200</c:f>
              <c:numCache>
                <c:formatCode>General</c:formatCode>
                <c:ptCount val="11"/>
                <c:pt idx="3">
                  <c:v>0.01</c:v>
                </c:pt>
                <c:pt idx="5">
                  <c:v>0</c:v>
                </c:pt>
                <c:pt idx="7">
                  <c:v>0.01</c:v>
                </c:pt>
                <c:pt idx="10">
                  <c:v>0</c:v>
                </c:pt>
              </c:numCache>
            </c:numRef>
          </c:val>
        </c:ser>
        <c:ser>
          <c:idx val="2"/>
          <c:order val="2"/>
          <c:tx>
            <c:strRef>
              <c:f>'3 - Trends groeivormen'!$K$166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groeivormen'!$H$190:$H$203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groeivormen'!$K$190:$K$200</c:f>
              <c:numCache>
                <c:formatCode>General</c:formatCode>
                <c:ptCount val="11"/>
                <c:pt idx="3">
                  <c:v>0.01</c:v>
                </c:pt>
                <c:pt idx="5">
                  <c:v>0</c:v>
                </c:pt>
                <c:pt idx="7">
                  <c:v>0.11</c:v>
                </c:pt>
                <c:pt idx="10">
                  <c:v>0.21</c:v>
                </c:pt>
              </c:numCache>
            </c:numRef>
          </c:val>
        </c:ser>
        <c:ser>
          <c:idx val="3"/>
          <c:order val="3"/>
          <c:tx>
            <c:strRef>
              <c:f>'3 - Trends groeivormen'!$L$166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groeivormen'!$H$190:$H$203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groeivormen'!$L$190:$L$200</c:f>
              <c:numCache>
                <c:formatCode>General</c:formatCode>
                <c:ptCount val="11"/>
                <c:pt idx="3">
                  <c:v>0</c:v>
                </c:pt>
                <c:pt idx="5">
                  <c:v>0.1</c:v>
                </c:pt>
                <c:pt idx="7">
                  <c:v>0</c:v>
                </c:pt>
                <c:pt idx="10">
                  <c:v>0.2</c:v>
                </c:pt>
              </c:numCache>
            </c:numRef>
          </c:val>
        </c:ser>
        <c:ser>
          <c:idx val="4"/>
          <c:order val="4"/>
          <c:tx>
            <c:strRef>
              <c:f>'3 - Trends groeivormen'!$M$166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groeivormen'!$H$190:$H$203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groeivormen'!$M$190:$M$200</c:f>
              <c:numCache>
                <c:formatCode>General</c:formatCode>
                <c:ptCount val="11"/>
                <c:pt idx="3">
                  <c:v>0</c:v>
                </c:pt>
                <c:pt idx="5">
                  <c:v>0</c:v>
                </c:pt>
                <c:pt idx="7">
                  <c:v>0</c:v>
                </c:pt>
                <c:pt idx="10">
                  <c:v>0.01</c:v>
                </c:pt>
              </c:numCache>
            </c:numRef>
          </c:val>
        </c:ser>
        <c:ser>
          <c:idx val="5"/>
          <c:order val="5"/>
          <c:tx>
            <c:strRef>
              <c:f>'3 - Trends groeivormen'!$N$166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groeivormen'!$H$190:$H$203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groeivormen'!$N$190:$N$203</c:f>
              <c:numCache>
                <c:formatCode>General</c:formatCode>
                <c:ptCount val="14"/>
                <c:pt idx="3">
                  <c:v>10.31</c:v>
                </c:pt>
                <c:pt idx="5">
                  <c:v>22.02</c:v>
                </c:pt>
                <c:pt idx="7">
                  <c:v>12.03</c:v>
                </c:pt>
                <c:pt idx="10">
                  <c:v>26.03</c:v>
                </c:pt>
                <c:pt idx="13">
                  <c:v>7.4399999999999995</c:v>
                </c:pt>
              </c:numCache>
            </c:numRef>
          </c:val>
        </c:ser>
        <c:ser>
          <c:idx val="6"/>
          <c:order val="6"/>
          <c:tx>
            <c:strRef>
              <c:f>'3 - Trends groeivormen'!$O$166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groeivormen'!$H$190:$H$203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groeivormen'!$O$190:$O$203</c:f>
              <c:numCache>
                <c:formatCode>General</c:formatCode>
                <c:ptCount val="14"/>
                <c:pt idx="3">
                  <c:v>0.02</c:v>
                </c:pt>
                <c:pt idx="5">
                  <c:v>0.02</c:v>
                </c:pt>
                <c:pt idx="7">
                  <c:v>1.01</c:v>
                </c:pt>
                <c:pt idx="10">
                  <c:v>0.51</c:v>
                </c:pt>
                <c:pt idx="13">
                  <c:v>0.02</c:v>
                </c:pt>
              </c:numCache>
            </c:numRef>
          </c:val>
        </c:ser>
        <c:ser>
          <c:idx val="7"/>
          <c:order val="7"/>
          <c:tx>
            <c:strRef>
              <c:f>'3 - Trends groeivormen'!$P$166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groeivormen'!$H$190:$H$203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groeivormen'!$P$190:$P$203</c:f>
              <c:numCache>
                <c:formatCode>General</c:formatCode>
                <c:ptCount val="14"/>
                <c:pt idx="3">
                  <c:v>1.1100000000000001</c:v>
                </c:pt>
                <c:pt idx="5">
                  <c:v>1.8</c:v>
                </c:pt>
                <c:pt idx="7">
                  <c:v>1.92</c:v>
                </c:pt>
                <c:pt idx="10">
                  <c:v>2.2000000000000002</c:v>
                </c:pt>
                <c:pt idx="13">
                  <c:v>8.2199999999999989</c:v>
                </c:pt>
              </c:numCache>
            </c:numRef>
          </c:val>
        </c:ser>
        <c:ser>
          <c:idx val="8"/>
          <c:order val="8"/>
          <c:tx>
            <c:strRef>
              <c:f>'3 - Trends groeivormen'!$Q$166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groeivormen'!$H$190:$H$203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groeivormen'!$Q$190:$Q$203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1.41</c:v>
                </c:pt>
                <c:pt idx="4">
                  <c:v>0</c:v>
                </c:pt>
                <c:pt idx="5">
                  <c:v>4.29</c:v>
                </c:pt>
                <c:pt idx="6">
                  <c:v>0</c:v>
                </c:pt>
                <c:pt idx="7">
                  <c:v>1.26</c:v>
                </c:pt>
                <c:pt idx="10">
                  <c:v>0.56999999999999995</c:v>
                </c:pt>
                <c:pt idx="13">
                  <c:v>0.62000000000000011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90696064"/>
        <c:axId val="190718336"/>
      </c:barChart>
      <c:catAx>
        <c:axId val="1906960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718336"/>
        <c:crosses val="autoZero"/>
        <c:auto val="1"/>
        <c:lblAlgn val="ctr"/>
        <c:lblOffset val="100"/>
        <c:noMultiLvlLbl val="0"/>
      </c:catAx>
      <c:valAx>
        <c:axId val="190718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6960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Grensmaas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504394961468159E-2"/>
          <c:y val="0.13969868173258004"/>
          <c:w val="0.67201072803461792"/>
          <c:h val="0.7912857926657471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groeivormen'!$I$166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groeivormen'!$H$211:$H$224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groeivormen'!$I$211:$I$224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13.71</c:v>
                </c:pt>
                <c:pt idx="3">
                  <c:v>4.0999999999999996</c:v>
                </c:pt>
                <c:pt idx="4">
                  <c:v>10.76</c:v>
                </c:pt>
                <c:pt idx="5">
                  <c:v>49.56</c:v>
                </c:pt>
                <c:pt idx="6">
                  <c:v>13.37</c:v>
                </c:pt>
                <c:pt idx="9">
                  <c:v>10.83</c:v>
                </c:pt>
                <c:pt idx="12">
                  <c:v>8.93</c:v>
                </c:pt>
              </c:numCache>
            </c:numRef>
          </c:val>
        </c:ser>
        <c:ser>
          <c:idx val="1"/>
          <c:order val="1"/>
          <c:tx>
            <c:strRef>
              <c:f>'3 - Trends groeivormen'!$J$166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groeivormen'!$H$211:$H$224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groeivormen'!$J$211:$J$221</c:f>
              <c:numCache>
                <c:formatCode>General</c:formatCode>
                <c:ptCount val="11"/>
                <c:pt idx="2">
                  <c:v>0</c:v>
                </c:pt>
                <c:pt idx="3">
                  <c:v>0</c:v>
                </c:pt>
                <c:pt idx="4">
                  <c:v>5.0000000000000001E-3</c:v>
                </c:pt>
                <c:pt idx="5">
                  <c:v>0</c:v>
                </c:pt>
                <c:pt idx="6">
                  <c:v>5.0000000000000001E-3</c:v>
                </c:pt>
                <c:pt idx="9">
                  <c:v>0</c:v>
                </c:pt>
              </c:numCache>
            </c:numRef>
          </c:val>
        </c:ser>
        <c:ser>
          <c:idx val="2"/>
          <c:order val="2"/>
          <c:tx>
            <c:strRef>
              <c:f>'3 - Trends groeivormen'!$K$166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groeivormen'!$H$211:$H$224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groeivormen'!$K$211:$K$224</c:f>
              <c:numCache>
                <c:formatCode>General</c:formatCode>
                <c:ptCount val="14"/>
                <c:pt idx="2">
                  <c:v>2.5299999999999998</c:v>
                </c:pt>
                <c:pt idx="3">
                  <c:v>1.85</c:v>
                </c:pt>
                <c:pt idx="4">
                  <c:v>3.36</c:v>
                </c:pt>
                <c:pt idx="5">
                  <c:v>3.44</c:v>
                </c:pt>
                <c:pt idx="6">
                  <c:v>1.675</c:v>
                </c:pt>
                <c:pt idx="9">
                  <c:v>0.28000000000000003</c:v>
                </c:pt>
                <c:pt idx="12">
                  <c:v>2.59</c:v>
                </c:pt>
              </c:numCache>
            </c:numRef>
          </c:val>
        </c:ser>
        <c:ser>
          <c:idx val="3"/>
          <c:order val="3"/>
          <c:tx>
            <c:strRef>
              <c:f>'3 - Trends groeivormen'!$L$166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groeivormen'!$H$211:$H$224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groeivormen'!$L$211:$L$224</c:f>
              <c:numCache>
                <c:formatCode>General</c:formatCode>
                <c:ptCount val="14"/>
                <c:pt idx="2">
                  <c:v>1.5649999999999999</c:v>
                </c:pt>
                <c:pt idx="3">
                  <c:v>5.5149999999999997</c:v>
                </c:pt>
                <c:pt idx="4">
                  <c:v>6.6050000000000004</c:v>
                </c:pt>
                <c:pt idx="5">
                  <c:v>13.324999999999999</c:v>
                </c:pt>
                <c:pt idx="6">
                  <c:v>7.04</c:v>
                </c:pt>
                <c:pt idx="9">
                  <c:v>12.63</c:v>
                </c:pt>
                <c:pt idx="12">
                  <c:v>4.84</c:v>
                </c:pt>
              </c:numCache>
            </c:numRef>
          </c:val>
        </c:ser>
        <c:ser>
          <c:idx val="4"/>
          <c:order val="4"/>
          <c:tx>
            <c:strRef>
              <c:f>'3 - Trends groeivormen'!$M$166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groeivormen'!$H$211:$H$224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groeivormen'!$M$211:$M$224</c:f>
              <c:numCache>
                <c:formatCode>General</c:formatCode>
                <c:ptCount val="14"/>
                <c:pt idx="2">
                  <c:v>0.7</c:v>
                </c:pt>
                <c:pt idx="3">
                  <c:v>0.27</c:v>
                </c:pt>
                <c:pt idx="4">
                  <c:v>0.13500000000000001</c:v>
                </c:pt>
                <c:pt idx="5">
                  <c:v>0.34</c:v>
                </c:pt>
                <c:pt idx="6">
                  <c:v>0.93</c:v>
                </c:pt>
                <c:pt idx="9">
                  <c:v>0.48</c:v>
                </c:pt>
                <c:pt idx="12">
                  <c:v>1.01</c:v>
                </c:pt>
              </c:numCache>
            </c:numRef>
          </c:val>
        </c:ser>
        <c:ser>
          <c:idx val="5"/>
          <c:order val="5"/>
          <c:tx>
            <c:strRef>
              <c:f>'3 - Trends groeivormen'!$N$166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groeivormen'!$H$211:$H$224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groeivormen'!$N$211:$N$224</c:f>
              <c:numCache>
                <c:formatCode>General</c:formatCode>
                <c:ptCount val="14"/>
                <c:pt idx="2">
                  <c:v>0.11</c:v>
                </c:pt>
                <c:pt idx="3">
                  <c:v>0.105</c:v>
                </c:pt>
                <c:pt idx="4">
                  <c:v>0.35499999999999998</c:v>
                </c:pt>
                <c:pt idx="5">
                  <c:v>0.06</c:v>
                </c:pt>
                <c:pt idx="6">
                  <c:v>0.1</c:v>
                </c:pt>
                <c:pt idx="9">
                  <c:v>0.45</c:v>
                </c:pt>
                <c:pt idx="12">
                  <c:v>7.0000000000000007E-2</c:v>
                </c:pt>
              </c:numCache>
            </c:numRef>
          </c:val>
        </c:ser>
        <c:ser>
          <c:idx val="6"/>
          <c:order val="6"/>
          <c:tx>
            <c:strRef>
              <c:f>'3 - Trends groeivormen'!$O$166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groeivormen'!$H$211:$H$224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groeivormen'!$O$211:$O$224</c:f>
              <c:numCache>
                <c:formatCode>General</c:formatCode>
                <c:ptCount val="14"/>
                <c:pt idx="2">
                  <c:v>5.0000000000000001E-3</c:v>
                </c:pt>
                <c:pt idx="3">
                  <c:v>0.125</c:v>
                </c:pt>
                <c:pt idx="4">
                  <c:v>0.17</c:v>
                </c:pt>
                <c:pt idx="5">
                  <c:v>0.125</c:v>
                </c:pt>
                <c:pt idx="6">
                  <c:v>0.72499999999999998</c:v>
                </c:pt>
                <c:pt idx="9">
                  <c:v>1.4</c:v>
                </c:pt>
                <c:pt idx="12">
                  <c:v>3.27</c:v>
                </c:pt>
              </c:numCache>
            </c:numRef>
          </c:val>
        </c:ser>
        <c:ser>
          <c:idx val="7"/>
          <c:order val="7"/>
          <c:tx>
            <c:strRef>
              <c:f>'3 - Trends groeivormen'!$P$166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groeivormen'!$H$211:$H$224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groeivormen'!$P$211:$P$224</c:f>
              <c:numCache>
                <c:formatCode>General</c:formatCode>
                <c:ptCount val="14"/>
                <c:pt idx="2">
                  <c:v>0.35</c:v>
                </c:pt>
                <c:pt idx="3">
                  <c:v>0.88</c:v>
                </c:pt>
                <c:pt idx="4">
                  <c:v>0.72</c:v>
                </c:pt>
                <c:pt idx="5">
                  <c:v>1.1950000000000001</c:v>
                </c:pt>
                <c:pt idx="6">
                  <c:v>0.505</c:v>
                </c:pt>
                <c:pt idx="9">
                  <c:v>2.33</c:v>
                </c:pt>
                <c:pt idx="12">
                  <c:v>1.69</c:v>
                </c:pt>
              </c:numCache>
            </c:numRef>
          </c:val>
        </c:ser>
        <c:ser>
          <c:idx val="8"/>
          <c:order val="8"/>
          <c:tx>
            <c:strRef>
              <c:f>'3 - Trends groeivormen'!$Q$166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groeivormen'!$H$211:$H$224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groeivormen'!$Q$211:$Q$224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5.0000000000000001E-3</c:v>
                </c:pt>
                <c:pt idx="3">
                  <c:v>0.125</c:v>
                </c:pt>
                <c:pt idx="4">
                  <c:v>0.96250000000000002</c:v>
                </c:pt>
                <c:pt idx="5">
                  <c:v>0.26500000000000001</c:v>
                </c:pt>
                <c:pt idx="6">
                  <c:v>0.81499999999999995</c:v>
                </c:pt>
                <c:pt idx="7">
                  <c:v>0</c:v>
                </c:pt>
                <c:pt idx="8">
                  <c:v>0</c:v>
                </c:pt>
                <c:pt idx="9">
                  <c:v>1.73</c:v>
                </c:pt>
                <c:pt idx="12">
                  <c:v>2.95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90761600"/>
        <c:axId val="190775680"/>
      </c:barChart>
      <c:catAx>
        <c:axId val="1907616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775680"/>
        <c:crosses val="autoZero"/>
        <c:auto val="1"/>
        <c:lblAlgn val="ctr"/>
        <c:lblOffset val="100"/>
        <c:noMultiLvlLbl val="0"/>
      </c:catAx>
      <c:valAx>
        <c:axId val="1907756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7616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Brabantse Biesbosch</a:t>
            </a:r>
          </a:p>
        </c:rich>
      </c:tx>
      <c:layout>
        <c:manualLayout>
          <c:xMode val="edge"/>
          <c:yMode val="edge"/>
          <c:x val="0.25014120428227732"/>
          <c:y val="2.259887005649717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504394961468159E-2"/>
          <c:y val="0.13969868173258004"/>
          <c:w val="0.67201072803461792"/>
          <c:h val="0.7912857926657471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groeivormen'!$I$166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groeivormen'!$H$228:$H$241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groeivormen'!$I$228:$I$241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11.605</c:v>
                </c:pt>
                <c:pt idx="3">
                  <c:v>0</c:v>
                </c:pt>
                <c:pt idx="4">
                  <c:v>4.87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9.26</c:v>
                </c:pt>
                <c:pt idx="11">
                  <c:v>13.98</c:v>
                </c:pt>
                <c:pt idx="13">
                  <c:v>17.02</c:v>
                </c:pt>
              </c:numCache>
            </c:numRef>
          </c:val>
        </c:ser>
        <c:ser>
          <c:idx val="1"/>
          <c:order val="1"/>
          <c:tx>
            <c:strRef>
              <c:f>'3 - Trends groeivormen'!$J$166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groeivormen'!$H$228:$H$241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groeivormen'!$J$228:$J$241</c:f>
              <c:numCache>
                <c:formatCode>General</c:formatCode>
                <c:ptCount val="14"/>
                <c:pt idx="2">
                  <c:v>0.02</c:v>
                </c:pt>
                <c:pt idx="4">
                  <c:v>0</c:v>
                </c:pt>
                <c:pt idx="8">
                  <c:v>0.01</c:v>
                </c:pt>
                <c:pt idx="11">
                  <c:v>0.06</c:v>
                </c:pt>
                <c:pt idx="13">
                  <c:v>0.16</c:v>
                </c:pt>
              </c:numCache>
            </c:numRef>
          </c:val>
        </c:ser>
        <c:ser>
          <c:idx val="2"/>
          <c:order val="2"/>
          <c:tx>
            <c:strRef>
              <c:f>'3 - Trends groeivormen'!$K$166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groeivormen'!$H$228:$H$241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groeivormen'!$K$228:$K$241</c:f>
              <c:numCache>
                <c:formatCode>General</c:formatCode>
                <c:ptCount val="14"/>
                <c:pt idx="2">
                  <c:v>3.79</c:v>
                </c:pt>
                <c:pt idx="4">
                  <c:v>1.2549999999999999</c:v>
                </c:pt>
                <c:pt idx="8">
                  <c:v>1.57</c:v>
                </c:pt>
                <c:pt idx="11">
                  <c:v>1.44</c:v>
                </c:pt>
                <c:pt idx="13">
                  <c:v>7.4</c:v>
                </c:pt>
              </c:numCache>
            </c:numRef>
          </c:val>
        </c:ser>
        <c:ser>
          <c:idx val="3"/>
          <c:order val="3"/>
          <c:tx>
            <c:strRef>
              <c:f>'3 - Trends groeivormen'!$L$166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groeivormen'!$H$228:$H$241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groeivormen'!$L$228:$L$241</c:f>
              <c:numCache>
                <c:formatCode>General</c:formatCode>
                <c:ptCount val="14"/>
                <c:pt idx="2">
                  <c:v>6.5000000000000002E-2</c:v>
                </c:pt>
                <c:pt idx="4">
                  <c:v>0.255</c:v>
                </c:pt>
                <c:pt idx="8">
                  <c:v>0.08</c:v>
                </c:pt>
                <c:pt idx="11">
                  <c:v>0.59000000000000008</c:v>
                </c:pt>
                <c:pt idx="13">
                  <c:v>0.152</c:v>
                </c:pt>
              </c:numCache>
            </c:numRef>
          </c:val>
        </c:ser>
        <c:ser>
          <c:idx val="4"/>
          <c:order val="4"/>
          <c:tx>
            <c:strRef>
              <c:f>'3 - Trends groeivormen'!$M$166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groeivormen'!$H$228:$H$241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groeivormen'!$M$228:$M$241</c:f>
              <c:numCache>
                <c:formatCode>General</c:formatCode>
                <c:ptCount val="14"/>
                <c:pt idx="2">
                  <c:v>0.02</c:v>
                </c:pt>
                <c:pt idx="4">
                  <c:v>0.105</c:v>
                </c:pt>
                <c:pt idx="8">
                  <c:v>0.08</c:v>
                </c:pt>
                <c:pt idx="11">
                  <c:v>0.31</c:v>
                </c:pt>
                <c:pt idx="13">
                  <c:v>0.35</c:v>
                </c:pt>
              </c:numCache>
            </c:numRef>
          </c:val>
        </c:ser>
        <c:ser>
          <c:idx val="5"/>
          <c:order val="5"/>
          <c:tx>
            <c:strRef>
              <c:f>'3 - Trends groeivormen'!$N$166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groeivormen'!$H$228:$H$241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groeivormen'!$N$228:$N$241</c:f>
              <c:numCache>
                <c:formatCode>General</c:formatCode>
                <c:ptCount val="14"/>
                <c:pt idx="2">
                  <c:v>4.3550000000000004</c:v>
                </c:pt>
                <c:pt idx="4">
                  <c:v>3.7</c:v>
                </c:pt>
                <c:pt idx="8">
                  <c:v>5.65</c:v>
                </c:pt>
                <c:pt idx="11">
                  <c:v>2.16</c:v>
                </c:pt>
                <c:pt idx="13">
                  <c:v>1.554</c:v>
                </c:pt>
              </c:numCache>
            </c:numRef>
          </c:val>
        </c:ser>
        <c:ser>
          <c:idx val="6"/>
          <c:order val="6"/>
          <c:tx>
            <c:strRef>
              <c:f>'3 - Trends groeivormen'!$O$166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groeivormen'!$H$228:$H$241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groeivormen'!$O$228:$O$241</c:f>
              <c:numCache>
                <c:formatCode>General</c:formatCode>
                <c:ptCount val="14"/>
                <c:pt idx="2">
                  <c:v>0.56999999999999995</c:v>
                </c:pt>
                <c:pt idx="4">
                  <c:v>31.06</c:v>
                </c:pt>
                <c:pt idx="8">
                  <c:v>1.1499999999999999</c:v>
                </c:pt>
                <c:pt idx="11">
                  <c:v>40.6</c:v>
                </c:pt>
                <c:pt idx="13">
                  <c:v>29.98</c:v>
                </c:pt>
              </c:numCache>
            </c:numRef>
          </c:val>
        </c:ser>
        <c:ser>
          <c:idx val="7"/>
          <c:order val="7"/>
          <c:tx>
            <c:strRef>
              <c:f>'3 - Trends groeivormen'!$P$166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groeivormen'!$H$228:$H$241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groeivormen'!$P$228:$P$241</c:f>
              <c:numCache>
                <c:formatCode>General</c:formatCode>
                <c:ptCount val="14"/>
                <c:pt idx="2">
                  <c:v>0.62</c:v>
                </c:pt>
                <c:pt idx="4">
                  <c:v>0.35499999999999998</c:v>
                </c:pt>
                <c:pt idx="8">
                  <c:v>0.06</c:v>
                </c:pt>
                <c:pt idx="11">
                  <c:v>0.05</c:v>
                </c:pt>
                <c:pt idx="13">
                  <c:v>0.06</c:v>
                </c:pt>
              </c:numCache>
            </c:numRef>
          </c:val>
        </c:ser>
        <c:ser>
          <c:idx val="8"/>
          <c:order val="8"/>
          <c:tx>
            <c:strRef>
              <c:f>'3 - Trends groeivormen'!$Q$166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groeivormen'!$H$228:$H$241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groeivormen'!$Q$228:$Q$241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3.87</c:v>
                </c:pt>
                <c:pt idx="3">
                  <c:v>0</c:v>
                </c:pt>
                <c:pt idx="4">
                  <c:v>7.335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3.25</c:v>
                </c:pt>
                <c:pt idx="11">
                  <c:v>4.3699999999999992</c:v>
                </c:pt>
                <c:pt idx="13">
                  <c:v>4.6500000000000004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90818944"/>
        <c:axId val="190833024"/>
      </c:barChart>
      <c:catAx>
        <c:axId val="190818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833024"/>
        <c:crosses val="autoZero"/>
        <c:auto val="1"/>
        <c:lblAlgn val="ctr"/>
        <c:lblOffset val="100"/>
        <c:noMultiLvlLbl val="0"/>
      </c:catAx>
      <c:valAx>
        <c:axId val="19083302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8189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Groeivormen Zandmaas</a:t>
            </a:r>
          </a:p>
        </c:rich>
      </c:tx>
      <c:layout>
        <c:manualLayout>
          <c:xMode val="edge"/>
          <c:yMode val="edge"/>
          <c:x val="0.25014120428227732"/>
          <c:y val="2.259887005649717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7.7504394961468159E-2"/>
          <c:y val="0.13969868173258004"/>
          <c:w val="0.67201072803461792"/>
          <c:h val="0.79128579266574717"/>
        </c:manualLayout>
      </c:layout>
      <c:barChart>
        <c:barDir val="col"/>
        <c:grouping val="percentStacked"/>
        <c:varyColors val="0"/>
        <c:ser>
          <c:idx val="0"/>
          <c:order val="0"/>
          <c:tx>
            <c:strRef>
              <c:f>'3 - Trends groeivormen'!$I$166</c:f>
              <c:strCache>
                <c:ptCount val="1"/>
                <c:pt idx="0">
                  <c:v>draadwieren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groeivormen'!$H$248:$H$261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groeivormen'!$I$248:$I$261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11.67</c:v>
                </c:pt>
                <c:pt idx="3">
                  <c:v>4.62</c:v>
                </c:pt>
                <c:pt idx="4">
                  <c:v>2.66</c:v>
                </c:pt>
                <c:pt idx="5">
                  <c:v>1.91</c:v>
                </c:pt>
                <c:pt idx="6">
                  <c:v>4.41</c:v>
                </c:pt>
                <c:pt idx="9">
                  <c:v>3.67</c:v>
                </c:pt>
                <c:pt idx="12">
                  <c:v>2.2400000000000002</c:v>
                </c:pt>
              </c:numCache>
            </c:numRef>
          </c:val>
        </c:ser>
        <c:ser>
          <c:idx val="1"/>
          <c:order val="1"/>
          <c:tx>
            <c:strRef>
              <c:f>'3 - Trends groeivormen'!$J$166</c:f>
              <c:strCache>
                <c:ptCount val="1"/>
                <c:pt idx="0">
                  <c:v>kranswieren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groeivormen'!$H$248:$H$261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groeivormen'!$J$248:$J$261</c:f>
              <c:numCache>
                <c:formatCode>General</c:formatCode>
                <c:ptCount val="14"/>
                <c:pt idx="4">
                  <c:v>0.19</c:v>
                </c:pt>
              </c:numCache>
            </c:numRef>
          </c:val>
        </c:ser>
        <c:ser>
          <c:idx val="2"/>
          <c:order val="2"/>
          <c:tx>
            <c:strRef>
              <c:f>'3 - Trends groeivormen'!$K$166</c:f>
              <c:strCache>
                <c:ptCount val="1"/>
                <c:pt idx="0">
                  <c:v>parvopotamiden</c:v>
                </c:pt>
              </c:strCache>
            </c:strRef>
          </c:tx>
          <c:spPr>
            <a:solidFill>
              <a:srgbClr val="92D050"/>
            </a:solidFill>
            <a:ln>
              <a:noFill/>
            </a:ln>
            <a:effectLst/>
          </c:spPr>
          <c:invertIfNegative val="0"/>
          <c:cat>
            <c:numRef>
              <c:f>'3 - Trends groeivormen'!$H$248:$H$261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groeivormen'!$K$248:$K$261</c:f>
              <c:numCache>
                <c:formatCode>General</c:formatCode>
                <c:ptCount val="14"/>
                <c:pt idx="2">
                  <c:v>0.81</c:v>
                </c:pt>
                <c:pt idx="3">
                  <c:v>0.57999999999999996</c:v>
                </c:pt>
                <c:pt idx="4">
                  <c:v>2.39</c:v>
                </c:pt>
                <c:pt idx="5">
                  <c:v>1.86</c:v>
                </c:pt>
                <c:pt idx="6">
                  <c:v>2.1</c:v>
                </c:pt>
                <c:pt idx="9">
                  <c:v>0.28999999999999998</c:v>
                </c:pt>
                <c:pt idx="12">
                  <c:v>2.61</c:v>
                </c:pt>
              </c:numCache>
            </c:numRef>
          </c:val>
        </c:ser>
        <c:ser>
          <c:idx val="3"/>
          <c:order val="3"/>
          <c:tx>
            <c:strRef>
              <c:f>'3 - Trends groeivormen'!$L$166</c:f>
              <c:strCache>
                <c:ptCount val="1"/>
                <c:pt idx="0">
                  <c:v>magnopotamiden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groeivormen'!$H$248:$H$261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groeivormen'!$L$248:$L$261</c:f>
              <c:numCache>
                <c:formatCode>General</c:formatCode>
                <c:ptCount val="14"/>
                <c:pt idx="2">
                  <c:v>5.68</c:v>
                </c:pt>
                <c:pt idx="3">
                  <c:v>4.25</c:v>
                </c:pt>
                <c:pt idx="4">
                  <c:v>2.62</c:v>
                </c:pt>
                <c:pt idx="5">
                  <c:v>5.98</c:v>
                </c:pt>
                <c:pt idx="6">
                  <c:v>5.86</c:v>
                </c:pt>
                <c:pt idx="9">
                  <c:v>10.42</c:v>
                </c:pt>
                <c:pt idx="12">
                  <c:v>3.31</c:v>
                </c:pt>
              </c:numCache>
            </c:numRef>
          </c:val>
        </c:ser>
        <c:ser>
          <c:idx val="4"/>
          <c:order val="4"/>
          <c:tx>
            <c:strRef>
              <c:f>'3 - Trends groeivormen'!$M$166</c:f>
              <c:strCache>
                <c:ptCount val="1"/>
                <c:pt idx="0">
                  <c:v>myriophylliden</c:v>
                </c:pt>
              </c:strCache>
            </c:strRef>
          </c:tx>
          <c:spPr>
            <a:solidFill>
              <a:srgbClr val="FF0000"/>
            </a:solidFill>
            <a:ln>
              <a:noFill/>
            </a:ln>
            <a:effectLst/>
          </c:spPr>
          <c:invertIfNegative val="0"/>
          <c:cat>
            <c:numRef>
              <c:f>'3 - Trends groeivormen'!$H$248:$H$261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groeivormen'!$M$248:$M$261</c:f>
              <c:numCache>
                <c:formatCode>General</c:formatCode>
                <c:ptCount val="14"/>
                <c:pt idx="2">
                  <c:v>0.3</c:v>
                </c:pt>
                <c:pt idx="3">
                  <c:v>0.05</c:v>
                </c:pt>
                <c:pt idx="4">
                  <c:v>0.08</c:v>
                </c:pt>
                <c:pt idx="5">
                  <c:v>0.38</c:v>
                </c:pt>
                <c:pt idx="6">
                  <c:v>1</c:v>
                </c:pt>
                <c:pt idx="9">
                  <c:v>0.81</c:v>
                </c:pt>
                <c:pt idx="12">
                  <c:v>0.17</c:v>
                </c:pt>
              </c:numCache>
            </c:numRef>
          </c:val>
        </c:ser>
        <c:ser>
          <c:idx val="5"/>
          <c:order val="5"/>
          <c:tx>
            <c:strRef>
              <c:f>'3 - Trends groeivormen'!$N$166</c:f>
              <c:strCache>
                <c:ptCount val="1"/>
                <c:pt idx="0">
                  <c:v>nymphaeiden</c:v>
                </c:pt>
              </c:strCache>
            </c:strRef>
          </c:tx>
          <c:spPr>
            <a:solidFill>
              <a:srgbClr val="FFFF00"/>
            </a:solidFill>
            <a:ln>
              <a:noFill/>
            </a:ln>
            <a:effectLst/>
          </c:spPr>
          <c:invertIfNegative val="0"/>
          <c:cat>
            <c:numRef>
              <c:f>'3 - Trends groeivormen'!$H$248:$H$261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groeivormen'!$N$248:$N$261</c:f>
              <c:numCache>
                <c:formatCode>General</c:formatCode>
                <c:ptCount val="14"/>
                <c:pt idx="2">
                  <c:v>0.1</c:v>
                </c:pt>
                <c:pt idx="3">
                  <c:v>0.13</c:v>
                </c:pt>
                <c:pt idx="4">
                  <c:v>0.13</c:v>
                </c:pt>
                <c:pt idx="5">
                  <c:v>0.23</c:v>
                </c:pt>
                <c:pt idx="6">
                  <c:v>0.21</c:v>
                </c:pt>
                <c:pt idx="9">
                  <c:v>1.04</c:v>
                </c:pt>
                <c:pt idx="12">
                  <c:v>0.6</c:v>
                </c:pt>
              </c:numCache>
            </c:numRef>
          </c:val>
        </c:ser>
        <c:ser>
          <c:idx val="6"/>
          <c:order val="6"/>
          <c:tx>
            <c:strRef>
              <c:f>'3 - Trends groeivormen'!$O$166</c:f>
              <c:strCache>
                <c:ptCount val="1"/>
                <c:pt idx="0">
                  <c:v>elodeiden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groeivormen'!$H$248:$H$261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groeivormen'!$O$248:$O$261</c:f>
              <c:numCache>
                <c:formatCode>General</c:formatCode>
                <c:ptCount val="14"/>
                <c:pt idx="2">
                  <c:v>0</c:v>
                </c:pt>
                <c:pt idx="3">
                  <c:v>0.25</c:v>
                </c:pt>
                <c:pt idx="4">
                  <c:v>2.2000000000000002</c:v>
                </c:pt>
                <c:pt idx="5">
                  <c:v>5.63</c:v>
                </c:pt>
                <c:pt idx="6">
                  <c:v>4.22</c:v>
                </c:pt>
                <c:pt idx="9">
                  <c:v>6.39</c:v>
                </c:pt>
                <c:pt idx="12">
                  <c:v>2.4300000000000002</c:v>
                </c:pt>
              </c:numCache>
            </c:numRef>
          </c:val>
        </c:ser>
        <c:ser>
          <c:idx val="7"/>
          <c:order val="7"/>
          <c:tx>
            <c:strRef>
              <c:f>'3 - Trends groeivormen'!$P$166</c:f>
              <c:strCache>
                <c:ptCount val="1"/>
                <c:pt idx="0">
                  <c:v>vallisneriden</c:v>
                </c:pt>
              </c:strCache>
            </c:strRef>
          </c:tx>
          <c:spPr>
            <a:solidFill>
              <a:schemeClr val="accent4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groeivormen'!$H$248:$H$261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groeivormen'!$P$248:$P$261</c:f>
              <c:numCache>
                <c:formatCode>General</c:formatCode>
                <c:ptCount val="14"/>
                <c:pt idx="2">
                  <c:v>1.77</c:v>
                </c:pt>
                <c:pt idx="3">
                  <c:v>2.89</c:v>
                </c:pt>
                <c:pt idx="4">
                  <c:v>2.34</c:v>
                </c:pt>
                <c:pt idx="5">
                  <c:v>1.37</c:v>
                </c:pt>
                <c:pt idx="6">
                  <c:v>7.44</c:v>
                </c:pt>
                <c:pt idx="9">
                  <c:v>6.14</c:v>
                </c:pt>
                <c:pt idx="12">
                  <c:v>5.77</c:v>
                </c:pt>
              </c:numCache>
            </c:numRef>
          </c:val>
        </c:ser>
        <c:ser>
          <c:idx val="8"/>
          <c:order val="8"/>
          <c:tx>
            <c:strRef>
              <c:f>'3 - Trends groeivormen'!$Q$166</c:f>
              <c:strCache>
                <c:ptCount val="1"/>
                <c:pt idx="0">
                  <c:v>overige groeivormen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numRef>
              <c:f>'3 - Trends groeivormen'!$H$248:$H$261</c:f>
              <c:numCache>
                <c:formatCode>General</c:formatCode>
                <c:ptCount val="14"/>
                <c:pt idx="0">
                  <c:v>2005</c:v>
                </c:pt>
                <c:pt idx="1">
                  <c:v>2006</c:v>
                </c:pt>
                <c:pt idx="2">
                  <c:v>2007</c:v>
                </c:pt>
                <c:pt idx="3">
                  <c:v>2008</c:v>
                </c:pt>
                <c:pt idx="4">
                  <c:v>2009</c:v>
                </c:pt>
                <c:pt idx="5">
                  <c:v>2010</c:v>
                </c:pt>
                <c:pt idx="6">
                  <c:v>2011</c:v>
                </c:pt>
                <c:pt idx="7">
                  <c:v>2012</c:v>
                </c:pt>
                <c:pt idx="8">
                  <c:v>2013</c:v>
                </c:pt>
                <c:pt idx="9">
                  <c:v>2014</c:v>
                </c:pt>
                <c:pt idx="10">
                  <c:v>2015</c:v>
                </c:pt>
                <c:pt idx="11">
                  <c:v>2016</c:v>
                </c:pt>
                <c:pt idx="12">
                  <c:v>2017</c:v>
                </c:pt>
                <c:pt idx="13">
                  <c:v>2018</c:v>
                </c:pt>
              </c:numCache>
            </c:numRef>
          </c:cat>
          <c:val>
            <c:numRef>
              <c:f>'3 - Trends groeivormen'!$Q$248:$Q$261</c:f>
              <c:numCache>
                <c:formatCode>General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1.0600000000000005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1.1999999999999993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50"/>
        <c:overlap val="100"/>
        <c:axId val="190957824"/>
        <c:axId val="190971904"/>
      </c:barChart>
      <c:catAx>
        <c:axId val="1909578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971904"/>
        <c:crosses val="autoZero"/>
        <c:auto val="1"/>
        <c:lblAlgn val="ctr"/>
        <c:lblOffset val="100"/>
        <c:noMultiLvlLbl val="0"/>
      </c:catAx>
      <c:valAx>
        <c:axId val="190971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1909578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t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Zwarte Meer 2015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Habitattypen'!$A$53:$A$58</c:f>
              <c:strCache>
                <c:ptCount val="6"/>
                <c:pt idx="0">
                  <c:v>Ranunculo fluitantis-Potametum perfoliati*</c:v>
                </c:pt>
                <c:pt idx="1">
                  <c:v>Myriophyllo-Nupharetum*</c:v>
                </c:pt>
                <c:pt idx="2">
                  <c:v>Potameto-Nymphoidetum*</c:v>
                </c:pt>
                <c:pt idx="3">
                  <c:v>Charetum asperae (evt. Charetum canescentis)</c:v>
                </c:pt>
                <c:pt idx="4">
                  <c:v>Nitellopsidetum obtusae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Habitattypen'!$C$53:$C$58</c:f>
              <c:numCache>
                <c:formatCode>General</c:formatCode>
                <c:ptCount val="6"/>
                <c:pt idx="0">
                  <c:v>26</c:v>
                </c:pt>
                <c:pt idx="1">
                  <c:v>0</c:v>
                </c:pt>
                <c:pt idx="2">
                  <c:v>3</c:v>
                </c:pt>
                <c:pt idx="3">
                  <c:v>43</c:v>
                </c:pt>
                <c:pt idx="4">
                  <c:v>0</c:v>
                </c:pt>
                <c:pt idx="5">
                  <c:v>52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Zwarte Meer 2012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Habitattypen'!$A$53:$A$58</c:f>
              <c:strCache>
                <c:ptCount val="6"/>
                <c:pt idx="0">
                  <c:v>Ranunculo fluitantis-Potametum perfoliati*</c:v>
                </c:pt>
                <c:pt idx="1">
                  <c:v>Myriophyllo-Nupharetum*</c:v>
                </c:pt>
                <c:pt idx="2">
                  <c:v>Potameto-Nymphoidetum*</c:v>
                </c:pt>
                <c:pt idx="3">
                  <c:v>Charetum asperae (evt. Charetum canescentis)</c:v>
                </c:pt>
                <c:pt idx="4">
                  <c:v>Nitellopsidetum obtusae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Habitattypen'!$B$53:$B$58</c:f>
              <c:numCache>
                <c:formatCode>General</c:formatCode>
                <c:ptCount val="6"/>
                <c:pt idx="0">
                  <c:v>9</c:v>
                </c:pt>
                <c:pt idx="1">
                  <c:v>0</c:v>
                </c:pt>
                <c:pt idx="2">
                  <c:v>3</c:v>
                </c:pt>
                <c:pt idx="3">
                  <c:v>17</c:v>
                </c:pt>
                <c:pt idx="4">
                  <c:v>0</c:v>
                </c:pt>
                <c:pt idx="5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Markermeer 2014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Habitattypen'!$A$27:$A$32</c:f>
              <c:strCache>
                <c:ptCount val="6"/>
                <c:pt idx="0">
                  <c:v>Ranunculo fluitantis-Potametum perfoliati</c:v>
                </c:pt>
                <c:pt idx="1">
                  <c:v>Myriophyllo-Nupharetum</c:v>
                </c:pt>
                <c:pt idx="2">
                  <c:v>Potameto-Nymphoidetum</c:v>
                </c:pt>
                <c:pt idx="3">
                  <c:v>Charetum asperae (evt. Charetum canescentis)*</c:v>
                </c:pt>
                <c:pt idx="4">
                  <c:v>Nitellopsidetum obtusae*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Habitattypen'!$D$27:$D$32</c:f>
              <c:numCache>
                <c:formatCode>General</c:formatCode>
                <c:ptCount val="6"/>
                <c:pt idx="0">
                  <c:v>20</c:v>
                </c:pt>
                <c:pt idx="1">
                  <c:v>3</c:v>
                </c:pt>
                <c:pt idx="2">
                  <c:v>0</c:v>
                </c:pt>
                <c:pt idx="3">
                  <c:v>51</c:v>
                </c:pt>
                <c:pt idx="4">
                  <c:v>38</c:v>
                </c:pt>
                <c:pt idx="5">
                  <c:v>48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Markermeer 2013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Habitattypen'!$A$27:$A$32</c:f>
              <c:strCache>
                <c:ptCount val="6"/>
                <c:pt idx="0">
                  <c:v>Ranunculo fluitantis-Potametum perfoliati</c:v>
                </c:pt>
                <c:pt idx="1">
                  <c:v>Myriophyllo-Nupharetum</c:v>
                </c:pt>
                <c:pt idx="2">
                  <c:v>Potameto-Nymphoidetum</c:v>
                </c:pt>
                <c:pt idx="3">
                  <c:v>Charetum asperae (evt. Charetum canescentis)*</c:v>
                </c:pt>
                <c:pt idx="4">
                  <c:v>Nitellopsidetum obtusae*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Habitattypen'!$C$27:$C$32</c:f>
              <c:numCache>
                <c:formatCode>General</c:formatCode>
                <c:ptCount val="6"/>
                <c:pt idx="0">
                  <c:v>23</c:v>
                </c:pt>
                <c:pt idx="1">
                  <c:v>0</c:v>
                </c:pt>
                <c:pt idx="2">
                  <c:v>0</c:v>
                </c:pt>
                <c:pt idx="3">
                  <c:v>18</c:v>
                </c:pt>
                <c:pt idx="4">
                  <c:v>15</c:v>
                </c:pt>
                <c:pt idx="5">
                  <c:v>104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Markermeer 2012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Habitattypen'!$A$27:$A$32</c:f>
              <c:strCache>
                <c:ptCount val="6"/>
                <c:pt idx="0">
                  <c:v>Ranunculo fluitantis-Potametum perfoliati</c:v>
                </c:pt>
                <c:pt idx="1">
                  <c:v>Myriophyllo-Nupharetum</c:v>
                </c:pt>
                <c:pt idx="2">
                  <c:v>Potameto-Nymphoidetum</c:v>
                </c:pt>
                <c:pt idx="3">
                  <c:v>Charetum asperae (evt. Charetum canescentis)*</c:v>
                </c:pt>
                <c:pt idx="4">
                  <c:v>Nitellopsidetum obtusae*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Habitattypen'!$B$27:$B$32</c:f>
              <c:numCache>
                <c:formatCode>General</c:formatCode>
                <c:ptCount val="6"/>
                <c:pt idx="0">
                  <c:v>31</c:v>
                </c:pt>
                <c:pt idx="1">
                  <c:v>0</c:v>
                </c:pt>
                <c:pt idx="2">
                  <c:v>0</c:v>
                </c:pt>
                <c:pt idx="3">
                  <c:v>29</c:v>
                </c:pt>
                <c:pt idx="4">
                  <c:v>19</c:v>
                </c:pt>
                <c:pt idx="5">
                  <c:v>81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IJsselmeer 2014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Habitattypen'!$A$6:$A$11</c:f>
              <c:strCache>
                <c:ptCount val="6"/>
                <c:pt idx="0">
                  <c:v>Ranunculo fluitantis-Potametum perfoliati*</c:v>
                </c:pt>
                <c:pt idx="1">
                  <c:v>Myriophyllo-Nupharetum*</c:v>
                </c:pt>
                <c:pt idx="2">
                  <c:v>Potameto-Nymphoidetum*</c:v>
                </c:pt>
                <c:pt idx="3">
                  <c:v>Charetum asperae (evt. Charetum canescentis)</c:v>
                </c:pt>
                <c:pt idx="4">
                  <c:v>Nitellopsidetum obtusae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Habitattypen'!$D$6:$D$11</c:f>
              <c:numCache>
                <c:formatCode>General</c:formatCode>
                <c:ptCount val="6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49</c:v>
                </c:pt>
                <c:pt idx="4">
                  <c:v>0</c:v>
                </c:pt>
                <c:pt idx="5">
                  <c:v>107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IJsselmeer 2013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Habitattypen'!$A$6:$A$11</c:f>
              <c:strCache>
                <c:ptCount val="6"/>
                <c:pt idx="0">
                  <c:v>Ranunculo fluitantis-Potametum perfoliati*</c:v>
                </c:pt>
                <c:pt idx="1">
                  <c:v>Myriophyllo-Nupharetum*</c:v>
                </c:pt>
                <c:pt idx="2">
                  <c:v>Potameto-Nymphoidetum*</c:v>
                </c:pt>
                <c:pt idx="3">
                  <c:v>Charetum asperae (evt. Charetum canescentis)</c:v>
                </c:pt>
                <c:pt idx="4">
                  <c:v>Nitellopsidetum obtusae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Habitattypen'!$C$6:$C$11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14</c:v>
                </c:pt>
                <c:pt idx="4">
                  <c:v>1</c:v>
                </c:pt>
                <c:pt idx="5">
                  <c:v>142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IJsselmeer 2012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Habitattypen'!$A$6:$A$11</c:f>
              <c:strCache>
                <c:ptCount val="6"/>
                <c:pt idx="0">
                  <c:v>Ranunculo fluitantis-Potametum perfoliati*</c:v>
                </c:pt>
                <c:pt idx="1">
                  <c:v>Myriophyllo-Nupharetum*</c:v>
                </c:pt>
                <c:pt idx="2">
                  <c:v>Potameto-Nymphoidetum*</c:v>
                </c:pt>
                <c:pt idx="3">
                  <c:v>Charetum asperae (evt. Charetum canescentis)</c:v>
                </c:pt>
                <c:pt idx="4">
                  <c:v>Nitellopsidetum obtusae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Habitattypen'!$B$6:$B$11</c:f>
              <c:numCache>
                <c:formatCode>General</c:formatCode>
                <c:ptCount val="6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20</c:v>
                </c:pt>
                <c:pt idx="4">
                  <c:v>0</c:v>
                </c:pt>
                <c:pt idx="5">
                  <c:v>139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Randmeren Oost 2015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Habitattypen'!$A$73:$A$78</c:f>
              <c:strCache>
                <c:ptCount val="6"/>
                <c:pt idx="0">
                  <c:v>Ranunculo fluitantis-Potametum perfoliati</c:v>
                </c:pt>
                <c:pt idx="1">
                  <c:v>Myriophyllo-Nupharetum</c:v>
                </c:pt>
                <c:pt idx="2">
                  <c:v>Potameto-Nymphoidetum</c:v>
                </c:pt>
                <c:pt idx="3">
                  <c:v>Charetum asperae (evt. Charetum canescentis)*</c:v>
                </c:pt>
                <c:pt idx="4">
                  <c:v>Nitellopsidetum obtusae*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Habitattypen'!$C$73:$C$78</c:f>
              <c:numCache>
                <c:formatCode>General</c:formatCode>
                <c:ptCount val="6"/>
                <c:pt idx="0">
                  <c:v>6</c:v>
                </c:pt>
                <c:pt idx="1">
                  <c:v>0</c:v>
                </c:pt>
                <c:pt idx="2">
                  <c:v>0</c:v>
                </c:pt>
                <c:pt idx="3">
                  <c:v>109</c:v>
                </c:pt>
                <c:pt idx="4">
                  <c:v>28</c:v>
                </c:pt>
                <c:pt idx="5">
                  <c:v>17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Randmeren Oost 2012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71629824645163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Habitattypen'!$A$73:$A$78</c:f>
              <c:strCache>
                <c:ptCount val="6"/>
                <c:pt idx="0">
                  <c:v>Ranunculo fluitantis-Potametum perfoliati</c:v>
                </c:pt>
                <c:pt idx="1">
                  <c:v>Myriophyllo-Nupharetum</c:v>
                </c:pt>
                <c:pt idx="2">
                  <c:v>Potameto-Nymphoidetum</c:v>
                </c:pt>
                <c:pt idx="3">
                  <c:v>Charetum asperae (evt. Charetum canescentis)*</c:v>
                </c:pt>
                <c:pt idx="4">
                  <c:v>Nitellopsidetum obtusae*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Habitattypen'!$B$73:$B$78</c:f>
              <c:numCache>
                <c:formatCode>General</c:formatCode>
                <c:ptCount val="6"/>
                <c:pt idx="0">
                  <c:v>8</c:v>
                </c:pt>
                <c:pt idx="1">
                  <c:v>0</c:v>
                </c:pt>
                <c:pt idx="2">
                  <c:v>0</c:v>
                </c:pt>
                <c:pt idx="3">
                  <c:v>82</c:v>
                </c:pt>
                <c:pt idx="4">
                  <c:v>23</c:v>
                </c:pt>
                <c:pt idx="5">
                  <c:v>47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Biesbosch 2010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Habitattypen'!$A$117:$A$121</c:f>
              <c:strCache>
                <c:ptCount val="5"/>
                <c:pt idx="0">
                  <c:v>Ranunculo fluitantis-Potametum perfoliati*</c:v>
                </c:pt>
                <c:pt idx="1">
                  <c:v>Potameton lucentis</c:v>
                </c:pt>
                <c:pt idx="2">
                  <c:v>Myriophyllo-Nupharetum</c:v>
                </c:pt>
                <c:pt idx="3">
                  <c:v>Potameto-Nymphoidetum</c:v>
                </c:pt>
                <c:pt idx="4">
                  <c:v>overige vegetaties/vegetatieloos</c:v>
                </c:pt>
              </c:strCache>
            </c:strRef>
          </c:cat>
          <c:val>
            <c:numRef>
              <c:f>'7 - Frequentie Habitattypen'!$B$117:$B$121</c:f>
              <c:numCache>
                <c:formatCode>General</c:formatCode>
                <c:ptCount val="5"/>
                <c:pt idx="0">
                  <c:v>3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Biesbosch 2013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Habitattypen'!$A$117:$A$121</c:f>
              <c:strCache>
                <c:ptCount val="5"/>
                <c:pt idx="0">
                  <c:v>Ranunculo fluitantis-Potametum perfoliati*</c:v>
                </c:pt>
                <c:pt idx="1">
                  <c:v>Potameton lucentis</c:v>
                </c:pt>
                <c:pt idx="2">
                  <c:v>Myriophyllo-Nupharetum</c:v>
                </c:pt>
                <c:pt idx="3">
                  <c:v>Potameto-Nymphoidetum</c:v>
                </c:pt>
                <c:pt idx="4">
                  <c:v>overige vegetaties/vegetatieloos</c:v>
                </c:pt>
              </c:strCache>
            </c:strRef>
          </c:cat>
          <c:val>
            <c:numRef>
              <c:f>'7 - Frequentie Habitattypen'!$C$117:$C$121</c:f>
              <c:numCache>
                <c:formatCode>General</c:formatCode>
                <c:ptCount val="5"/>
                <c:pt idx="0">
                  <c:v>1</c:v>
                </c:pt>
                <c:pt idx="1">
                  <c:v>1</c:v>
                </c:pt>
                <c:pt idx="2">
                  <c:v>7</c:v>
                </c:pt>
                <c:pt idx="3">
                  <c:v>0</c:v>
                </c:pt>
                <c:pt idx="4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Grensmaas 2014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Habitattypen'!$A$147:$A$152</c:f>
              <c:strCache>
                <c:ptCount val="6"/>
                <c:pt idx="0">
                  <c:v>Ranunculo fluitantis-Potametum perfoliati*</c:v>
                </c:pt>
                <c:pt idx="1">
                  <c:v>Potameton lucentis</c:v>
                </c:pt>
                <c:pt idx="2">
                  <c:v>Myriophyllo-Nupharetum</c:v>
                </c:pt>
                <c:pt idx="3">
                  <c:v>Potameto-Nymphoidetum</c:v>
                </c:pt>
                <c:pt idx="4">
                  <c:v>Calitricho hamulatae-Ranuncululo fluitanti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Habitattypen'!$C$147:$C$152</c:f>
              <c:numCache>
                <c:formatCode>General</c:formatCode>
                <c:ptCount val="6"/>
                <c:pt idx="0">
                  <c:v>10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Grensmaas 2011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Habitattypen'!$A$147:$A$152</c:f>
              <c:strCache>
                <c:ptCount val="6"/>
                <c:pt idx="0">
                  <c:v>Ranunculo fluitantis-Potametum perfoliati*</c:v>
                </c:pt>
                <c:pt idx="1">
                  <c:v>Potameton lucentis</c:v>
                </c:pt>
                <c:pt idx="2">
                  <c:v>Myriophyllo-Nupharetum</c:v>
                </c:pt>
                <c:pt idx="3">
                  <c:v>Potameto-Nymphoidetum</c:v>
                </c:pt>
                <c:pt idx="4">
                  <c:v>Calitricho hamulatae-Ranuncululo fluitanti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Habitattypen'!$B$147:$B$152</c:f>
              <c:numCache>
                <c:formatCode>General</c:formatCode>
                <c:ptCount val="6"/>
                <c:pt idx="0">
                  <c:v>6</c:v>
                </c:pt>
                <c:pt idx="1">
                  <c:v>0</c:v>
                </c:pt>
                <c:pt idx="2">
                  <c:v>3</c:v>
                </c:pt>
                <c:pt idx="3">
                  <c:v>0</c:v>
                </c:pt>
                <c:pt idx="4">
                  <c:v>0</c:v>
                </c:pt>
                <c:pt idx="5">
                  <c:v>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Ketelmeer-Vossemeer 2015</a:t>
            </a:r>
          </a:p>
        </c:rich>
      </c:tx>
      <c:layout>
        <c:manualLayout>
          <c:xMode val="edge"/>
          <c:yMode val="edge"/>
          <c:x val="0.60167681783149296"/>
          <c:y val="4.351984040792140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Habitattypen'!$A$102:$A$107</c:f>
              <c:strCache>
                <c:ptCount val="6"/>
                <c:pt idx="0">
                  <c:v>Charetum asperae (evt. Charetum canescentis)*</c:v>
                </c:pt>
                <c:pt idx="1">
                  <c:v>Nitellopsidetum obtusae*</c:v>
                </c:pt>
                <c:pt idx="2">
                  <c:v>Ranunculo fluitantis-Potametum perfoliati</c:v>
                </c:pt>
                <c:pt idx="3">
                  <c:v>Callitricho hamulatae-Ranunculetum fluitantis</c:v>
                </c:pt>
                <c:pt idx="4">
                  <c:v>Potametum lucentis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Habitattypen'!$C$102:$C$107</c:f>
              <c:numCache>
                <c:formatCode>General</c:formatCode>
                <c:ptCount val="6"/>
                <c:pt idx="0">
                  <c:v>8</c:v>
                </c:pt>
                <c:pt idx="1">
                  <c:v>0</c:v>
                </c:pt>
                <c:pt idx="2">
                  <c:v>9</c:v>
                </c:pt>
                <c:pt idx="3">
                  <c:v>0</c:v>
                </c:pt>
                <c:pt idx="4">
                  <c:v>2</c:v>
                </c:pt>
                <c:pt idx="5">
                  <c:v>61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Biesbosch 2016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Habitattypen'!$A$117:$A$121</c:f>
              <c:strCache>
                <c:ptCount val="5"/>
                <c:pt idx="0">
                  <c:v>Ranunculo fluitantis-Potametum perfoliati*</c:v>
                </c:pt>
                <c:pt idx="1">
                  <c:v>Potameton lucentis</c:v>
                </c:pt>
                <c:pt idx="2">
                  <c:v>Myriophyllo-Nupharetum</c:v>
                </c:pt>
                <c:pt idx="3">
                  <c:v>Potameto-Nymphoidetum</c:v>
                </c:pt>
                <c:pt idx="4">
                  <c:v>overige vegetaties/vegetatieloos</c:v>
                </c:pt>
              </c:strCache>
            </c:strRef>
          </c:cat>
          <c:val>
            <c:numRef>
              <c:f>'7 - Frequentie Habitattypen'!$D$117:$D$121</c:f>
              <c:numCache>
                <c:formatCode>General</c:formatCode>
                <c:ptCount val="5"/>
                <c:pt idx="0">
                  <c:v>2</c:v>
                </c:pt>
                <c:pt idx="1">
                  <c:v>0</c:v>
                </c:pt>
                <c:pt idx="2">
                  <c:v>6</c:v>
                </c:pt>
                <c:pt idx="3">
                  <c:v>0</c:v>
                </c:pt>
                <c:pt idx="4">
                  <c:v>32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Markermeer 2016/2017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Habitattypen'!$A$27:$A$32</c:f>
              <c:strCache>
                <c:ptCount val="6"/>
                <c:pt idx="0">
                  <c:v>Ranunculo fluitantis-Potametum perfoliati</c:v>
                </c:pt>
                <c:pt idx="1">
                  <c:v>Myriophyllo-Nupharetum</c:v>
                </c:pt>
                <c:pt idx="2">
                  <c:v>Potameto-Nymphoidetum</c:v>
                </c:pt>
                <c:pt idx="3">
                  <c:v>Charetum asperae (evt. Charetum canescentis)*</c:v>
                </c:pt>
                <c:pt idx="4">
                  <c:v>Nitellopsidetum obtusae*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Habitattypen'!$E$27:$E$32</c:f>
              <c:numCache>
                <c:formatCode>[$-809]General</c:formatCode>
                <c:ptCount val="6"/>
                <c:pt idx="0">
                  <c:v>42</c:v>
                </c:pt>
                <c:pt idx="1">
                  <c:v>0</c:v>
                </c:pt>
                <c:pt idx="2">
                  <c:v>0</c:v>
                </c:pt>
                <c:pt idx="3">
                  <c:v>47</c:v>
                </c:pt>
                <c:pt idx="4">
                  <c:v>36</c:v>
                </c:pt>
                <c:pt idx="5">
                  <c:v>49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Grensmaas 2017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9.5783147885383585E-2"/>
          <c:y val="8.8056236914592995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rgbClr val="92D05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Habitattypen'!$A$147:$A$152</c:f>
              <c:strCache>
                <c:ptCount val="6"/>
                <c:pt idx="0">
                  <c:v>Ranunculo fluitantis-Potametum perfoliati*</c:v>
                </c:pt>
                <c:pt idx="1">
                  <c:v>Potameton lucentis</c:v>
                </c:pt>
                <c:pt idx="2">
                  <c:v>Myriophyllo-Nupharetum</c:v>
                </c:pt>
                <c:pt idx="3">
                  <c:v>Potameto-Nymphoidetum</c:v>
                </c:pt>
                <c:pt idx="4">
                  <c:v>Calitricho hamulatae-Ranuncululo fluitanti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Habitattypen'!$D$147:$D$152</c:f>
              <c:numCache>
                <c:formatCode>General</c:formatCode>
                <c:ptCount val="6"/>
                <c:pt idx="0">
                  <c:v>19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IJsselmeer 2017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Habitattypen'!$A$6:$A$11</c:f>
              <c:strCache>
                <c:ptCount val="6"/>
                <c:pt idx="0">
                  <c:v>Ranunculo fluitantis-Potametum perfoliati*</c:v>
                </c:pt>
                <c:pt idx="1">
                  <c:v>Myriophyllo-Nupharetum*</c:v>
                </c:pt>
                <c:pt idx="2">
                  <c:v>Potameto-Nymphoidetum*</c:v>
                </c:pt>
                <c:pt idx="3">
                  <c:v>Charetum asperae (evt. Charetum canescentis)</c:v>
                </c:pt>
                <c:pt idx="4">
                  <c:v>Nitellopsidetum obtusae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Habitattypen'!$E$6:$E$11</c:f>
              <c:numCache>
                <c:formatCode>General</c:formatCode>
                <c:ptCount val="6"/>
                <c:pt idx="0">
                  <c:v>2</c:v>
                </c:pt>
                <c:pt idx="1">
                  <c:v>0</c:v>
                </c:pt>
                <c:pt idx="2">
                  <c:v>0</c:v>
                </c:pt>
                <c:pt idx="3">
                  <c:v>42</c:v>
                </c:pt>
                <c:pt idx="4">
                  <c:v>2</c:v>
                </c:pt>
                <c:pt idx="5">
                  <c:v>112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Zwarte Meer 2018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Habitattypen'!$A$53:$A$58</c:f>
              <c:strCache>
                <c:ptCount val="6"/>
                <c:pt idx="0">
                  <c:v>Ranunculo fluitantis-Potametum perfoliati*</c:v>
                </c:pt>
                <c:pt idx="1">
                  <c:v>Myriophyllo-Nupharetum*</c:v>
                </c:pt>
                <c:pt idx="2">
                  <c:v>Potameto-Nymphoidetum*</c:v>
                </c:pt>
                <c:pt idx="3">
                  <c:v>Charetum asperae (evt. Charetum canescentis)</c:v>
                </c:pt>
                <c:pt idx="4">
                  <c:v>Nitellopsidetum obtusae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Habitattypen'!$D$53:$D$58</c:f>
              <c:numCache>
                <c:formatCode>General</c:formatCode>
                <c:ptCount val="6"/>
                <c:pt idx="0">
                  <c:v>31</c:v>
                </c:pt>
                <c:pt idx="1">
                  <c:v>0</c:v>
                </c:pt>
                <c:pt idx="2">
                  <c:v>3</c:v>
                </c:pt>
                <c:pt idx="3">
                  <c:v>58</c:v>
                </c:pt>
                <c:pt idx="4">
                  <c:v>1</c:v>
                </c:pt>
                <c:pt idx="5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Randmeren Oost 2018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Habitattypen'!$A$73:$A$78</c:f>
              <c:strCache>
                <c:ptCount val="6"/>
                <c:pt idx="0">
                  <c:v>Ranunculo fluitantis-Potametum perfoliati</c:v>
                </c:pt>
                <c:pt idx="1">
                  <c:v>Myriophyllo-Nupharetum</c:v>
                </c:pt>
                <c:pt idx="2">
                  <c:v>Potameto-Nymphoidetum</c:v>
                </c:pt>
                <c:pt idx="3">
                  <c:v>Charetum asperae (evt. Charetum canescentis)*</c:v>
                </c:pt>
                <c:pt idx="4">
                  <c:v>Nitellopsidetum obtusae*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Habitattypen'!$D$73:$D$78</c:f>
              <c:numCache>
                <c:formatCode>General</c:formatCode>
                <c:ptCount val="6"/>
                <c:pt idx="0">
                  <c:v>3</c:v>
                </c:pt>
                <c:pt idx="1">
                  <c:v>0</c:v>
                </c:pt>
                <c:pt idx="2">
                  <c:v>0</c:v>
                </c:pt>
                <c:pt idx="3">
                  <c:v>77</c:v>
                </c:pt>
                <c:pt idx="4">
                  <c:v>59</c:v>
                </c:pt>
                <c:pt idx="5">
                  <c:v>21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Ketelmeer-Vossemeer 2018</a:t>
            </a:r>
          </a:p>
        </c:rich>
      </c:tx>
      <c:layout>
        <c:manualLayout>
          <c:xMode val="edge"/>
          <c:yMode val="edge"/>
          <c:x val="0.60167681783149296"/>
          <c:y val="4.3519840407921402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6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7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Habitattypen'!$A$102:$A$107</c:f>
              <c:strCache>
                <c:ptCount val="6"/>
                <c:pt idx="0">
                  <c:v>Charetum asperae (evt. Charetum canescentis)*</c:v>
                </c:pt>
                <c:pt idx="1">
                  <c:v>Nitellopsidetum obtusae*</c:v>
                </c:pt>
                <c:pt idx="2">
                  <c:v>Ranunculo fluitantis-Potametum perfoliati</c:v>
                </c:pt>
                <c:pt idx="3">
                  <c:v>Callitricho hamulatae-Ranunculetum fluitantis</c:v>
                </c:pt>
                <c:pt idx="4">
                  <c:v>Potametum lucentis</c:v>
                </c:pt>
                <c:pt idx="5">
                  <c:v>overige vegetaties/vegetatieloos</c:v>
                </c:pt>
              </c:strCache>
            </c:strRef>
          </c:cat>
          <c:val>
            <c:numRef>
              <c:f>'7 - Frequentie Habitattypen'!$D$102:$D$107</c:f>
              <c:numCache>
                <c:formatCode>General</c:formatCode>
                <c:ptCount val="6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1</c:v>
                </c:pt>
                <c:pt idx="5">
                  <c:v>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GB"/>
              <a:t>Biesbosch 2018</a:t>
            </a:r>
          </a:p>
        </c:rich>
      </c:tx>
      <c:layout>
        <c:manualLayout>
          <c:xMode val="edge"/>
          <c:yMode val="edge"/>
          <c:x val="0.6849504150269069"/>
          <c:y val="3.6824480345164265E-2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8.9328488510882098E-2"/>
          <c:y val="8.805611028048814E-2"/>
          <c:w val="0.57474849437650466"/>
          <c:h val="0.88851012949986174"/>
        </c:manualLayout>
      </c:layout>
      <c:pieChart>
        <c:varyColors val="1"/>
        <c:ser>
          <c:idx val="0"/>
          <c:order val="0"/>
          <c:dPt>
            <c:idx val="0"/>
            <c:bubble3D val="0"/>
            <c:spPr>
              <a:solidFill>
                <a:schemeClr val="accent6">
                  <a:lumMod val="5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1"/>
            <c:bubble3D val="0"/>
            <c:spPr>
              <a:solidFill>
                <a:schemeClr val="accent4">
                  <a:lumMod val="7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2"/>
            <c:bubble3D val="0"/>
            <c:spPr>
              <a:solidFill>
                <a:srgbClr val="FFC0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3"/>
            <c:bubble3D val="0"/>
            <c:spPr>
              <a:solidFill>
                <a:srgbClr val="FFFF00"/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4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dPt>
            <c:idx val="5"/>
            <c:bubble3D val="0"/>
            <c:spPr>
              <a:solidFill>
                <a:schemeClr val="bg1">
                  <a:lumMod val="85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</c:dPt>
          <c:cat>
            <c:strRef>
              <c:f>'7 - Frequentie Habitattypen'!$A$117:$A$121</c:f>
              <c:strCache>
                <c:ptCount val="5"/>
                <c:pt idx="0">
                  <c:v>Ranunculo fluitantis-Potametum perfoliati*</c:v>
                </c:pt>
                <c:pt idx="1">
                  <c:v>Potameton lucentis</c:v>
                </c:pt>
                <c:pt idx="2">
                  <c:v>Myriophyllo-Nupharetum</c:v>
                </c:pt>
                <c:pt idx="3">
                  <c:v>Potameto-Nymphoidetum</c:v>
                </c:pt>
                <c:pt idx="4">
                  <c:v>overige vegetaties/vegetatieloos</c:v>
                </c:pt>
              </c:strCache>
            </c:strRef>
          </c:cat>
          <c:val>
            <c:numRef>
              <c:f>'7 - Frequentie Habitattypen'!$E$117:$E$121</c:f>
              <c:numCache>
                <c:formatCode>General</c:formatCode>
                <c:ptCount val="5"/>
                <c:pt idx="0">
                  <c:v>1</c:v>
                </c:pt>
                <c:pt idx="1">
                  <c:v>0</c:v>
                </c:pt>
                <c:pt idx="2">
                  <c:v>5</c:v>
                </c:pt>
                <c:pt idx="3">
                  <c:v>0</c:v>
                </c:pt>
                <c:pt idx="4">
                  <c:v>36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4230971128608927"/>
          <c:y val="0.16782079323417909"/>
          <c:w val="0.35704724409448818"/>
          <c:h val="0.7997717993584135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3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4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9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0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1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3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4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7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8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13" Type="http://schemas.openxmlformats.org/officeDocument/2006/relationships/chart" Target="../charts/chart13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12" Type="http://schemas.openxmlformats.org/officeDocument/2006/relationships/chart" Target="../charts/chart12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11" Type="http://schemas.openxmlformats.org/officeDocument/2006/relationships/chart" Target="../charts/chart11.xml"/><Relationship Id="rId5" Type="http://schemas.openxmlformats.org/officeDocument/2006/relationships/chart" Target="../charts/chart5.xml"/><Relationship Id="rId10" Type="http://schemas.openxmlformats.org/officeDocument/2006/relationships/chart" Target="../charts/chart10.xml"/><Relationship Id="rId4" Type="http://schemas.openxmlformats.org/officeDocument/2006/relationships/chart" Target="../charts/chart4.xml"/><Relationship Id="rId9" Type="http://schemas.openxmlformats.org/officeDocument/2006/relationships/chart" Target="../charts/chart9.xml"/></Relationships>
</file>

<file path=xl/drawings/_rels/drawing1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1.xml"/><Relationship Id="rId13" Type="http://schemas.openxmlformats.org/officeDocument/2006/relationships/chart" Target="../charts/chart26.xml"/><Relationship Id="rId3" Type="http://schemas.openxmlformats.org/officeDocument/2006/relationships/chart" Target="../charts/chart16.xml"/><Relationship Id="rId7" Type="http://schemas.openxmlformats.org/officeDocument/2006/relationships/chart" Target="../charts/chart20.xml"/><Relationship Id="rId12" Type="http://schemas.openxmlformats.org/officeDocument/2006/relationships/chart" Target="../charts/chart25.xml"/><Relationship Id="rId2" Type="http://schemas.openxmlformats.org/officeDocument/2006/relationships/chart" Target="../charts/chart15.xml"/><Relationship Id="rId1" Type="http://schemas.openxmlformats.org/officeDocument/2006/relationships/chart" Target="../charts/chart14.xml"/><Relationship Id="rId6" Type="http://schemas.openxmlformats.org/officeDocument/2006/relationships/chart" Target="../charts/chart19.xml"/><Relationship Id="rId11" Type="http://schemas.openxmlformats.org/officeDocument/2006/relationships/chart" Target="../charts/chart24.xml"/><Relationship Id="rId5" Type="http://schemas.openxmlformats.org/officeDocument/2006/relationships/chart" Target="../charts/chart18.xml"/><Relationship Id="rId10" Type="http://schemas.openxmlformats.org/officeDocument/2006/relationships/chart" Target="../charts/chart23.xml"/><Relationship Id="rId4" Type="http://schemas.openxmlformats.org/officeDocument/2006/relationships/chart" Target="../charts/chart17.xml"/><Relationship Id="rId9" Type="http://schemas.openxmlformats.org/officeDocument/2006/relationships/chart" Target="../charts/chart22.xml"/></Relationships>
</file>

<file path=xl/drawings/_rels/drawing1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4.xml"/><Relationship Id="rId13" Type="http://schemas.openxmlformats.org/officeDocument/2006/relationships/chart" Target="../charts/chart39.xml"/><Relationship Id="rId18" Type="http://schemas.openxmlformats.org/officeDocument/2006/relationships/chart" Target="../charts/chart44.xml"/><Relationship Id="rId3" Type="http://schemas.openxmlformats.org/officeDocument/2006/relationships/chart" Target="../charts/chart29.xml"/><Relationship Id="rId21" Type="http://schemas.openxmlformats.org/officeDocument/2006/relationships/chart" Target="../charts/chart47.xml"/><Relationship Id="rId7" Type="http://schemas.openxmlformats.org/officeDocument/2006/relationships/chart" Target="../charts/chart33.xml"/><Relationship Id="rId12" Type="http://schemas.openxmlformats.org/officeDocument/2006/relationships/chart" Target="../charts/chart38.xml"/><Relationship Id="rId17" Type="http://schemas.openxmlformats.org/officeDocument/2006/relationships/chart" Target="../charts/chart43.xml"/><Relationship Id="rId2" Type="http://schemas.openxmlformats.org/officeDocument/2006/relationships/chart" Target="../charts/chart28.xml"/><Relationship Id="rId16" Type="http://schemas.openxmlformats.org/officeDocument/2006/relationships/chart" Target="../charts/chart42.xml"/><Relationship Id="rId20" Type="http://schemas.openxmlformats.org/officeDocument/2006/relationships/chart" Target="../charts/chart46.xml"/><Relationship Id="rId1" Type="http://schemas.openxmlformats.org/officeDocument/2006/relationships/chart" Target="../charts/chart27.xml"/><Relationship Id="rId6" Type="http://schemas.openxmlformats.org/officeDocument/2006/relationships/chart" Target="../charts/chart32.xml"/><Relationship Id="rId11" Type="http://schemas.openxmlformats.org/officeDocument/2006/relationships/chart" Target="../charts/chart37.xml"/><Relationship Id="rId5" Type="http://schemas.openxmlformats.org/officeDocument/2006/relationships/chart" Target="../charts/chart31.xml"/><Relationship Id="rId15" Type="http://schemas.openxmlformats.org/officeDocument/2006/relationships/chart" Target="../charts/chart41.xml"/><Relationship Id="rId23" Type="http://schemas.openxmlformats.org/officeDocument/2006/relationships/chart" Target="../charts/chart49.xml"/><Relationship Id="rId10" Type="http://schemas.openxmlformats.org/officeDocument/2006/relationships/chart" Target="../charts/chart36.xml"/><Relationship Id="rId19" Type="http://schemas.openxmlformats.org/officeDocument/2006/relationships/chart" Target="../charts/chart45.xml"/><Relationship Id="rId4" Type="http://schemas.openxmlformats.org/officeDocument/2006/relationships/chart" Target="../charts/chart30.xml"/><Relationship Id="rId9" Type="http://schemas.openxmlformats.org/officeDocument/2006/relationships/chart" Target="../charts/chart35.xml"/><Relationship Id="rId14" Type="http://schemas.openxmlformats.org/officeDocument/2006/relationships/chart" Target="../charts/chart40.xml"/><Relationship Id="rId22" Type="http://schemas.openxmlformats.org/officeDocument/2006/relationships/chart" Target="../charts/chart48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205</xdr:row>
      <xdr:rowOff>36002</xdr:rowOff>
    </xdr:from>
    <xdr:ext cx="7660820" cy="3080034"/>
    <xdr:graphicFrame macro="">
      <xdr:nvGraphicFramePr>
        <xdr:cNvPr id="12" name="Grafiek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twoCellAnchor>
    <xdr:from>
      <xdr:col>0</xdr:col>
      <xdr:colOff>0</xdr:colOff>
      <xdr:row>222</xdr:row>
      <xdr:rowOff>40821</xdr:rowOff>
    </xdr:from>
    <xdr:to>
      <xdr:col>4</xdr:col>
      <xdr:colOff>1496785</xdr:colOff>
      <xdr:row>238</xdr:row>
      <xdr:rowOff>81642</xdr:rowOff>
    </xdr:to>
    <xdr:graphicFrame macro="">
      <xdr:nvGraphicFramePr>
        <xdr:cNvPr id="15" name="Grafiek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12</xdr:row>
      <xdr:rowOff>0</xdr:rowOff>
    </xdr:from>
    <xdr:to>
      <xdr:col>4</xdr:col>
      <xdr:colOff>1510391</xdr:colOff>
      <xdr:row>29</xdr:row>
      <xdr:rowOff>0</xdr:rowOff>
    </xdr:to>
    <xdr:graphicFrame macro="">
      <xdr:nvGraphicFramePr>
        <xdr:cNvPr id="13" name="Grafiek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53</xdr:row>
      <xdr:rowOff>176892</xdr:rowOff>
    </xdr:from>
    <xdr:to>
      <xdr:col>4</xdr:col>
      <xdr:colOff>1510391</xdr:colOff>
      <xdr:row>71</xdr:row>
      <xdr:rowOff>54429</xdr:rowOff>
    </xdr:to>
    <xdr:graphicFrame macro="">
      <xdr:nvGraphicFramePr>
        <xdr:cNvPr id="14" name="Grafiek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33</xdr:row>
      <xdr:rowOff>176893</xdr:rowOff>
    </xdr:from>
    <xdr:to>
      <xdr:col>5</xdr:col>
      <xdr:colOff>13607</xdr:colOff>
      <xdr:row>50</xdr:row>
      <xdr:rowOff>68036</xdr:rowOff>
    </xdr:to>
    <xdr:graphicFrame macro="">
      <xdr:nvGraphicFramePr>
        <xdr:cNvPr id="20" name="Grafiek 1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74</xdr:row>
      <xdr:rowOff>2</xdr:rowOff>
    </xdr:from>
    <xdr:to>
      <xdr:col>4</xdr:col>
      <xdr:colOff>1496785</xdr:colOff>
      <xdr:row>90</xdr:row>
      <xdr:rowOff>54429</xdr:rowOff>
    </xdr:to>
    <xdr:graphicFrame macro="">
      <xdr:nvGraphicFramePr>
        <xdr:cNvPr id="21" name="Grafiek 2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91</xdr:row>
      <xdr:rowOff>16325</xdr:rowOff>
    </xdr:from>
    <xdr:to>
      <xdr:col>4</xdr:col>
      <xdr:colOff>1496785</xdr:colOff>
      <xdr:row>107</xdr:row>
      <xdr:rowOff>108856</xdr:rowOff>
    </xdr:to>
    <xdr:graphicFrame macro="">
      <xdr:nvGraphicFramePr>
        <xdr:cNvPr id="22" name="Grafiek 2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108</xdr:row>
      <xdr:rowOff>13606</xdr:rowOff>
    </xdr:from>
    <xdr:to>
      <xdr:col>4</xdr:col>
      <xdr:colOff>1496785</xdr:colOff>
      <xdr:row>124</xdr:row>
      <xdr:rowOff>122463</xdr:rowOff>
    </xdr:to>
    <xdr:graphicFrame macro="">
      <xdr:nvGraphicFramePr>
        <xdr:cNvPr id="23" name="Grafiek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130</xdr:row>
      <xdr:rowOff>27215</xdr:rowOff>
    </xdr:from>
    <xdr:to>
      <xdr:col>5</xdr:col>
      <xdr:colOff>13607</xdr:colOff>
      <xdr:row>146</xdr:row>
      <xdr:rowOff>108857</xdr:rowOff>
    </xdr:to>
    <xdr:graphicFrame macro="">
      <xdr:nvGraphicFramePr>
        <xdr:cNvPr id="24" name="Grafiek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148</xdr:row>
      <xdr:rowOff>0</xdr:rowOff>
    </xdr:from>
    <xdr:to>
      <xdr:col>4</xdr:col>
      <xdr:colOff>1510391</xdr:colOff>
      <xdr:row>164</xdr:row>
      <xdr:rowOff>68036</xdr:rowOff>
    </xdr:to>
    <xdr:graphicFrame macro="">
      <xdr:nvGraphicFramePr>
        <xdr:cNvPr id="25" name="Grafiek 2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165</xdr:row>
      <xdr:rowOff>27214</xdr:rowOff>
    </xdr:from>
    <xdr:to>
      <xdr:col>4</xdr:col>
      <xdr:colOff>1510391</xdr:colOff>
      <xdr:row>181</xdr:row>
      <xdr:rowOff>68035</xdr:rowOff>
    </xdr:to>
    <xdr:graphicFrame macro="">
      <xdr:nvGraphicFramePr>
        <xdr:cNvPr id="26" name="Grafiek 2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185</xdr:row>
      <xdr:rowOff>27215</xdr:rowOff>
    </xdr:from>
    <xdr:to>
      <xdr:col>5</xdr:col>
      <xdr:colOff>0</xdr:colOff>
      <xdr:row>201</xdr:row>
      <xdr:rowOff>81643</xdr:rowOff>
    </xdr:to>
    <xdr:graphicFrame macro="">
      <xdr:nvGraphicFramePr>
        <xdr:cNvPr id="27" name="Grafiek 2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239</xdr:row>
      <xdr:rowOff>176894</xdr:rowOff>
    </xdr:from>
    <xdr:to>
      <xdr:col>5</xdr:col>
      <xdr:colOff>13607</xdr:colOff>
      <xdr:row>256</xdr:row>
      <xdr:rowOff>13607</xdr:rowOff>
    </xdr:to>
    <xdr:graphicFrame macro="">
      <xdr:nvGraphicFramePr>
        <xdr:cNvPr id="18" name="Grafiek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0.00822</cdr:x>
      <cdr:y>0.01495</cdr:y>
    </cdr:from>
    <cdr:to>
      <cdr:x>0.05536</cdr:x>
      <cdr:y>0.09083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0.00807</cdr:x>
      <cdr:y>0.01492</cdr:y>
    </cdr:from>
    <cdr:to>
      <cdr:x>0.05433</cdr:x>
      <cdr:y>0.09064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0.00357</cdr:x>
      <cdr:y>0.05142</cdr:y>
    </cdr:from>
    <cdr:to>
      <cdr:x>0.05005</cdr:x>
      <cdr:y>0.11835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22410" y="198038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0.0081</cdr:x>
      <cdr:y>0.01399</cdr:y>
    </cdr:from>
    <cdr:to>
      <cdr:x>0.05454</cdr:x>
      <cdr:y>0.08499</cdr:y>
    </cdr:to>
    <cdr:sp macro="" textlink="">
      <cdr:nvSpPr>
        <cdr:cNvPr id="3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0.00808</cdr:x>
      <cdr:y>0.01455</cdr:y>
    </cdr:from>
    <cdr:to>
      <cdr:x>0.05443</cdr:x>
      <cdr:y>0.08837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0.0081</cdr:x>
      <cdr:y>0.01495</cdr:y>
    </cdr:from>
    <cdr:to>
      <cdr:x>0.05454</cdr:x>
      <cdr:y>0.09077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0.0081</cdr:x>
      <cdr:y>0.01483</cdr:y>
    </cdr:from>
    <cdr:to>
      <cdr:x>0.05454</cdr:x>
      <cdr:y>0.09005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9.xml><?xml version="1.0" encoding="utf-8"?>
<c:userShapes xmlns:c="http://schemas.openxmlformats.org/drawingml/2006/chart">
  <cdr:relSizeAnchor xmlns:cdr="http://schemas.openxmlformats.org/drawingml/2006/chartDrawing">
    <cdr:from>
      <cdr:x>0.00812</cdr:x>
      <cdr:y>0.01349</cdr:y>
    </cdr:from>
    <cdr:to>
      <cdr:x>0.05466</cdr:x>
      <cdr:y>0.08192</cdr:y>
    </cdr:to>
    <cdr:sp macro="" textlink="">
      <cdr:nvSpPr>
        <cdr:cNvPr id="3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0.00812</cdr:x>
      <cdr:y>0.01431</cdr:y>
    </cdr:from>
    <cdr:to>
      <cdr:x>0.05466</cdr:x>
      <cdr:y>0.08694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11.xml><?xml version="1.0" encoding="utf-8"?>
<c:userShapes xmlns:c="http://schemas.openxmlformats.org/drawingml/2006/chart">
  <cdr:relSizeAnchor xmlns:cdr="http://schemas.openxmlformats.org/drawingml/2006/chartDrawing">
    <cdr:from>
      <cdr:x>0.00813</cdr:x>
      <cdr:y>0.01471</cdr:y>
    </cdr:from>
    <cdr:to>
      <cdr:x>0.05478</cdr:x>
      <cdr:y>0.08934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0.00815</cdr:x>
      <cdr:y>0.0141</cdr:y>
    </cdr:from>
    <cdr:to>
      <cdr:x>0.0549</cdr:x>
      <cdr:y>0.08563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13.xml><?xml version="1.0" encoding="utf-8"?>
<c:userShapes xmlns:c="http://schemas.openxmlformats.org/drawingml/2006/chart">
  <cdr:relSizeAnchor xmlns:cdr="http://schemas.openxmlformats.org/drawingml/2006/chartDrawing">
    <cdr:from>
      <cdr:x>0.00815</cdr:x>
      <cdr:y>0.01431</cdr:y>
    </cdr:from>
    <cdr:to>
      <cdr:x>0.0549</cdr:x>
      <cdr:y>0.08694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0.00807</cdr:x>
      <cdr:y>0.01492</cdr:y>
    </cdr:from>
    <cdr:to>
      <cdr:x>0.05433</cdr:x>
      <cdr:y>0.09064</cdr:y>
    </cdr:to>
    <cdr:sp macro="" textlink="">
      <cdr:nvSpPr>
        <cdr:cNvPr id="2" name="Tekstvak 1"/>
        <cdr:cNvSpPr txBox="1"/>
      </cdr:nvSpPr>
      <cdr:spPr>
        <a:xfrm xmlns:a="http://schemas.openxmlformats.org/drawingml/2006/main">
          <a:off x="50800" y="50800"/>
          <a:ext cx="291353" cy="2577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non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GB" sz="1100"/>
            <a:t>%</a:t>
          </a: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157444</xdr:rowOff>
    </xdr:from>
    <xdr:to>
      <xdr:col>5</xdr:col>
      <xdr:colOff>1086970</xdr:colOff>
      <xdr:row>58</xdr:row>
      <xdr:rowOff>168088</xdr:rowOff>
    </xdr:to>
    <xdr:graphicFrame macro="">
      <xdr:nvGraphicFramePr>
        <xdr:cNvPr id="14" name="Grafiek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22</xdr:row>
      <xdr:rowOff>169207</xdr:rowOff>
    </xdr:from>
    <xdr:to>
      <xdr:col>5</xdr:col>
      <xdr:colOff>1098176</xdr:colOff>
      <xdr:row>39</xdr:row>
      <xdr:rowOff>33618</xdr:rowOff>
    </xdr:to>
    <xdr:graphicFrame macro="">
      <xdr:nvGraphicFramePr>
        <xdr:cNvPr id="15" name="Grafiek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0</xdr:colOff>
      <xdr:row>3</xdr:row>
      <xdr:rowOff>30257</xdr:rowOff>
    </xdr:from>
    <xdr:to>
      <xdr:col>5</xdr:col>
      <xdr:colOff>1086971</xdr:colOff>
      <xdr:row>19</xdr:row>
      <xdr:rowOff>44823</xdr:rowOff>
    </xdr:to>
    <xdr:graphicFrame macro="">
      <xdr:nvGraphicFramePr>
        <xdr:cNvPr id="16" name="Grafiek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62</xdr:row>
      <xdr:rowOff>164727</xdr:rowOff>
    </xdr:from>
    <xdr:to>
      <xdr:col>6</xdr:col>
      <xdr:colOff>11205</xdr:colOff>
      <xdr:row>79</xdr:row>
      <xdr:rowOff>33617</xdr:rowOff>
    </xdr:to>
    <xdr:graphicFrame macro="">
      <xdr:nvGraphicFramePr>
        <xdr:cNvPr id="17" name="Grafiek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0</xdr:colOff>
      <xdr:row>82</xdr:row>
      <xdr:rowOff>168087</xdr:rowOff>
    </xdr:from>
    <xdr:to>
      <xdr:col>6</xdr:col>
      <xdr:colOff>11206</xdr:colOff>
      <xdr:row>99</xdr:row>
      <xdr:rowOff>33616</xdr:rowOff>
    </xdr:to>
    <xdr:graphicFrame macro="">
      <xdr:nvGraphicFramePr>
        <xdr:cNvPr id="18" name="Grafiek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102</xdr:row>
      <xdr:rowOff>179293</xdr:rowOff>
    </xdr:from>
    <xdr:to>
      <xdr:col>6</xdr:col>
      <xdr:colOff>0</xdr:colOff>
      <xdr:row>119</xdr:row>
      <xdr:rowOff>89647</xdr:rowOff>
    </xdr:to>
    <xdr:graphicFrame macro="">
      <xdr:nvGraphicFramePr>
        <xdr:cNvPr id="19" name="Grafiek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0</xdr:col>
      <xdr:colOff>0</xdr:colOff>
      <xdr:row>127</xdr:row>
      <xdr:rowOff>168087</xdr:rowOff>
    </xdr:from>
    <xdr:to>
      <xdr:col>5</xdr:col>
      <xdr:colOff>1098176</xdr:colOff>
      <xdr:row>144</xdr:row>
      <xdr:rowOff>44822</xdr:rowOff>
    </xdr:to>
    <xdr:graphicFrame macro="">
      <xdr:nvGraphicFramePr>
        <xdr:cNvPr id="20" name="Grafiek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0</xdr:col>
      <xdr:colOff>0</xdr:colOff>
      <xdr:row>148</xdr:row>
      <xdr:rowOff>10085</xdr:rowOff>
    </xdr:from>
    <xdr:to>
      <xdr:col>6</xdr:col>
      <xdr:colOff>11205</xdr:colOff>
      <xdr:row>163</xdr:row>
      <xdr:rowOff>56029</xdr:rowOff>
    </xdr:to>
    <xdr:graphicFrame macro="">
      <xdr:nvGraphicFramePr>
        <xdr:cNvPr id="21" name="Grafiek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0</xdr:col>
      <xdr:colOff>0</xdr:colOff>
      <xdr:row>164</xdr:row>
      <xdr:rowOff>176495</xdr:rowOff>
    </xdr:from>
    <xdr:to>
      <xdr:col>5</xdr:col>
      <xdr:colOff>1086970</xdr:colOff>
      <xdr:row>181</xdr:row>
      <xdr:rowOff>56029</xdr:rowOff>
    </xdr:to>
    <xdr:graphicFrame macro="">
      <xdr:nvGraphicFramePr>
        <xdr:cNvPr id="24" name="Grafiek 2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0</xdr:col>
      <xdr:colOff>0</xdr:colOff>
      <xdr:row>187</xdr:row>
      <xdr:rowOff>173131</xdr:rowOff>
    </xdr:from>
    <xdr:to>
      <xdr:col>5</xdr:col>
      <xdr:colOff>1098176</xdr:colOff>
      <xdr:row>204</xdr:row>
      <xdr:rowOff>89647</xdr:rowOff>
    </xdr:to>
    <xdr:graphicFrame macro="">
      <xdr:nvGraphicFramePr>
        <xdr:cNvPr id="25" name="Grafiek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0</xdr:col>
      <xdr:colOff>0</xdr:colOff>
      <xdr:row>208</xdr:row>
      <xdr:rowOff>164724</xdr:rowOff>
    </xdr:from>
    <xdr:to>
      <xdr:col>5</xdr:col>
      <xdr:colOff>1098176</xdr:colOff>
      <xdr:row>224</xdr:row>
      <xdr:rowOff>168087</xdr:rowOff>
    </xdr:to>
    <xdr:graphicFrame macro="">
      <xdr:nvGraphicFramePr>
        <xdr:cNvPr id="26" name="Grafiek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0</xdr:col>
      <xdr:colOff>0</xdr:colOff>
      <xdr:row>226</xdr:row>
      <xdr:rowOff>44823</xdr:rowOff>
    </xdr:from>
    <xdr:to>
      <xdr:col>5</xdr:col>
      <xdr:colOff>1086971</xdr:colOff>
      <xdr:row>242</xdr:row>
      <xdr:rowOff>67234</xdr:rowOff>
    </xdr:to>
    <xdr:graphicFrame macro="">
      <xdr:nvGraphicFramePr>
        <xdr:cNvPr id="27" name="Grafiek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0</xdr:col>
      <xdr:colOff>0</xdr:colOff>
      <xdr:row>246</xdr:row>
      <xdr:rowOff>1</xdr:rowOff>
    </xdr:from>
    <xdr:to>
      <xdr:col>5</xdr:col>
      <xdr:colOff>1086970</xdr:colOff>
      <xdr:row>262</xdr:row>
      <xdr:rowOff>0</xdr:rowOff>
    </xdr:to>
    <xdr:graphicFrame macro="">
      <xdr:nvGraphicFramePr>
        <xdr:cNvPr id="22" name="Grafiek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77859</xdr:colOff>
      <xdr:row>49</xdr:row>
      <xdr:rowOff>3887</xdr:rowOff>
    </xdr:from>
    <xdr:to>
      <xdr:col>19</xdr:col>
      <xdr:colOff>14773</xdr:colOff>
      <xdr:row>69</xdr:row>
      <xdr:rowOff>1167</xdr:rowOff>
    </xdr:to>
    <xdr:graphicFrame macro="">
      <xdr:nvGraphicFramePr>
        <xdr:cNvPr id="14" name="Grafiek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19</xdr:col>
      <xdr:colOff>48242</xdr:colOff>
      <xdr:row>49</xdr:row>
      <xdr:rowOff>11135</xdr:rowOff>
    </xdr:from>
    <xdr:to>
      <xdr:col>26</xdr:col>
      <xdr:colOff>232557</xdr:colOff>
      <xdr:row>69</xdr:row>
      <xdr:rowOff>24743</xdr:rowOff>
    </xdr:to>
    <xdr:graphicFrame macro="">
      <xdr:nvGraphicFramePr>
        <xdr:cNvPr id="15" name="Grafiek 1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12</xdr:col>
      <xdr:colOff>54429</xdr:colOff>
      <xdr:row>21</xdr:row>
      <xdr:rowOff>102053</xdr:rowOff>
    </xdr:from>
    <xdr:to>
      <xdr:col>19</xdr:col>
      <xdr:colOff>68037</xdr:colOff>
      <xdr:row>42</xdr:row>
      <xdr:rowOff>102054</xdr:rowOff>
    </xdr:to>
    <xdr:graphicFrame macro="">
      <xdr:nvGraphicFramePr>
        <xdr:cNvPr id="16" name="Grafiek 1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19</xdr:col>
      <xdr:colOff>98652</xdr:colOff>
      <xdr:row>21</xdr:row>
      <xdr:rowOff>68717</xdr:rowOff>
    </xdr:from>
    <xdr:to>
      <xdr:col>26</xdr:col>
      <xdr:colOff>98652</xdr:colOff>
      <xdr:row>42</xdr:row>
      <xdr:rowOff>105456</xdr:rowOff>
    </xdr:to>
    <xdr:graphicFrame macro="">
      <xdr:nvGraphicFramePr>
        <xdr:cNvPr id="17" name="Grafiek 1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26</xdr:col>
      <xdr:colOff>62160</xdr:colOff>
      <xdr:row>21</xdr:row>
      <xdr:rowOff>77930</xdr:rowOff>
    </xdr:from>
    <xdr:to>
      <xdr:col>34</xdr:col>
      <xdr:colOff>252659</xdr:colOff>
      <xdr:row>42</xdr:row>
      <xdr:rowOff>118752</xdr:rowOff>
    </xdr:to>
    <xdr:graphicFrame macro="">
      <xdr:nvGraphicFramePr>
        <xdr:cNvPr id="18" name="Grafiek 1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12</xdr:col>
      <xdr:colOff>65635</xdr:colOff>
      <xdr:row>1</xdr:row>
      <xdr:rowOff>168488</xdr:rowOff>
    </xdr:from>
    <xdr:to>
      <xdr:col>18</xdr:col>
      <xdr:colOff>761598</xdr:colOff>
      <xdr:row>20</xdr:row>
      <xdr:rowOff>127668</xdr:rowOff>
    </xdr:to>
    <xdr:graphicFrame macro="">
      <xdr:nvGraphicFramePr>
        <xdr:cNvPr id="19" name="Grafiek 1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18</xdr:col>
      <xdr:colOff>815029</xdr:colOff>
      <xdr:row>1</xdr:row>
      <xdr:rowOff>170889</xdr:rowOff>
    </xdr:from>
    <xdr:to>
      <xdr:col>25</xdr:col>
      <xdr:colOff>774207</xdr:colOff>
      <xdr:row>20</xdr:row>
      <xdr:rowOff>146076</xdr:rowOff>
    </xdr:to>
    <xdr:graphicFrame macro="">
      <xdr:nvGraphicFramePr>
        <xdr:cNvPr id="20" name="Grafiek 1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26</xdr:col>
      <xdr:colOff>53899</xdr:colOff>
      <xdr:row>2</xdr:row>
      <xdr:rowOff>17717</xdr:rowOff>
    </xdr:from>
    <xdr:to>
      <xdr:col>34</xdr:col>
      <xdr:colOff>400444</xdr:colOff>
      <xdr:row>21</xdr:row>
      <xdr:rowOff>47333</xdr:rowOff>
    </xdr:to>
    <xdr:graphicFrame macro="">
      <xdr:nvGraphicFramePr>
        <xdr:cNvPr id="21" name="Grafiek 2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  <xdr:twoCellAnchor>
    <xdr:from>
      <xdr:col>12</xdr:col>
      <xdr:colOff>61851</xdr:colOff>
      <xdr:row>70</xdr:row>
      <xdr:rowOff>22339</xdr:rowOff>
    </xdr:from>
    <xdr:to>
      <xdr:col>18</xdr:col>
      <xdr:colOff>771896</xdr:colOff>
      <xdr:row>90</xdr:row>
      <xdr:rowOff>73057</xdr:rowOff>
    </xdr:to>
    <xdr:graphicFrame macro="">
      <xdr:nvGraphicFramePr>
        <xdr:cNvPr id="22" name="Grafiek 2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xdr:graphicFrame>
    <xdr:clientData/>
  </xdr:twoCellAnchor>
  <xdr:twoCellAnchor>
    <xdr:from>
      <xdr:col>18</xdr:col>
      <xdr:colOff>796637</xdr:colOff>
      <xdr:row>70</xdr:row>
      <xdr:rowOff>30925</xdr:rowOff>
    </xdr:from>
    <xdr:to>
      <xdr:col>26</xdr:col>
      <xdr:colOff>139782</xdr:colOff>
      <xdr:row>90</xdr:row>
      <xdr:rowOff>85354</xdr:rowOff>
    </xdr:to>
    <xdr:graphicFrame macro="">
      <xdr:nvGraphicFramePr>
        <xdr:cNvPr id="23" name="Grafiek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xdr:graphicFrame>
    <xdr:clientData/>
  </xdr:twoCellAnchor>
  <xdr:twoCellAnchor>
    <xdr:from>
      <xdr:col>25</xdr:col>
      <xdr:colOff>799421</xdr:colOff>
      <xdr:row>111</xdr:row>
      <xdr:rowOff>66798</xdr:rowOff>
    </xdr:from>
    <xdr:to>
      <xdr:col>34</xdr:col>
      <xdr:colOff>240291</xdr:colOff>
      <xdr:row>131</xdr:row>
      <xdr:rowOff>103908</xdr:rowOff>
    </xdr:to>
    <xdr:graphicFrame macro="">
      <xdr:nvGraphicFramePr>
        <xdr:cNvPr id="24" name="Grafiek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xdr:graphicFrame>
    <xdr:clientData/>
  </xdr:twoCellAnchor>
  <xdr:twoCellAnchor>
    <xdr:from>
      <xdr:col>18</xdr:col>
      <xdr:colOff>729220</xdr:colOff>
      <xdr:row>111</xdr:row>
      <xdr:rowOff>87271</xdr:rowOff>
    </xdr:from>
    <xdr:to>
      <xdr:col>25</xdr:col>
      <xdr:colOff>674792</xdr:colOff>
      <xdr:row>131</xdr:row>
      <xdr:rowOff>137615</xdr:rowOff>
    </xdr:to>
    <xdr:graphicFrame macro="">
      <xdr:nvGraphicFramePr>
        <xdr:cNvPr id="25" name="Grafiek 2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xdr:graphicFrame>
    <xdr:clientData/>
  </xdr:twoCellAnchor>
  <xdr:twoCellAnchor>
    <xdr:from>
      <xdr:col>12</xdr:col>
      <xdr:colOff>94489</xdr:colOff>
      <xdr:row>136</xdr:row>
      <xdr:rowOff>5186</xdr:rowOff>
    </xdr:from>
    <xdr:to>
      <xdr:col>18</xdr:col>
      <xdr:colOff>802204</xdr:colOff>
      <xdr:row>155</xdr:row>
      <xdr:rowOff>164761</xdr:rowOff>
    </xdr:to>
    <xdr:graphicFrame macro="">
      <xdr:nvGraphicFramePr>
        <xdr:cNvPr id="26" name="Grafiek 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xdr:graphicFrame>
    <xdr:clientData/>
  </xdr:twoCellAnchor>
  <xdr:twoCellAnchor>
    <xdr:from>
      <xdr:col>18</xdr:col>
      <xdr:colOff>790998</xdr:colOff>
      <xdr:row>136</xdr:row>
      <xdr:rowOff>11589</xdr:rowOff>
    </xdr:from>
    <xdr:to>
      <xdr:col>26</xdr:col>
      <xdr:colOff>17864</xdr:colOff>
      <xdr:row>156</xdr:row>
      <xdr:rowOff>25197</xdr:rowOff>
    </xdr:to>
    <xdr:graphicFrame macro="">
      <xdr:nvGraphicFramePr>
        <xdr:cNvPr id="27" name="Grafiek 2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4"/>
        </a:graphicData>
      </a:graphic>
    </xdr:graphicFrame>
    <xdr:clientData/>
  </xdr:twoCellAnchor>
  <xdr:twoCellAnchor>
    <xdr:from>
      <xdr:col>11</xdr:col>
      <xdr:colOff>729767</xdr:colOff>
      <xdr:row>91</xdr:row>
      <xdr:rowOff>105221</xdr:rowOff>
    </xdr:from>
    <xdr:to>
      <xdr:col>18</xdr:col>
      <xdr:colOff>669153</xdr:colOff>
      <xdr:row>111</xdr:row>
      <xdr:rowOff>117518</xdr:rowOff>
    </xdr:to>
    <xdr:graphicFrame macro="">
      <xdr:nvGraphicFramePr>
        <xdr:cNvPr id="28" name="Grafiek 2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5"/>
        </a:graphicData>
      </a:graphic>
    </xdr:graphicFrame>
    <xdr:clientData/>
  </xdr:twoCellAnchor>
  <xdr:twoCellAnchor>
    <xdr:from>
      <xdr:col>11</xdr:col>
      <xdr:colOff>785503</xdr:colOff>
      <xdr:row>111</xdr:row>
      <xdr:rowOff>131125</xdr:rowOff>
    </xdr:from>
    <xdr:to>
      <xdr:col>18</xdr:col>
      <xdr:colOff>681594</xdr:colOff>
      <xdr:row>131</xdr:row>
      <xdr:rowOff>144730</xdr:rowOff>
    </xdr:to>
    <xdr:graphicFrame macro="">
      <xdr:nvGraphicFramePr>
        <xdr:cNvPr id="29" name="Grafiek 2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6"/>
        </a:graphicData>
      </a:graphic>
    </xdr:graphicFrame>
    <xdr:clientData/>
  </xdr:twoCellAnchor>
  <xdr:twoCellAnchor>
    <xdr:from>
      <xdr:col>5</xdr:col>
      <xdr:colOff>789215</xdr:colOff>
      <xdr:row>22</xdr:row>
      <xdr:rowOff>4802</xdr:rowOff>
    </xdr:from>
    <xdr:to>
      <xdr:col>12</xdr:col>
      <xdr:colOff>54430</xdr:colOff>
      <xdr:row>42</xdr:row>
      <xdr:rowOff>165687</xdr:rowOff>
    </xdr:to>
    <xdr:graphicFrame macro="">
      <xdr:nvGraphicFramePr>
        <xdr:cNvPr id="30" name="Grafiek 2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7"/>
        </a:graphicData>
      </a:graphic>
    </xdr:graphicFrame>
    <xdr:clientData/>
  </xdr:twoCellAnchor>
  <xdr:twoCellAnchor>
    <xdr:from>
      <xdr:col>5</xdr:col>
      <xdr:colOff>658091</xdr:colOff>
      <xdr:row>135</xdr:row>
      <xdr:rowOff>141021</xdr:rowOff>
    </xdr:from>
    <xdr:to>
      <xdr:col>12</xdr:col>
      <xdr:colOff>39440</xdr:colOff>
      <xdr:row>155</xdr:row>
      <xdr:rowOff>165835</xdr:rowOff>
    </xdr:to>
    <xdr:graphicFrame macro="">
      <xdr:nvGraphicFramePr>
        <xdr:cNvPr id="31" name="Grafiek 3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8"/>
        </a:graphicData>
      </a:graphic>
    </xdr:graphicFrame>
    <xdr:clientData/>
  </xdr:twoCellAnchor>
  <xdr:twoCellAnchor>
    <xdr:from>
      <xdr:col>5</xdr:col>
      <xdr:colOff>766002</xdr:colOff>
      <xdr:row>1</xdr:row>
      <xdr:rowOff>176892</xdr:rowOff>
    </xdr:from>
    <xdr:to>
      <xdr:col>12</xdr:col>
      <xdr:colOff>2400</xdr:colOff>
      <xdr:row>20</xdr:row>
      <xdr:rowOff>147278</xdr:rowOff>
    </xdr:to>
    <xdr:graphicFrame macro="">
      <xdr:nvGraphicFramePr>
        <xdr:cNvPr id="32" name="Grafiek 3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9"/>
        </a:graphicData>
      </a:graphic>
    </xdr:graphicFrame>
    <xdr:clientData/>
  </xdr:twoCellAnchor>
  <xdr:twoCellAnchor>
    <xdr:from>
      <xdr:col>5</xdr:col>
      <xdr:colOff>710046</xdr:colOff>
      <xdr:row>49</xdr:row>
      <xdr:rowOff>19792</xdr:rowOff>
    </xdr:from>
    <xdr:to>
      <xdr:col>11</xdr:col>
      <xdr:colOff>791691</xdr:colOff>
      <xdr:row>69</xdr:row>
      <xdr:rowOff>17072</xdr:rowOff>
    </xdr:to>
    <xdr:graphicFrame macro="">
      <xdr:nvGraphicFramePr>
        <xdr:cNvPr id="34" name="Grafiek 3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0"/>
        </a:graphicData>
      </a:graphic>
    </xdr:graphicFrame>
    <xdr:clientData/>
  </xdr:twoCellAnchor>
  <xdr:twoCellAnchor>
    <xdr:from>
      <xdr:col>5</xdr:col>
      <xdr:colOff>727364</xdr:colOff>
      <xdr:row>69</xdr:row>
      <xdr:rowOff>79169</xdr:rowOff>
    </xdr:from>
    <xdr:to>
      <xdr:col>11</xdr:col>
      <xdr:colOff>768185</xdr:colOff>
      <xdr:row>89</xdr:row>
      <xdr:rowOff>133598</xdr:rowOff>
    </xdr:to>
    <xdr:graphicFrame macro="">
      <xdr:nvGraphicFramePr>
        <xdr:cNvPr id="35" name="Grafiek 3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1"/>
        </a:graphicData>
      </a:graphic>
    </xdr:graphicFrame>
    <xdr:clientData/>
  </xdr:twoCellAnchor>
  <xdr:twoCellAnchor>
    <xdr:from>
      <xdr:col>5</xdr:col>
      <xdr:colOff>554182</xdr:colOff>
      <xdr:row>91</xdr:row>
      <xdr:rowOff>24740</xdr:rowOff>
    </xdr:from>
    <xdr:to>
      <xdr:col>11</xdr:col>
      <xdr:colOff>635825</xdr:colOff>
      <xdr:row>111</xdr:row>
      <xdr:rowOff>37037</xdr:rowOff>
    </xdr:to>
    <xdr:graphicFrame macro="">
      <xdr:nvGraphicFramePr>
        <xdr:cNvPr id="36" name="Grafiek 3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2"/>
        </a:graphicData>
      </a:graphic>
    </xdr:graphicFrame>
    <xdr:clientData/>
  </xdr:twoCellAnchor>
  <xdr:twoCellAnchor>
    <xdr:from>
      <xdr:col>5</xdr:col>
      <xdr:colOff>567790</xdr:colOff>
      <xdr:row>111</xdr:row>
      <xdr:rowOff>79168</xdr:rowOff>
    </xdr:from>
    <xdr:to>
      <xdr:col>11</xdr:col>
      <xdr:colOff>608612</xdr:colOff>
      <xdr:row>131</xdr:row>
      <xdr:rowOff>92773</xdr:rowOff>
    </xdr:to>
    <xdr:graphicFrame macro="">
      <xdr:nvGraphicFramePr>
        <xdr:cNvPr id="37" name="Grafiek 3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tabSelected="1" workbookViewId="0">
      <selection activeCell="A2" sqref="A2"/>
    </sheetView>
  </sheetViews>
  <sheetFormatPr defaultRowHeight="14.25" x14ac:dyDescent="0.2"/>
  <cols>
    <col min="1" max="1" width="77.5" style="4" customWidth="1"/>
    <col min="2" max="2" width="8" style="12" customWidth="1"/>
    <col min="3" max="3" width="29.625" style="111" customWidth="1"/>
    <col min="4" max="16384" width="9" style="4"/>
  </cols>
  <sheetData>
    <row r="1" spans="1:3" ht="15" x14ac:dyDescent="0.25">
      <c r="A1" s="3" t="s">
        <v>1542</v>
      </c>
      <c r="B1" s="13"/>
    </row>
    <row r="2" spans="1:3" ht="15" x14ac:dyDescent="0.25">
      <c r="A2" s="3" t="s">
        <v>1543</v>
      </c>
      <c r="B2" s="13"/>
    </row>
    <row r="3" spans="1:3" x14ac:dyDescent="0.2">
      <c r="A3" s="4" t="s">
        <v>1539</v>
      </c>
    </row>
    <row r="4" spans="1:3" x14ac:dyDescent="0.2">
      <c r="A4" s="4" t="s">
        <v>1124</v>
      </c>
    </row>
    <row r="6" spans="1:3" x14ac:dyDescent="0.2">
      <c r="A6" s="4" t="s">
        <v>1540</v>
      </c>
      <c r="B6" s="12" t="s">
        <v>1537</v>
      </c>
      <c r="C6" s="111" t="s">
        <v>1541</v>
      </c>
    </row>
    <row r="8" spans="1:3" x14ac:dyDescent="0.2">
      <c r="A8" s="4" t="s">
        <v>1245</v>
      </c>
    </row>
    <row r="9" spans="1:3" x14ac:dyDescent="0.2">
      <c r="A9" s="4" t="s">
        <v>1246</v>
      </c>
      <c r="B9" s="12">
        <v>2</v>
      </c>
      <c r="C9" s="111" t="s">
        <v>1435</v>
      </c>
    </row>
    <row r="10" spans="1:3" x14ac:dyDescent="0.2">
      <c r="A10" s="4" t="s">
        <v>1121</v>
      </c>
      <c r="B10" s="12">
        <v>3</v>
      </c>
      <c r="C10" s="111" t="s">
        <v>1435</v>
      </c>
    </row>
    <row r="11" spans="1:3" x14ac:dyDescent="0.2">
      <c r="A11" s="4" t="s">
        <v>1122</v>
      </c>
      <c r="B11" s="12">
        <v>4</v>
      </c>
      <c r="C11" s="111" t="s">
        <v>1435</v>
      </c>
    </row>
    <row r="12" spans="1:3" x14ac:dyDescent="0.2">
      <c r="A12" s="4" t="s">
        <v>1461</v>
      </c>
      <c r="B12" s="12">
        <v>5</v>
      </c>
      <c r="C12" s="111" t="s">
        <v>1437</v>
      </c>
    </row>
    <row r="13" spans="1:3" x14ac:dyDescent="0.2">
      <c r="A13" s="4" t="s">
        <v>1462</v>
      </c>
      <c r="B13" s="12">
        <v>6</v>
      </c>
      <c r="C13" s="111" t="s">
        <v>1435</v>
      </c>
    </row>
    <row r="14" spans="1:3" x14ac:dyDescent="0.2">
      <c r="A14" s="4" t="s">
        <v>1463</v>
      </c>
      <c r="B14" s="12">
        <v>7</v>
      </c>
      <c r="C14" s="111" t="s">
        <v>1538</v>
      </c>
    </row>
    <row r="15" spans="1:3" x14ac:dyDescent="0.2">
      <c r="A15" s="4" t="s">
        <v>1464</v>
      </c>
      <c r="B15" s="12">
        <v>8</v>
      </c>
      <c r="C15" s="111" t="s">
        <v>1435</v>
      </c>
    </row>
    <row r="17" spans="1:3" x14ac:dyDescent="0.2">
      <c r="A17" s="4" t="s">
        <v>1003</v>
      </c>
      <c r="B17" s="12">
        <v>9</v>
      </c>
      <c r="C17" s="111" t="s">
        <v>1538</v>
      </c>
    </row>
    <row r="18" spans="1:3" x14ac:dyDescent="0.2">
      <c r="A18" s="4" t="s">
        <v>1089</v>
      </c>
      <c r="B18" s="12">
        <v>10</v>
      </c>
      <c r="C18" s="111" t="s">
        <v>1538</v>
      </c>
    </row>
    <row r="19" spans="1:3" x14ac:dyDescent="0.2">
      <c r="A19" s="4" t="s">
        <v>1092</v>
      </c>
      <c r="B19" s="12">
        <v>11</v>
      </c>
      <c r="C19" s="111" t="s">
        <v>1435</v>
      </c>
    </row>
    <row r="20" spans="1:3" x14ac:dyDescent="0.2">
      <c r="A20" s="4" t="s">
        <v>1093</v>
      </c>
      <c r="B20" s="12">
        <v>12</v>
      </c>
      <c r="C20" s="111" t="s">
        <v>1435</v>
      </c>
    </row>
    <row r="21" spans="1:3" x14ac:dyDescent="0.2">
      <c r="A21" s="4" t="s">
        <v>1090</v>
      </c>
      <c r="B21" s="12">
        <v>13</v>
      </c>
      <c r="C21" s="111" t="s">
        <v>1435</v>
      </c>
    </row>
    <row r="22" spans="1:3" x14ac:dyDescent="0.2">
      <c r="A22" s="4" t="s">
        <v>1091</v>
      </c>
      <c r="B22" s="12">
        <v>14</v>
      </c>
      <c r="C22" s="111" t="s">
        <v>1435</v>
      </c>
    </row>
    <row r="23" spans="1:3" x14ac:dyDescent="0.2">
      <c r="A23" s="4" t="s">
        <v>1094</v>
      </c>
      <c r="B23" s="12">
        <v>15</v>
      </c>
      <c r="C23" s="111" t="s">
        <v>1538</v>
      </c>
    </row>
    <row r="24" spans="1:3" x14ac:dyDescent="0.2">
      <c r="A24" s="4" t="s">
        <v>1095</v>
      </c>
      <c r="B24" s="12">
        <v>16</v>
      </c>
      <c r="C24" s="111" t="s">
        <v>1538</v>
      </c>
    </row>
    <row r="25" spans="1:3" x14ac:dyDescent="0.2">
      <c r="A25" s="4" t="s">
        <v>1096</v>
      </c>
      <c r="B25" s="12">
        <v>17</v>
      </c>
      <c r="C25" s="111" t="s">
        <v>1435</v>
      </c>
    </row>
    <row r="26" spans="1:3" x14ac:dyDescent="0.2">
      <c r="A26" s="4" t="s">
        <v>1097</v>
      </c>
      <c r="B26" s="12">
        <v>18</v>
      </c>
      <c r="C26" s="111" t="s">
        <v>1435</v>
      </c>
    </row>
    <row r="27" spans="1:3" x14ac:dyDescent="0.2">
      <c r="A27" s="4" t="s">
        <v>1098</v>
      </c>
      <c r="B27" s="12">
        <v>19</v>
      </c>
      <c r="C27" s="111" t="s">
        <v>1435</v>
      </c>
    </row>
    <row r="28" spans="1:3" x14ac:dyDescent="0.2">
      <c r="A28" s="4" t="s">
        <v>1099</v>
      </c>
      <c r="B28" s="12">
        <v>20</v>
      </c>
      <c r="C28" s="111" t="s">
        <v>1435</v>
      </c>
    </row>
    <row r="29" spans="1:3" x14ac:dyDescent="0.2">
      <c r="A29" s="4" t="s">
        <v>1100</v>
      </c>
      <c r="B29" s="12">
        <v>21</v>
      </c>
      <c r="C29" s="111" t="s">
        <v>1435</v>
      </c>
    </row>
    <row r="30" spans="1:3" x14ac:dyDescent="0.2">
      <c r="A30" s="4" t="s">
        <v>1112</v>
      </c>
      <c r="B30" s="12">
        <v>22</v>
      </c>
      <c r="C30" s="111" t="s">
        <v>1538</v>
      </c>
    </row>
    <row r="31" spans="1:3" x14ac:dyDescent="0.2">
      <c r="A31" s="4" t="s">
        <v>1111</v>
      </c>
      <c r="B31" s="12">
        <v>23</v>
      </c>
      <c r="C31" s="111" t="s">
        <v>1435</v>
      </c>
    </row>
    <row r="32" spans="1:3" x14ac:dyDescent="0.2">
      <c r="A32" s="4" t="s">
        <v>1284</v>
      </c>
      <c r="B32" s="12">
        <v>24</v>
      </c>
      <c r="C32" s="111" t="s">
        <v>1435</v>
      </c>
    </row>
    <row r="33" spans="1:3" x14ac:dyDescent="0.2">
      <c r="A33" s="4" t="s">
        <v>1110</v>
      </c>
      <c r="B33" s="12">
        <v>25</v>
      </c>
      <c r="C33" s="111" t="s">
        <v>1435</v>
      </c>
    </row>
    <row r="34" spans="1:3" x14ac:dyDescent="0.2">
      <c r="A34" s="4" t="s">
        <v>1109</v>
      </c>
      <c r="B34" s="12">
        <v>26</v>
      </c>
      <c r="C34" s="111" t="s">
        <v>1538</v>
      </c>
    </row>
    <row r="35" spans="1:3" x14ac:dyDescent="0.2">
      <c r="A35" s="4" t="s">
        <v>1108</v>
      </c>
      <c r="B35" s="12">
        <v>27</v>
      </c>
      <c r="C35" s="111" t="s">
        <v>1538</v>
      </c>
    </row>
    <row r="36" spans="1:3" x14ac:dyDescent="0.2">
      <c r="A36" s="4" t="s">
        <v>1107</v>
      </c>
      <c r="B36" s="12">
        <v>28</v>
      </c>
      <c r="C36" s="111" t="s">
        <v>1538</v>
      </c>
    </row>
    <row r="37" spans="1:3" x14ac:dyDescent="0.2">
      <c r="A37" s="4" t="s">
        <v>1106</v>
      </c>
      <c r="B37" s="12">
        <v>29</v>
      </c>
      <c r="C37" s="111" t="s">
        <v>1538</v>
      </c>
    </row>
    <row r="38" spans="1:3" x14ac:dyDescent="0.2">
      <c r="A38" s="4" t="s">
        <v>1105</v>
      </c>
      <c r="B38" s="12">
        <v>30</v>
      </c>
      <c r="C38" s="111" t="s">
        <v>1538</v>
      </c>
    </row>
    <row r="39" spans="1:3" x14ac:dyDescent="0.2">
      <c r="A39" s="4" t="s">
        <v>1104</v>
      </c>
      <c r="B39" s="12">
        <v>31</v>
      </c>
      <c r="C39" s="111" t="s">
        <v>1538</v>
      </c>
    </row>
    <row r="40" spans="1:3" x14ac:dyDescent="0.2">
      <c r="A40" s="4" t="s">
        <v>1436</v>
      </c>
      <c r="B40" s="12">
        <v>32</v>
      </c>
      <c r="C40" s="111" t="s">
        <v>1437</v>
      </c>
    </row>
    <row r="41" spans="1:3" x14ac:dyDescent="0.2">
      <c r="A41" s="4" t="s">
        <v>980</v>
      </c>
      <c r="B41" s="12">
        <v>33</v>
      </c>
      <c r="C41" s="111" t="s">
        <v>1435</v>
      </c>
    </row>
    <row r="42" spans="1:3" x14ac:dyDescent="0.2">
      <c r="A42" s="4" t="s">
        <v>1103</v>
      </c>
      <c r="B42" s="12">
        <v>34</v>
      </c>
      <c r="C42" s="111" t="s">
        <v>1435</v>
      </c>
    </row>
    <row r="43" spans="1:3" x14ac:dyDescent="0.2">
      <c r="A43" s="4" t="s">
        <v>1102</v>
      </c>
      <c r="B43" s="12">
        <v>35</v>
      </c>
      <c r="C43" s="111" t="s">
        <v>1538</v>
      </c>
    </row>
    <row r="44" spans="1:3" x14ac:dyDescent="0.2">
      <c r="A44" s="4" t="s">
        <v>1101</v>
      </c>
      <c r="B44" s="12">
        <v>36</v>
      </c>
      <c r="C44" s="111" t="s">
        <v>1538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1"/>
  <sheetViews>
    <sheetView workbookViewId="0">
      <selection activeCell="O11" sqref="O11"/>
    </sheetView>
  </sheetViews>
  <sheetFormatPr defaultRowHeight="12.75" x14ac:dyDescent="0.2"/>
  <cols>
    <col min="1" max="1" width="19.125" style="120" customWidth="1"/>
    <col min="2" max="2" width="27.125" style="120" customWidth="1"/>
    <col min="3" max="3" width="24" style="126" customWidth="1"/>
    <col min="4" max="4" width="7" style="122" customWidth="1"/>
    <col min="5" max="7" width="5.625" style="122" customWidth="1"/>
    <col min="8" max="8" width="5.625" style="127" customWidth="1"/>
    <col min="9" max="13" width="5.625" style="122" customWidth="1"/>
    <col min="14" max="14" width="8.375" style="122" customWidth="1"/>
    <col min="15" max="15" width="9.75" style="122" customWidth="1"/>
    <col min="16" max="19" width="10.25" style="122" customWidth="1"/>
    <col min="20" max="16384" width="9" style="120"/>
  </cols>
  <sheetData>
    <row r="1" spans="1:19" x14ac:dyDescent="0.2">
      <c r="A1" s="125" t="s">
        <v>1289</v>
      </c>
    </row>
    <row r="2" spans="1:19" x14ac:dyDescent="0.2">
      <c r="A2" s="120" t="s">
        <v>1290</v>
      </c>
    </row>
    <row r="3" spans="1:19" x14ac:dyDescent="0.2">
      <c r="P3" s="122" t="s">
        <v>1331</v>
      </c>
    </row>
    <row r="4" spans="1:19" x14ac:dyDescent="0.2">
      <c r="A4" s="128" t="s">
        <v>0</v>
      </c>
      <c r="B4" s="128" t="s">
        <v>935</v>
      </c>
      <c r="C4" s="129" t="s">
        <v>1004</v>
      </c>
      <c r="D4" s="130" t="s">
        <v>1</v>
      </c>
      <c r="E4" s="131" t="s">
        <v>2</v>
      </c>
      <c r="F4" s="131" t="s">
        <v>3</v>
      </c>
      <c r="G4" s="131" t="s">
        <v>1005</v>
      </c>
      <c r="H4" s="132" t="s">
        <v>1285</v>
      </c>
      <c r="I4" s="131" t="s">
        <v>49</v>
      </c>
      <c r="J4" s="131" t="s">
        <v>196</v>
      </c>
      <c r="K4" s="131" t="s">
        <v>507</v>
      </c>
      <c r="L4" s="131" t="s">
        <v>4</v>
      </c>
      <c r="M4" s="131" t="s">
        <v>5</v>
      </c>
      <c r="N4" s="130" t="s">
        <v>6</v>
      </c>
      <c r="O4" s="130" t="s">
        <v>7</v>
      </c>
      <c r="P4" s="168" t="s">
        <v>1504</v>
      </c>
      <c r="Q4" s="138"/>
      <c r="R4" s="138"/>
      <c r="S4" s="169"/>
    </row>
    <row r="5" spans="1:19" x14ac:dyDescent="0.2">
      <c r="A5" s="133"/>
      <c r="B5" s="134"/>
      <c r="C5" s="135"/>
      <c r="D5" s="136"/>
      <c r="E5" s="121"/>
      <c r="F5" s="121"/>
      <c r="G5" s="121"/>
      <c r="H5" s="137"/>
      <c r="I5" s="121"/>
      <c r="J5" s="121"/>
      <c r="K5" s="121"/>
      <c r="L5" s="121" t="s">
        <v>8</v>
      </c>
      <c r="M5" s="121"/>
      <c r="N5" s="136"/>
      <c r="O5" s="136"/>
      <c r="P5" s="170" t="s">
        <v>1006</v>
      </c>
      <c r="Q5" s="171" t="s">
        <v>924</v>
      </c>
      <c r="R5" s="171" t="s">
        <v>925</v>
      </c>
      <c r="S5" s="172" t="s">
        <v>1007</v>
      </c>
    </row>
    <row r="6" spans="1:19" x14ac:dyDescent="0.2">
      <c r="A6" s="152" t="s">
        <v>1292</v>
      </c>
      <c r="B6" s="153" t="s">
        <v>1091</v>
      </c>
      <c r="C6" s="154"/>
      <c r="D6" s="155">
        <v>2018</v>
      </c>
      <c r="E6" s="155" t="s">
        <v>1329</v>
      </c>
      <c r="F6" s="156">
        <v>0.41499999999999998</v>
      </c>
      <c r="G6" s="156"/>
      <c r="H6" s="157"/>
      <c r="I6" s="156"/>
      <c r="J6" s="156"/>
      <c r="K6" s="156"/>
      <c r="L6" s="156">
        <v>0.72899999999999998</v>
      </c>
      <c r="M6" s="156"/>
      <c r="N6" s="156">
        <v>0.57199999999999995</v>
      </c>
      <c r="O6" s="156" t="s">
        <v>1288</v>
      </c>
      <c r="P6" s="177">
        <v>0.45</v>
      </c>
      <c r="Q6" s="184">
        <v>0.3</v>
      </c>
      <c r="R6" s="191">
        <v>0.15</v>
      </c>
      <c r="S6" s="198">
        <v>0</v>
      </c>
    </row>
    <row r="7" spans="1:19" x14ac:dyDescent="0.2">
      <c r="A7" s="139"/>
      <c r="B7" s="140"/>
      <c r="C7" s="141" t="s">
        <v>1319</v>
      </c>
      <c r="D7" s="121">
        <v>2018</v>
      </c>
      <c r="E7" s="121"/>
      <c r="F7" s="142">
        <v>0.38200000000000001</v>
      </c>
      <c r="G7" s="142">
        <v>0.73699999999999999</v>
      </c>
      <c r="H7" s="143" t="s">
        <v>1330</v>
      </c>
      <c r="I7" s="142">
        <v>0</v>
      </c>
      <c r="J7" s="142">
        <v>0</v>
      </c>
      <c r="K7" s="142">
        <v>8.3000000000000004E-2</v>
      </c>
      <c r="L7" s="142">
        <v>0.64900000000000002</v>
      </c>
      <c r="M7" s="142"/>
      <c r="N7" s="142">
        <v>0.51600000000000001</v>
      </c>
      <c r="O7" s="144"/>
      <c r="P7" s="178"/>
      <c r="Q7" s="185"/>
      <c r="R7" s="192"/>
      <c r="S7" s="199"/>
    </row>
    <row r="8" spans="1:19" x14ac:dyDescent="0.2">
      <c r="A8" s="139"/>
      <c r="B8" s="140"/>
      <c r="C8" s="141" t="s">
        <v>1320</v>
      </c>
      <c r="D8" s="121">
        <v>2018</v>
      </c>
      <c r="E8" s="121"/>
      <c r="F8" s="142">
        <v>0.49399999999999999</v>
      </c>
      <c r="G8" s="142">
        <v>0.92500000000000004</v>
      </c>
      <c r="H8" s="143" t="s">
        <v>1330</v>
      </c>
      <c r="I8" s="142">
        <v>0</v>
      </c>
      <c r="J8" s="142">
        <v>0</v>
      </c>
      <c r="K8" s="142">
        <v>0.188</v>
      </c>
      <c r="L8" s="142">
        <v>0.82899999999999996</v>
      </c>
      <c r="M8" s="142"/>
      <c r="N8" s="142">
        <v>0.66200000000000003</v>
      </c>
      <c r="O8" s="144"/>
      <c r="P8" s="178"/>
      <c r="Q8" s="185"/>
      <c r="R8" s="192"/>
      <c r="S8" s="199"/>
    </row>
    <row r="9" spans="1:19" x14ac:dyDescent="0.2">
      <c r="A9" s="145"/>
      <c r="B9" s="146"/>
      <c r="C9" s="147" t="s">
        <v>1318</v>
      </c>
      <c r="D9" s="148">
        <v>2018</v>
      </c>
      <c r="E9" s="148"/>
      <c r="F9" s="149">
        <v>0.37</v>
      </c>
      <c r="G9" s="149">
        <v>0.66</v>
      </c>
      <c r="H9" s="150" t="s">
        <v>1330</v>
      </c>
      <c r="I9" s="149">
        <v>0</v>
      </c>
      <c r="J9" s="149">
        <v>0</v>
      </c>
      <c r="K9" s="149">
        <v>0.24099999999999999</v>
      </c>
      <c r="L9" s="149">
        <v>0.71</v>
      </c>
      <c r="M9" s="149"/>
      <c r="N9" s="149">
        <v>0.54</v>
      </c>
      <c r="O9" s="151"/>
      <c r="P9" s="179"/>
      <c r="Q9" s="186"/>
      <c r="R9" s="193"/>
      <c r="S9" s="200"/>
    </row>
    <row r="10" spans="1:19" x14ac:dyDescent="0.2">
      <c r="A10" s="158" t="s">
        <v>1293</v>
      </c>
      <c r="B10" s="153" t="s">
        <v>1090</v>
      </c>
      <c r="C10" s="159"/>
      <c r="D10" s="155">
        <v>2018</v>
      </c>
      <c r="E10" s="155" t="s">
        <v>1329</v>
      </c>
      <c r="F10" s="156">
        <v>0.495</v>
      </c>
      <c r="G10" s="156"/>
      <c r="H10" s="157"/>
      <c r="I10" s="156"/>
      <c r="J10" s="156"/>
      <c r="K10" s="156"/>
      <c r="L10" s="156">
        <v>0.89900000000000002</v>
      </c>
      <c r="M10" s="156"/>
      <c r="N10" s="156">
        <v>0.64600000000000002</v>
      </c>
      <c r="O10" s="160" t="s">
        <v>1288</v>
      </c>
      <c r="P10" s="177">
        <v>0.55000000000000004</v>
      </c>
      <c r="Q10" s="184">
        <v>0.37</v>
      </c>
      <c r="R10" s="191">
        <v>0.18</v>
      </c>
      <c r="S10" s="198">
        <v>0</v>
      </c>
    </row>
    <row r="11" spans="1:19" x14ac:dyDescent="0.2">
      <c r="A11" s="139"/>
      <c r="B11" s="140"/>
      <c r="C11" s="141" t="s">
        <v>1317</v>
      </c>
      <c r="D11" s="121">
        <v>2018</v>
      </c>
      <c r="E11" s="121"/>
      <c r="F11" s="142">
        <v>0.51</v>
      </c>
      <c r="G11" s="142">
        <v>0.88600000000000001</v>
      </c>
      <c r="H11" s="143" t="s">
        <v>1330</v>
      </c>
      <c r="I11" s="142">
        <v>0</v>
      </c>
      <c r="J11" s="142">
        <v>1E-3</v>
      </c>
      <c r="K11" s="142">
        <v>0.40100000000000002</v>
      </c>
      <c r="L11" s="142">
        <v>0.80900000000000005</v>
      </c>
      <c r="M11" s="142"/>
      <c r="N11" s="142">
        <v>0.66</v>
      </c>
      <c r="O11" s="142"/>
      <c r="P11" s="180"/>
      <c r="Q11" s="187"/>
      <c r="R11" s="194"/>
      <c r="S11" s="201"/>
    </row>
    <row r="12" spans="1:19" x14ac:dyDescent="0.2">
      <c r="A12" s="139"/>
      <c r="B12" s="140"/>
      <c r="C12" s="141" t="s">
        <v>1326</v>
      </c>
      <c r="D12" s="121">
        <v>2018</v>
      </c>
      <c r="E12" s="121"/>
      <c r="F12" s="142">
        <v>0.50900000000000001</v>
      </c>
      <c r="G12" s="142">
        <v>0.95399999999999996</v>
      </c>
      <c r="H12" s="143" t="s">
        <v>1330</v>
      </c>
      <c r="I12" s="142">
        <v>0</v>
      </c>
      <c r="J12" s="142">
        <v>2E-3</v>
      </c>
      <c r="K12" s="142">
        <v>0.19</v>
      </c>
      <c r="L12" s="142">
        <v>0.92800000000000005</v>
      </c>
      <c r="M12" s="142"/>
      <c r="N12" s="142">
        <v>0.71899999999999997</v>
      </c>
      <c r="O12" s="142"/>
      <c r="P12" s="180"/>
      <c r="Q12" s="187"/>
      <c r="R12" s="194"/>
      <c r="S12" s="201"/>
    </row>
    <row r="13" spans="1:19" x14ac:dyDescent="0.2">
      <c r="A13" s="139"/>
      <c r="B13" s="140"/>
      <c r="C13" s="141" t="s">
        <v>1327</v>
      </c>
      <c r="D13" s="121">
        <v>2018</v>
      </c>
      <c r="E13" s="121"/>
      <c r="F13" s="142">
        <v>0.46899999999999997</v>
      </c>
      <c r="G13" s="142">
        <v>0.873</v>
      </c>
      <c r="H13" s="143" t="s">
        <v>1330</v>
      </c>
      <c r="I13" s="142">
        <v>0</v>
      </c>
      <c r="J13" s="142">
        <v>0</v>
      </c>
      <c r="K13" s="142">
        <v>0.193</v>
      </c>
      <c r="L13" s="142">
        <v>0.94799999999999995</v>
      </c>
      <c r="M13" s="142"/>
      <c r="N13" s="142">
        <v>0.70799999999999996</v>
      </c>
      <c r="O13" s="142"/>
      <c r="P13" s="180"/>
      <c r="Q13" s="187"/>
      <c r="R13" s="194"/>
      <c r="S13" s="201"/>
    </row>
    <row r="14" spans="1:19" x14ac:dyDescent="0.2">
      <c r="A14" s="145"/>
      <c r="B14" s="146"/>
      <c r="C14" s="147" t="s">
        <v>1328</v>
      </c>
      <c r="D14" s="148">
        <v>2018</v>
      </c>
      <c r="E14" s="148"/>
      <c r="F14" s="149">
        <v>0.49099999999999999</v>
      </c>
      <c r="G14" s="149">
        <v>0.93600000000000005</v>
      </c>
      <c r="H14" s="150" t="s">
        <v>1330</v>
      </c>
      <c r="I14" s="149">
        <v>0</v>
      </c>
      <c r="J14" s="149">
        <v>8.0000000000000002E-3</v>
      </c>
      <c r="K14" s="149">
        <v>0.127</v>
      </c>
      <c r="L14" s="149">
        <v>0.90900000000000003</v>
      </c>
      <c r="M14" s="149"/>
      <c r="N14" s="149">
        <v>0.7</v>
      </c>
      <c r="O14" s="149"/>
      <c r="P14" s="181"/>
      <c r="Q14" s="188"/>
      <c r="R14" s="195"/>
      <c r="S14" s="202"/>
    </row>
    <row r="15" spans="1:19" x14ac:dyDescent="0.2">
      <c r="A15" s="158" t="s">
        <v>419</v>
      </c>
      <c r="B15" s="153" t="s">
        <v>1093</v>
      </c>
      <c r="C15" s="159"/>
      <c r="D15" s="155">
        <v>2018</v>
      </c>
      <c r="E15" s="155" t="s">
        <v>1329</v>
      </c>
      <c r="F15" s="156">
        <v>0.34799999999999998</v>
      </c>
      <c r="G15" s="156"/>
      <c r="H15" s="157"/>
      <c r="I15" s="156"/>
      <c r="J15" s="156"/>
      <c r="K15" s="156"/>
      <c r="L15" s="156">
        <v>0.60499999999999998</v>
      </c>
      <c r="M15" s="156"/>
      <c r="N15" s="156">
        <v>0.47699999999999998</v>
      </c>
      <c r="O15" s="156" t="s">
        <v>1288</v>
      </c>
      <c r="P15" s="182">
        <v>0.25</v>
      </c>
      <c r="Q15" s="189">
        <v>0.17</v>
      </c>
      <c r="R15" s="196">
        <v>0.08</v>
      </c>
      <c r="S15" s="203">
        <v>0</v>
      </c>
    </row>
    <row r="16" spans="1:19" x14ac:dyDescent="0.2">
      <c r="A16" s="139"/>
      <c r="B16" s="140"/>
      <c r="C16" s="141" t="s">
        <v>1321</v>
      </c>
      <c r="D16" s="121">
        <v>2018</v>
      </c>
      <c r="E16" s="121"/>
      <c r="F16" s="142">
        <v>0.28599999999999998</v>
      </c>
      <c r="G16" s="142">
        <v>0.53100000000000003</v>
      </c>
      <c r="H16" s="143" t="s">
        <v>1330</v>
      </c>
      <c r="I16" s="142">
        <v>0</v>
      </c>
      <c r="J16" s="142">
        <v>1E-3</v>
      </c>
      <c r="K16" s="142">
        <v>0.124</v>
      </c>
      <c r="L16" s="142">
        <v>0.625</v>
      </c>
      <c r="M16" s="142"/>
      <c r="N16" s="142">
        <v>0.45600000000000002</v>
      </c>
      <c r="O16" s="142"/>
      <c r="P16" s="180"/>
      <c r="Q16" s="187"/>
      <c r="R16" s="194"/>
      <c r="S16" s="201"/>
    </row>
    <row r="17" spans="1:19" x14ac:dyDescent="0.2">
      <c r="A17" s="139"/>
      <c r="B17" s="140"/>
      <c r="C17" s="141" t="s">
        <v>1322</v>
      </c>
      <c r="D17" s="121">
        <v>2018</v>
      </c>
      <c r="E17" s="121"/>
      <c r="F17" s="142">
        <v>0.308</v>
      </c>
      <c r="G17" s="142">
        <v>0.59099999999999997</v>
      </c>
      <c r="H17" s="143" t="s">
        <v>1330</v>
      </c>
      <c r="I17" s="142">
        <v>0</v>
      </c>
      <c r="J17" s="142">
        <v>3.2000000000000001E-2</v>
      </c>
      <c r="K17" s="142">
        <v>4.2999999999999997E-2</v>
      </c>
      <c r="L17" s="142">
        <v>0.56399999999999995</v>
      </c>
      <c r="M17" s="142"/>
      <c r="N17" s="142">
        <v>0.436</v>
      </c>
      <c r="O17" s="142"/>
      <c r="P17" s="180"/>
      <c r="Q17" s="187"/>
      <c r="R17" s="194"/>
      <c r="S17" s="201"/>
    </row>
    <row r="18" spans="1:19" x14ac:dyDescent="0.2">
      <c r="A18" s="145"/>
      <c r="B18" s="146"/>
      <c r="C18" s="147" t="s">
        <v>1323</v>
      </c>
      <c r="D18" s="148">
        <v>2018</v>
      </c>
      <c r="E18" s="148"/>
      <c r="F18" s="149">
        <v>0.45</v>
      </c>
      <c r="G18" s="149">
        <v>0.78800000000000003</v>
      </c>
      <c r="H18" s="150" t="s">
        <v>1330</v>
      </c>
      <c r="I18" s="149">
        <v>0</v>
      </c>
      <c r="J18" s="149">
        <v>4.0000000000000001E-3</v>
      </c>
      <c r="K18" s="149">
        <v>0.33500000000000002</v>
      </c>
      <c r="L18" s="149">
        <v>0.625</v>
      </c>
      <c r="M18" s="149"/>
      <c r="N18" s="149">
        <v>0.53800000000000003</v>
      </c>
      <c r="O18" s="149"/>
      <c r="P18" s="181"/>
      <c r="Q18" s="188"/>
      <c r="R18" s="195"/>
      <c r="S18" s="202"/>
    </row>
    <row r="19" spans="1:19" x14ac:dyDescent="0.2">
      <c r="A19" s="158" t="s">
        <v>28</v>
      </c>
      <c r="B19" s="153" t="s">
        <v>1316</v>
      </c>
      <c r="C19" s="159"/>
      <c r="D19" s="155">
        <v>2018</v>
      </c>
      <c r="E19" s="155" t="s">
        <v>1329</v>
      </c>
      <c r="F19" s="156">
        <v>0.45600000000000002</v>
      </c>
      <c r="G19" s="156"/>
      <c r="H19" s="157"/>
      <c r="I19" s="156"/>
      <c r="J19" s="156"/>
      <c r="K19" s="156"/>
      <c r="L19" s="156">
        <v>0.83499999999999996</v>
      </c>
      <c r="M19" s="156"/>
      <c r="N19" s="156">
        <v>0.69699999999999995</v>
      </c>
      <c r="O19" s="156" t="s">
        <v>1288</v>
      </c>
      <c r="P19" s="182">
        <v>0.33</v>
      </c>
      <c r="Q19" s="189">
        <v>0.22</v>
      </c>
      <c r="R19" s="196">
        <v>0.11</v>
      </c>
      <c r="S19" s="203">
        <v>0</v>
      </c>
    </row>
    <row r="20" spans="1:19" x14ac:dyDescent="0.2">
      <c r="A20" s="139"/>
      <c r="B20" s="140"/>
      <c r="C20" s="141" t="s">
        <v>1324</v>
      </c>
      <c r="D20" s="121">
        <v>2018</v>
      </c>
      <c r="E20" s="121"/>
      <c r="F20" s="142">
        <v>0.438</v>
      </c>
      <c r="G20" s="142">
        <v>0.443</v>
      </c>
      <c r="H20" s="143" t="s">
        <v>1330</v>
      </c>
      <c r="I20" s="142">
        <v>0.85199999999999998</v>
      </c>
      <c r="J20" s="142">
        <v>7.0000000000000001E-3</v>
      </c>
      <c r="K20" s="142">
        <v>0.442</v>
      </c>
      <c r="L20" s="142">
        <v>0.84299999999999997</v>
      </c>
      <c r="M20" s="142"/>
      <c r="N20" s="142">
        <v>0.64100000000000001</v>
      </c>
      <c r="O20" s="142"/>
      <c r="P20" s="180"/>
      <c r="Q20" s="187"/>
      <c r="R20" s="194"/>
      <c r="S20" s="201"/>
    </row>
    <row r="21" spans="1:19" x14ac:dyDescent="0.2">
      <c r="A21" s="145"/>
      <c r="B21" s="146"/>
      <c r="C21" s="147" t="s">
        <v>1325</v>
      </c>
      <c r="D21" s="148">
        <v>2018</v>
      </c>
      <c r="E21" s="148"/>
      <c r="F21" s="149">
        <v>0.47299999999999998</v>
      </c>
      <c r="G21" s="149">
        <v>0.80600000000000005</v>
      </c>
      <c r="H21" s="150" t="s">
        <v>1330</v>
      </c>
      <c r="I21" s="149">
        <v>0</v>
      </c>
      <c r="J21" s="149">
        <v>1E-3</v>
      </c>
      <c r="K21" s="149">
        <v>0.42099999999999999</v>
      </c>
      <c r="L21" s="149">
        <v>0.82599999999999996</v>
      </c>
      <c r="M21" s="149"/>
      <c r="N21" s="149">
        <v>0.65</v>
      </c>
      <c r="O21" s="149"/>
      <c r="P21" s="181"/>
      <c r="Q21" s="188"/>
      <c r="R21" s="195"/>
      <c r="S21" s="202"/>
    </row>
    <row r="22" spans="1:19" x14ac:dyDescent="0.2">
      <c r="A22" s="161" t="s">
        <v>1294</v>
      </c>
      <c r="B22" s="162" t="s">
        <v>1001</v>
      </c>
      <c r="C22" s="163" t="s">
        <v>1466</v>
      </c>
      <c r="D22" s="164">
        <v>2018</v>
      </c>
      <c r="E22" s="164" t="s">
        <v>1286</v>
      </c>
      <c r="F22" s="165">
        <v>0.32600000000000001</v>
      </c>
      <c r="G22" s="166" t="s">
        <v>1330</v>
      </c>
      <c r="H22" s="166" t="s">
        <v>1330</v>
      </c>
      <c r="I22" s="166" t="s">
        <v>1330</v>
      </c>
      <c r="J22" s="166" t="s">
        <v>1330</v>
      </c>
      <c r="K22" s="166" t="s">
        <v>1330</v>
      </c>
      <c r="L22" s="165">
        <v>0.29199999999999998</v>
      </c>
      <c r="M22" s="165">
        <v>0.61199999999999999</v>
      </c>
      <c r="N22" s="165">
        <v>0.41</v>
      </c>
      <c r="O22" s="165" t="s">
        <v>924</v>
      </c>
      <c r="P22" s="183">
        <v>0.44</v>
      </c>
      <c r="Q22" s="190">
        <v>0.28999999999999998</v>
      </c>
      <c r="R22" s="197">
        <v>0.15</v>
      </c>
      <c r="S22" s="204">
        <v>0</v>
      </c>
    </row>
    <row r="23" spans="1:19" x14ac:dyDescent="0.2">
      <c r="A23" s="161" t="s">
        <v>1468</v>
      </c>
      <c r="B23" s="162" t="s">
        <v>1002</v>
      </c>
      <c r="C23" s="163" t="s">
        <v>1467</v>
      </c>
      <c r="D23" s="164">
        <v>2018</v>
      </c>
      <c r="E23" s="164" t="s">
        <v>1286</v>
      </c>
      <c r="F23" s="165">
        <v>0.153</v>
      </c>
      <c r="G23" s="166" t="s">
        <v>1330</v>
      </c>
      <c r="H23" s="166" t="s">
        <v>1330</v>
      </c>
      <c r="I23" s="166" t="s">
        <v>1330</v>
      </c>
      <c r="J23" s="166" t="s">
        <v>1330</v>
      </c>
      <c r="K23" s="166" t="s">
        <v>1330</v>
      </c>
      <c r="L23" s="165">
        <v>0.24</v>
      </c>
      <c r="M23" s="165">
        <v>0.42799999999999999</v>
      </c>
      <c r="N23" s="165">
        <v>0.27400000000000002</v>
      </c>
      <c r="O23" s="165" t="s">
        <v>1288</v>
      </c>
      <c r="P23" s="183">
        <v>0.22</v>
      </c>
      <c r="Q23" s="190">
        <v>0.15</v>
      </c>
      <c r="R23" s="197">
        <v>7.0000000000000007E-2</v>
      </c>
      <c r="S23" s="204">
        <v>0</v>
      </c>
    </row>
    <row r="24" spans="1:19" x14ac:dyDescent="0.2">
      <c r="A24" s="161" t="s">
        <v>67</v>
      </c>
      <c r="B24" s="162" t="s">
        <v>1098</v>
      </c>
      <c r="C24" s="163" t="s">
        <v>1469</v>
      </c>
      <c r="D24" s="164">
        <v>2018</v>
      </c>
      <c r="E24" s="164" t="s">
        <v>1286</v>
      </c>
      <c r="F24" s="165">
        <v>0.26700000000000002</v>
      </c>
      <c r="G24" s="166" t="s">
        <v>1330</v>
      </c>
      <c r="H24" s="166" t="s">
        <v>1330</v>
      </c>
      <c r="I24" s="166" t="s">
        <v>1330</v>
      </c>
      <c r="J24" s="166" t="s">
        <v>1330</v>
      </c>
      <c r="K24" s="166" t="s">
        <v>1330</v>
      </c>
      <c r="L24" s="165">
        <v>0.54600000000000004</v>
      </c>
      <c r="M24" s="165">
        <v>0.56999999999999995</v>
      </c>
      <c r="N24" s="165">
        <v>0.46100000000000002</v>
      </c>
      <c r="O24" s="165" t="s">
        <v>1288</v>
      </c>
      <c r="P24" s="183">
        <v>0.41</v>
      </c>
      <c r="Q24" s="190">
        <v>0.27</v>
      </c>
      <c r="R24" s="197">
        <v>0.14000000000000001</v>
      </c>
      <c r="S24" s="204">
        <v>0</v>
      </c>
    </row>
    <row r="25" spans="1:19" x14ac:dyDescent="0.2">
      <c r="A25" s="161" t="s">
        <v>1434</v>
      </c>
      <c r="B25" s="162" t="s">
        <v>1339</v>
      </c>
      <c r="C25" s="163"/>
      <c r="D25" s="164"/>
      <c r="E25" s="164" t="s">
        <v>1287</v>
      </c>
      <c r="F25" s="165">
        <v>0.32600000000000001</v>
      </c>
      <c r="G25" s="166" t="s">
        <v>1330</v>
      </c>
      <c r="H25" s="166" t="s">
        <v>1330</v>
      </c>
      <c r="I25" s="166" t="s">
        <v>1330</v>
      </c>
      <c r="J25" s="166" t="s">
        <v>1330</v>
      </c>
      <c r="K25" s="166" t="s">
        <v>1330</v>
      </c>
      <c r="L25" s="165">
        <v>0.81299999999999994</v>
      </c>
      <c r="M25" s="165"/>
      <c r="N25" s="165">
        <v>0.56999999999999995</v>
      </c>
      <c r="O25" s="165" t="s">
        <v>1288</v>
      </c>
      <c r="P25" s="183">
        <v>0.39</v>
      </c>
      <c r="Q25" s="190">
        <v>0.26</v>
      </c>
      <c r="R25" s="197">
        <v>0.13</v>
      </c>
      <c r="S25" s="204">
        <v>0</v>
      </c>
    </row>
    <row r="26" spans="1:19" x14ac:dyDescent="0.2">
      <c r="A26" s="161" t="s">
        <v>1454</v>
      </c>
      <c r="B26" s="162" t="s">
        <v>999</v>
      </c>
      <c r="C26" s="163" t="s">
        <v>1470</v>
      </c>
      <c r="D26" s="164">
        <v>2018</v>
      </c>
      <c r="E26" s="164" t="s">
        <v>1287</v>
      </c>
      <c r="F26" s="165">
        <v>0.28799999999999998</v>
      </c>
      <c r="G26" s="166" t="s">
        <v>1330</v>
      </c>
      <c r="H26" s="166" t="s">
        <v>1330</v>
      </c>
      <c r="I26" s="166" t="s">
        <v>1330</v>
      </c>
      <c r="J26" s="166" t="s">
        <v>1330</v>
      </c>
      <c r="K26" s="166" t="s">
        <v>1330</v>
      </c>
      <c r="L26" s="165">
        <v>0.46300000000000002</v>
      </c>
      <c r="M26" s="165">
        <v>0.59599999999999997</v>
      </c>
      <c r="N26" s="165">
        <v>0.44800000000000001</v>
      </c>
      <c r="O26" s="165" t="s">
        <v>924</v>
      </c>
      <c r="P26" s="183">
        <v>0.6</v>
      </c>
      <c r="Q26" s="190">
        <v>0.4</v>
      </c>
      <c r="R26" s="197">
        <v>0.2</v>
      </c>
      <c r="S26" s="204">
        <v>0</v>
      </c>
    </row>
    <row r="27" spans="1:19" x14ac:dyDescent="0.2">
      <c r="A27" s="161" t="s">
        <v>55</v>
      </c>
      <c r="B27" s="162" t="s">
        <v>986</v>
      </c>
      <c r="C27" s="163" t="s">
        <v>1471</v>
      </c>
      <c r="D27" s="164">
        <v>2018</v>
      </c>
      <c r="E27" s="164" t="s">
        <v>1287</v>
      </c>
      <c r="F27" s="165">
        <v>0.33500000000000002</v>
      </c>
      <c r="G27" s="166" t="s">
        <v>1330</v>
      </c>
      <c r="H27" s="166" t="s">
        <v>1330</v>
      </c>
      <c r="I27" s="166" t="s">
        <v>1330</v>
      </c>
      <c r="J27" s="166" t="s">
        <v>1330</v>
      </c>
      <c r="K27" s="166" t="s">
        <v>1330</v>
      </c>
      <c r="L27" s="165">
        <v>0.54500000000000004</v>
      </c>
      <c r="M27" s="165">
        <v>0.46400000000000002</v>
      </c>
      <c r="N27" s="165">
        <v>0.44800000000000001</v>
      </c>
      <c r="O27" s="165" t="s">
        <v>924</v>
      </c>
      <c r="P27" s="183">
        <v>0.55000000000000004</v>
      </c>
      <c r="Q27" s="190">
        <v>0.37</v>
      </c>
      <c r="R27" s="197">
        <v>0.18</v>
      </c>
      <c r="S27" s="204">
        <v>0</v>
      </c>
    </row>
    <row r="28" spans="1:19" x14ac:dyDescent="0.2">
      <c r="A28" s="161" t="s">
        <v>1297</v>
      </c>
      <c r="B28" s="162" t="s">
        <v>985</v>
      </c>
      <c r="C28" s="163" t="s">
        <v>1476</v>
      </c>
      <c r="D28" s="164">
        <v>2018</v>
      </c>
      <c r="E28" s="164" t="s">
        <v>1287</v>
      </c>
      <c r="F28" s="165">
        <v>0.28899999999999998</v>
      </c>
      <c r="G28" s="166" t="s">
        <v>1330</v>
      </c>
      <c r="H28" s="166" t="s">
        <v>1330</v>
      </c>
      <c r="I28" s="166" t="s">
        <v>1330</v>
      </c>
      <c r="J28" s="166" t="s">
        <v>1330</v>
      </c>
      <c r="K28" s="166" t="s">
        <v>1330</v>
      </c>
      <c r="L28" s="165">
        <v>0.52500000000000002</v>
      </c>
      <c r="M28" s="165">
        <v>0.52700000000000002</v>
      </c>
      <c r="N28" s="165">
        <v>0.44700000000000001</v>
      </c>
      <c r="O28" s="165" t="s">
        <v>1288</v>
      </c>
      <c r="P28" s="183">
        <v>0.38</v>
      </c>
      <c r="Q28" s="190">
        <v>0.25</v>
      </c>
      <c r="R28" s="197">
        <v>0.13</v>
      </c>
      <c r="S28" s="204">
        <v>0</v>
      </c>
    </row>
    <row r="29" spans="1:19" x14ac:dyDescent="0.2">
      <c r="A29" s="161" t="s">
        <v>1205</v>
      </c>
      <c r="B29" s="162" t="s">
        <v>979</v>
      </c>
      <c r="C29" s="163" t="s">
        <v>1475</v>
      </c>
      <c r="D29" s="164">
        <v>2018</v>
      </c>
      <c r="E29" s="164" t="s">
        <v>1287</v>
      </c>
      <c r="F29" s="165">
        <v>7.2999999999999995E-2</v>
      </c>
      <c r="G29" s="166" t="s">
        <v>1330</v>
      </c>
      <c r="H29" s="166" t="s">
        <v>1330</v>
      </c>
      <c r="I29" s="166" t="s">
        <v>1330</v>
      </c>
      <c r="J29" s="166" t="s">
        <v>1330</v>
      </c>
      <c r="K29" s="166" t="s">
        <v>1330</v>
      </c>
      <c r="L29" s="165">
        <v>0.45900000000000002</v>
      </c>
      <c r="M29" s="165">
        <v>0.51300000000000001</v>
      </c>
      <c r="N29" s="165">
        <v>0.34799999999999998</v>
      </c>
      <c r="O29" s="164" t="s">
        <v>925</v>
      </c>
      <c r="P29" s="183">
        <v>0.54</v>
      </c>
      <c r="Q29" s="190">
        <v>0.36</v>
      </c>
      <c r="R29" s="197">
        <v>0.18</v>
      </c>
      <c r="S29" s="204">
        <v>0</v>
      </c>
    </row>
    <row r="30" spans="1:19" x14ac:dyDescent="0.2">
      <c r="A30" s="161" t="s">
        <v>1295</v>
      </c>
      <c r="B30" s="162" t="s">
        <v>1000</v>
      </c>
      <c r="C30" s="163" t="s">
        <v>1474</v>
      </c>
      <c r="D30" s="164">
        <v>2018</v>
      </c>
      <c r="E30" s="164" t="s">
        <v>1287</v>
      </c>
      <c r="F30" s="164">
        <v>0.16500000000000001</v>
      </c>
      <c r="G30" s="167" t="s">
        <v>1330</v>
      </c>
      <c r="H30" s="167" t="s">
        <v>1330</v>
      </c>
      <c r="I30" s="167" t="s">
        <v>1330</v>
      </c>
      <c r="J30" s="167" t="s">
        <v>1330</v>
      </c>
      <c r="K30" s="167" t="s">
        <v>1330</v>
      </c>
      <c r="L30" s="165">
        <v>0.67</v>
      </c>
      <c r="M30" s="164">
        <v>0.45900000000000002</v>
      </c>
      <c r="N30" s="164">
        <v>0.43099999999999999</v>
      </c>
      <c r="O30" s="164" t="s">
        <v>924</v>
      </c>
      <c r="P30" s="183">
        <v>0.49</v>
      </c>
      <c r="Q30" s="190">
        <v>0.33</v>
      </c>
      <c r="R30" s="197">
        <v>0.16</v>
      </c>
      <c r="S30" s="204">
        <v>0</v>
      </c>
    </row>
    <row r="31" spans="1:19" x14ac:dyDescent="0.2">
      <c r="A31" s="161" t="s">
        <v>1296</v>
      </c>
      <c r="B31" s="162" t="s">
        <v>1473</v>
      </c>
      <c r="C31" s="163" t="s">
        <v>1472</v>
      </c>
      <c r="D31" s="164">
        <v>2018</v>
      </c>
      <c r="E31" s="164" t="s">
        <v>1286</v>
      </c>
      <c r="F31" s="164">
        <v>0.78500000000000003</v>
      </c>
      <c r="G31" s="167" t="s">
        <v>1330</v>
      </c>
      <c r="H31" s="167" t="s">
        <v>1330</v>
      </c>
      <c r="I31" s="167" t="s">
        <v>1330</v>
      </c>
      <c r="J31" s="167" t="s">
        <v>1330</v>
      </c>
      <c r="K31" s="167" t="s">
        <v>1330</v>
      </c>
      <c r="L31" s="164">
        <v>0.72599999999999998</v>
      </c>
      <c r="M31" s="164">
        <v>0.66200000000000003</v>
      </c>
      <c r="N31" s="164">
        <v>0.72399999999999998</v>
      </c>
      <c r="O31" s="164" t="s">
        <v>1288</v>
      </c>
      <c r="P31" s="183">
        <v>0.6</v>
      </c>
      <c r="Q31" s="190">
        <v>0.4</v>
      </c>
      <c r="R31" s="197">
        <v>0.2</v>
      </c>
      <c r="S31" s="204">
        <v>0</v>
      </c>
    </row>
  </sheetData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5"/>
  <sheetViews>
    <sheetView zoomScale="70" zoomScaleNormal="70" workbookViewId="0">
      <selection activeCell="A10" sqref="A10"/>
    </sheetView>
  </sheetViews>
  <sheetFormatPr defaultRowHeight="15" customHeight="1" x14ac:dyDescent="0.2"/>
  <cols>
    <col min="1" max="4" width="20.25" style="60" customWidth="1"/>
    <col min="5" max="6" width="19.75" style="60" customWidth="1"/>
    <col min="7" max="19" width="8.625" style="60" customWidth="1"/>
    <col min="20" max="1028" width="10.75" style="60" customWidth="1"/>
    <col min="1029" max="16384" width="9" style="60"/>
  </cols>
  <sheetData>
    <row r="1" spans="1:14" s="58" customFormat="1" ht="15" customHeight="1" x14ac:dyDescent="0.25">
      <c r="A1" s="57" t="s">
        <v>1534</v>
      </c>
    </row>
    <row r="2" spans="1:14" s="58" customFormat="1" ht="15" customHeight="1" x14ac:dyDescent="0.25">
      <c r="A2" s="57"/>
    </row>
    <row r="3" spans="1:14" s="58" customFormat="1" ht="15" customHeight="1" x14ac:dyDescent="0.2">
      <c r="A3" s="59"/>
      <c r="B3" s="60" t="s">
        <v>12</v>
      </c>
      <c r="C3" s="64"/>
      <c r="D3" s="60" t="s">
        <v>16</v>
      </c>
      <c r="E3" s="68"/>
      <c r="F3" s="60" t="s">
        <v>20</v>
      </c>
    </row>
    <row r="4" spans="1:14" ht="15" customHeight="1" x14ac:dyDescent="0.2">
      <c r="A4" s="61"/>
      <c r="B4" s="60" t="s">
        <v>13</v>
      </c>
      <c r="C4" s="65"/>
      <c r="D4" s="60" t="s">
        <v>17</v>
      </c>
      <c r="E4" s="69"/>
      <c r="F4" s="60" t="s">
        <v>21</v>
      </c>
    </row>
    <row r="5" spans="1:14" ht="15" customHeight="1" x14ac:dyDescent="0.2">
      <c r="A5" s="62"/>
      <c r="B5" s="60" t="s">
        <v>14</v>
      </c>
      <c r="C5" s="66"/>
      <c r="D5" s="60" t="s">
        <v>18</v>
      </c>
      <c r="E5" s="70"/>
      <c r="F5" s="60" t="s">
        <v>22</v>
      </c>
    </row>
    <row r="6" spans="1:14" ht="15" customHeight="1" x14ac:dyDescent="0.2">
      <c r="A6" s="63"/>
      <c r="B6" s="60" t="s">
        <v>15</v>
      </c>
      <c r="C6" s="67"/>
      <c r="D6" s="60" t="s">
        <v>19</v>
      </c>
      <c r="E6" s="72"/>
      <c r="F6" s="60" t="s">
        <v>24</v>
      </c>
    </row>
    <row r="7" spans="1:14" ht="15" customHeight="1" x14ac:dyDescent="0.2">
      <c r="A7" s="71"/>
      <c r="B7" s="60" t="s">
        <v>23</v>
      </c>
    </row>
    <row r="9" spans="1:14" ht="15" customHeight="1" x14ac:dyDescent="0.2">
      <c r="A9" s="60" t="s">
        <v>1535</v>
      </c>
    </row>
    <row r="13" spans="1:14" ht="15" customHeight="1" x14ac:dyDescent="0.25">
      <c r="F13" s="73" t="s">
        <v>9</v>
      </c>
      <c r="G13" s="60" t="s">
        <v>14</v>
      </c>
      <c r="H13" s="60" t="s">
        <v>16</v>
      </c>
      <c r="I13" s="60" t="s">
        <v>17</v>
      </c>
      <c r="J13" s="60" t="s">
        <v>25</v>
      </c>
      <c r="K13" s="60" t="s">
        <v>13</v>
      </c>
      <c r="L13" s="60" t="s">
        <v>23</v>
      </c>
      <c r="N13" s="60" t="s">
        <v>26</v>
      </c>
    </row>
    <row r="14" spans="1:14" ht="15" customHeight="1" x14ac:dyDescent="0.2">
      <c r="F14" s="60">
        <v>2005</v>
      </c>
      <c r="G14" s="60">
        <v>0.24055000000000001</v>
      </c>
      <c r="H14" s="60">
        <v>0.46829999999999999</v>
      </c>
      <c r="I14" s="60">
        <v>0.21315000000000001</v>
      </c>
      <c r="J14" s="60">
        <v>0.49109999999999998</v>
      </c>
      <c r="K14" s="60">
        <v>13.166499999999999</v>
      </c>
      <c r="L14" s="60">
        <v>0</v>
      </c>
      <c r="N14" s="60">
        <v>14.47275</v>
      </c>
    </row>
    <row r="15" spans="1:14" ht="15" customHeight="1" x14ac:dyDescent="0.2">
      <c r="F15" s="60">
        <v>2006</v>
      </c>
      <c r="G15" s="60">
        <v>0.45953375527426199</v>
      </c>
      <c r="H15" s="60">
        <v>0.28720182841068898</v>
      </c>
      <c r="I15" s="60">
        <v>7.7772151898734196E-2</v>
      </c>
      <c r="J15" s="60">
        <v>0.68916455696202505</v>
      </c>
      <c r="K15" s="60">
        <v>0.70992756680731395</v>
      </c>
      <c r="L15" s="60">
        <v>0</v>
      </c>
      <c r="N15" s="60">
        <v>2.1903495077355801</v>
      </c>
    </row>
    <row r="16" spans="1:14" ht="15" customHeight="1" x14ac:dyDescent="0.2">
      <c r="F16" s="60">
        <v>2007</v>
      </c>
      <c r="G16" s="60">
        <v>0.60007500000000003</v>
      </c>
      <c r="H16" s="60">
        <v>0.30095</v>
      </c>
      <c r="I16" s="60">
        <v>8.7300000000000003E-2</v>
      </c>
      <c r="J16" s="60">
        <v>0.39672499999999999</v>
      </c>
      <c r="K16" s="60">
        <v>11.224724999999999</v>
      </c>
      <c r="L16" s="60">
        <v>0</v>
      </c>
      <c r="N16" s="60">
        <v>12.601725</v>
      </c>
    </row>
    <row r="17" spans="6:14" ht="15" customHeight="1" x14ac:dyDescent="0.2">
      <c r="F17" s="60">
        <v>2008</v>
      </c>
      <c r="G17" s="60">
        <v>2.5184250000000001</v>
      </c>
      <c r="H17" s="60">
        <v>0.23521249999999999</v>
      </c>
      <c r="J17" s="60">
        <v>0.48753750000000001</v>
      </c>
      <c r="K17" s="60">
        <v>13.482925</v>
      </c>
      <c r="L17" s="60">
        <f>N17-K17-J17-I17-H17-G17</f>
        <v>1.4895353383458985</v>
      </c>
      <c r="N17" s="60">
        <v>18.213635338345899</v>
      </c>
    </row>
    <row r="18" spans="6:14" ht="15" customHeight="1" x14ac:dyDescent="0.2">
      <c r="F18" s="60">
        <v>2009</v>
      </c>
      <c r="G18" s="60">
        <v>0.81589999999999996</v>
      </c>
      <c r="H18" s="60">
        <v>8.5900000000000004E-2</v>
      </c>
      <c r="I18" s="60">
        <v>3.6824999999999997E-2</v>
      </c>
      <c r="J18" s="60">
        <v>1.9245000000000001</v>
      </c>
      <c r="K18" s="60">
        <v>13.789175</v>
      </c>
      <c r="L18" s="60">
        <f>N18-K18-J18-I18-H18-G18</f>
        <v>5.9274999999999634E-2</v>
      </c>
      <c r="N18" s="60">
        <v>16.711575</v>
      </c>
    </row>
    <row r="19" spans="6:14" ht="15" customHeight="1" x14ac:dyDescent="0.2">
      <c r="F19" s="60">
        <v>2010</v>
      </c>
      <c r="G19" s="60">
        <v>6.47675</v>
      </c>
      <c r="H19" s="60">
        <v>0.69217499999999998</v>
      </c>
      <c r="I19" s="60">
        <v>0.22975000000000001</v>
      </c>
      <c r="J19" s="60">
        <v>1.9219999999999999</v>
      </c>
      <c r="K19" s="60">
        <v>16.366900000000001</v>
      </c>
      <c r="L19" s="60">
        <v>0</v>
      </c>
      <c r="N19" s="60">
        <v>24.237925000000001</v>
      </c>
    </row>
    <row r="20" spans="6:14" ht="15" customHeight="1" x14ac:dyDescent="0.2">
      <c r="F20" s="60">
        <v>2011</v>
      </c>
      <c r="G20" s="60">
        <v>2.6571750000000001</v>
      </c>
      <c r="H20" s="60">
        <v>0.15595000000000001</v>
      </c>
      <c r="I20" s="60">
        <v>0.135375</v>
      </c>
      <c r="J20" s="60">
        <v>2.0126499999999998</v>
      </c>
      <c r="K20" s="60">
        <v>17.602675000000001</v>
      </c>
      <c r="L20" s="60">
        <v>0</v>
      </c>
      <c r="N20" s="60">
        <v>22.353449999999999</v>
      </c>
    </row>
    <row r="21" spans="6:14" ht="15" customHeight="1" x14ac:dyDescent="0.2">
      <c r="F21" s="60">
        <v>2012</v>
      </c>
      <c r="G21" s="60">
        <v>1.50095</v>
      </c>
      <c r="H21" s="60">
        <v>0.12139999999999999</v>
      </c>
      <c r="I21" s="60">
        <v>4.99E-2</v>
      </c>
      <c r="J21" s="60">
        <v>3.1705000000000001</v>
      </c>
      <c r="K21" s="60">
        <v>12.9459</v>
      </c>
      <c r="L21" s="60">
        <f>N21-K21-J21-I21-H21-G21</f>
        <v>1.1416499999999989</v>
      </c>
      <c r="N21" s="60">
        <v>18.930299999999999</v>
      </c>
    </row>
    <row r="22" spans="6:14" ht="15" customHeight="1" x14ac:dyDescent="0.2">
      <c r="F22" s="60">
        <v>2013</v>
      </c>
      <c r="G22" s="60">
        <v>1.0900000000000001</v>
      </c>
      <c r="H22" s="60">
        <v>0.34</v>
      </c>
      <c r="I22" s="60">
        <v>0.2</v>
      </c>
      <c r="J22" s="60">
        <v>2.6</v>
      </c>
      <c r="K22" s="60">
        <v>7.39</v>
      </c>
      <c r="L22" s="60">
        <v>0</v>
      </c>
      <c r="N22" s="60">
        <v>9.9</v>
      </c>
    </row>
    <row r="23" spans="6:14" ht="15" customHeight="1" x14ac:dyDescent="0.2">
      <c r="F23" s="60">
        <v>2014</v>
      </c>
      <c r="G23" s="60">
        <v>1.554</v>
      </c>
      <c r="H23" s="60">
        <v>0.44700000000000001</v>
      </c>
      <c r="I23" s="60">
        <v>1.0629999999999999</v>
      </c>
      <c r="J23" s="60">
        <v>16.190000000000001</v>
      </c>
      <c r="K23" s="60">
        <v>16</v>
      </c>
      <c r="L23" s="60">
        <v>0</v>
      </c>
      <c r="N23" s="60">
        <v>35.14</v>
      </c>
    </row>
    <row r="24" spans="6:14" ht="15" customHeight="1" x14ac:dyDescent="0.2">
      <c r="F24" s="60">
        <v>2015</v>
      </c>
      <c r="M24" s="60">
        <v>40</v>
      </c>
    </row>
    <row r="25" spans="6:14" ht="15" customHeight="1" x14ac:dyDescent="0.2">
      <c r="F25" s="60">
        <v>2016</v>
      </c>
      <c r="G25" s="60">
        <v>1.98</v>
      </c>
      <c r="H25" s="60">
        <v>0.03</v>
      </c>
      <c r="I25" s="60">
        <v>0.37</v>
      </c>
      <c r="J25" s="60">
        <v>7.49</v>
      </c>
      <c r="K25" s="60">
        <v>25.03</v>
      </c>
      <c r="L25" s="60">
        <v>0</v>
      </c>
      <c r="N25" s="60">
        <v>35.229999999999997</v>
      </c>
    </row>
    <row r="26" spans="6:14" ht="15" customHeight="1" x14ac:dyDescent="0.2">
      <c r="F26" s="60">
        <v>2017</v>
      </c>
      <c r="M26" s="60">
        <v>40</v>
      </c>
    </row>
    <row r="27" spans="6:14" ht="15" customHeight="1" x14ac:dyDescent="0.2">
      <c r="F27" s="60">
        <v>2018</v>
      </c>
      <c r="M27" s="60">
        <v>40</v>
      </c>
    </row>
    <row r="28" spans="6:14" ht="15" customHeight="1" x14ac:dyDescent="0.2">
      <c r="F28" t="s">
        <v>1133</v>
      </c>
    </row>
    <row r="35" spans="6:15" ht="15" customHeight="1" x14ac:dyDescent="0.25">
      <c r="F35" s="73" t="s">
        <v>27</v>
      </c>
      <c r="G35" s="60" t="s">
        <v>16</v>
      </c>
      <c r="H35" s="60" t="s">
        <v>17</v>
      </c>
      <c r="I35" s="60" t="s">
        <v>19</v>
      </c>
      <c r="J35" s="60" t="s">
        <v>18</v>
      </c>
      <c r="K35" s="60" t="s">
        <v>12</v>
      </c>
      <c r="L35" s="60" t="s">
        <v>23</v>
      </c>
      <c r="M35" s="60" t="s">
        <v>13</v>
      </c>
      <c r="O35" s="60" t="s">
        <v>26</v>
      </c>
    </row>
    <row r="36" spans="6:15" ht="15" customHeight="1" x14ac:dyDescent="0.2">
      <c r="F36" s="60">
        <v>2005</v>
      </c>
      <c r="G36" s="60">
        <v>1.9346625</v>
      </c>
      <c r="H36" s="60">
        <v>8.6137500000000006E-2</v>
      </c>
      <c r="I36" s="60">
        <v>3.9612500000000002E-2</v>
      </c>
      <c r="J36" s="60">
        <v>0.50081249999999999</v>
      </c>
      <c r="K36" s="60">
        <v>1.0579499999999999</v>
      </c>
      <c r="L36" s="60">
        <v>0</v>
      </c>
      <c r="O36" s="60">
        <v>3.2556250000000002</v>
      </c>
    </row>
    <row r="37" spans="6:15" ht="15" customHeight="1" x14ac:dyDescent="0.25">
      <c r="F37" s="60">
        <v>2006</v>
      </c>
      <c r="G37" s="74">
        <v>2.7719466911764701</v>
      </c>
      <c r="H37" s="74">
        <v>6.3581801470588201E-2</v>
      </c>
      <c r="I37" s="74">
        <v>0.10725</v>
      </c>
      <c r="J37" s="74">
        <v>0.58561213235294096</v>
      </c>
      <c r="K37" s="74">
        <v>0.97786764705882401</v>
      </c>
      <c r="L37" s="60">
        <v>0</v>
      </c>
      <c r="O37" s="74">
        <v>4.3431295955882403</v>
      </c>
    </row>
    <row r="38" spans="6:15" ht="15" customHeight="1" x14ac:dyDescent="0.25">
      <c r="F38" s="60">
        <v>2007</v>
      </c>
      <c r="G38" s="75">
        <v>0.59781249999999997</v>
      </c>
      <c r="H38" s="75">
        <v>1.6500000000000001E-2</v>
      </c>
      <c r="I38" s="74"/>
      <c r="J38" s="74"/>
      <c r="K38" s="75">
        <v>7.6325000000000004E-2</v>
      </c>
      <c r="L38" s="60">
        <v>0</v>
      </c>
      <c r="O38" s="75">
        <v>0.6852625</v>
      </c>
    </row>
    <row r="39" spans="6:15" ht="15" customHeight="1" x14ac:dyDescent="0.25">
      <c r="F39" s="60">
        <v>2008</v>
      </c>
      <c r="G39" s="75">
        <v>4.1528375000000004</v>
      </c>
      <c r="H39" s="75">
        <v>0.40500000000000003</v>
      </c>
      <c r="I39" s="75">
        <v>0.68474999999999997</v>
      </c>
      <c r="J39" s="75">
        <v>1.5189999999999999</v>
      </c>
      <c r="K39" s="75">
        <v>4.9227125000000003</v>
      </c>
      <c r="L39" s="60">
        <f>O39-K39-J39-I39-H39-G39</f>
        <v>1.2324999999997921E-2</v>
      </c>
      <c r="O39" s="75">
        <v>11.696624999999999</v>
      </c>
    </row>
    <row r="40" spans="6:15" ht="15" customHeight="1" x14ac:dyDescent="0.25">
      <c r="F40" s="60">
        <v>2009</v>
      </c>
      <c r="G40" s="74">
        <v>1.89092610759494</v>
      </c>
      <c r="H40" s="74">
        <v>0.160112816455696</v>
      </c>
      <c r="I40" s="74">
        <v>0.56851898734177198</v>
      </c>
      <c r="J40" s="74">
        <v>0.36009651898734202</v>
      </c>
      <c r="K40" s="74">
        <v>4.1635996835442999</v>
      </c>
      <c r="L40" s="60">
        <v>0</v>
      </c>
      <c r="O40" s="74">
        <v>6.9459867088607599</v>
      </c>
    </row>
    <row r="41" spans="6:15" ht="15" customHeight="1" x14ac:dyDescent="0.25">
      <c r="F41" s="60">
        <v>2010</v>
      </c>
      <c r="G41" s="75">
        <v>3.5830625</v>
      </c>
      <c r="H41" s="75">
        <v>0.540825</v>
      </c>
      <c r="I41" s="75">
        <v>0.40521249999999998</v>
      </c>
      <c r="J41" s="75">
        <v>0.64853749999999999</v>
      </c>
      <c r="K41" s="75">
        <v>14.741362499999999</v>
      </c>
      <c r="L41" s="60">
        <v>0</v>
      </c>
      <c r="O41" s="75">
        <v>18.119262500000001</v>
      </c>
    </row>
    <row r="42" spans="6:15" ht="15" customHeight="1" x14ac:dyDescent="0.25">
      <c r="F42" s="60">
        <v>2011</v>
      </c>
      <c r="G42" s="75">
        <v>2.82710588235294</v>
      </c>
      <c r="H42" s="75">
        <v>0.259129411764706</v>
      </c>
      <c r="I42" s="75">
        <v>0</v>
      </c>
      <c r="J42" s="75">
        <v>0.37817352941176502</v>
      </c>
      <c r="K42" s="75">
        <v>8.9464529411764708</v>
      </c>
      <c r="L42" s="60">
        <f>O42-K42-J42-I42-H42-G42</f>
        <v>0.44137058823531872</v>
      </c>
      <c r="O42" s="75">
        <v>12.852232352941201</v>
      </c>
    </row>
    <row r="43" spans="6:15" ht="15" customHeight="1" x14ac:dyDescent="0.25">
      <c r="F43" s="60">
        <v>2012</v>
      </c>
      <c r="G43" s="76">
        <v>0.820025</v>
      </c>
      <c r="H43" s="76">
        <v>1.9900000000000001E-2</v>
      </c>
      <c r="I43" s="76">
        <v>0</v>
      </c>
      <c r="J43" s="76">
        <v>0.10287499999999999</v>
      </c>
      <c r="K43" s="76">
        <v>9.0535875000000008</v>
      </c>
      <c r="L43" s="60">
        <f>O43-K43-J43-I43-H43-G43</f>
        <v>0.20705854430379844</v>
      </c>
      <c r="O43" s="76">
        <v>10.203446044303799</v>
      </c>
    </row>
    <row r="44" spans="6:15" ht="15" customHeight="1" x14ac:dyDescent="0.2">
      <c r="F44" s="60">
        <v>2013</v>
      </c>
      <c r="G44" s="60">
        <v>1.96</v>
      </c>
      <c r="H44" s="60">
        <v>0.01</v>
      </c>
      <c r="I44" s="60">
        <v>0</v>
      </c>
      <c r="J44" s="60">
        <v>0.64</v>
      </c>
      <c r="K44" s="60">
        <v>6.06</v>
      </c>
      <c r="L44" s="60">
        <v>0</v>
      </c>
      <c r="M44" s="60">
        <v>0.21</v>
      </c>
      <c r="O44" s="60">
        <v>8.35</v>
      </c>
    </row>
    <row r="45" spans="6:15" ht="15" customHeight="1" x14ac:dyDescent="0.2">
      <c r="F45" s="60">
        <v>2014</v>
      </c>
      <c r="G45" s="60">
        <v>1.504</v>
      </c>
      <c r="H45" s="60">
        <v>0.129</v>
      </c>
      <c r="I45" s="60">
        <v>3.5000000000000003E-2</v>
      </c>
      <c r="J45" s="60">
        <v>0.46700000000000003</v>
      </c>
      <c r="K45" s="60">
        <v>10.039999999999999</v>
      </c>
      <c r="L45" s="60">
        <v>0</v>
      </c>
      <c r="M45" s="60">
        <v>0.01</v>
      </c>
      <c r="O45" s="60">
        <v>11.94</v>
      </c>
    </row>
    <row r="46" spans="6:15" ht="15" customHeight="1" x14ac:dyDescent="0.25">
      <c r="F46" s="60">
        <v>2015</v>
      </c>
      <c r="G46" s="76"/>
      <c r="H46" s="76"/>
      <c r="I46" s="76"/>
      <c r="J46" s="76"/>
      <c r="K46" s="76"/>
      <c r="N46" s="60">
        <v>25</v>
      </c>
    </row>
    <row r="47" spans="6:15" ht="15" customHeight="1" x14ac:dyDescent="0.2">
      <c r="F47" s="60">
        <v>2016</v>
      </c>
      <c r="N47" s="60">
        <v>25</v>
      </c>
    </row>
    <row r="48" spans="6:15" ht="15" customHeight="1" x14ac:dyDescent="0.2">
      <c r="F48" s="60">
        <v>2017</v>
      </c>
      <c r="G48" s="60">
        <v>3.48</v>
      </c>
      <c r="H48" s="60">
        <v>7.0000000000000007E-2</v>
      </c>
      <c r="I48" s="60">
        <v>0.13</v>
      </c>
      <c r="J48" s="60">
        <v>0.64</v>
      </c>
      <c r="K48" s="60">
        <v>5.61</v>
      </c>
      <c r="L48" s="60">
        <v>0</v>
      </c>
      <c r="M48" s="60">
        <v>0.5</v>
      </c>
      <c r="O48" s="60">
        <v>9.75</v>
      </c>
    </row>
    <row r="49" spans="6:16" ht="15" customHeight="1" x14ac:dyDescent="0.2">
      <c r="F49" s="60">
        <v>2018</v>
      </c>
      <c r="N49" s="60">
        <v>25</v>
      </c>
    </row>
    <row r="55" spans="6:16" ht="15" customHeight="1" x14ac:dyDescent="0.25">
      <c r="F55" s="73" t="s">
        <v>28</v>
      </c>
      <c r="G55" s="60" t="s">
        <v>14</v>
      </c>
      <c r="H55" s="60" t="s">
        <v>16</v>
      </c>
      <c r="I55" s="60" t="s">
        <v>17</v>
      </c>
      <c r="J55" s="60" t="s">
        <v>18</v>
      </c>
      <c r="K55" s="60" t="s">
        <v>22</v>
      </c>
      <c r="L55" s="60" t="s">
        <v>21</v>
      </c>
      <c r="M55" s="60" t="s">
        <v>25</v>
      </c>
      <c r="N55" s="60" t="s">
        <v>23</v>
      </c>
      <c r="P55" s="60" t="s">
        <v>26</v>
      </c>
    </row>
    <row r="56" spans="6:16" ht="15" customHeight="1" x14ac:dyDescent="0.2">
      <c r="F56" s="60">
        <v>2005</v>
      </c>
      <c r="G56" s="60">
        <v>3.6363636363636397E-2</v>
      </c>
      <c r="H56" s="60">
        <v>5.1351010101010104</v>
      </c>
      <c r="I56" s="60">
        <v>1.0306060606060601</v>
      </c>
      <c r="J56" s="60">
        <v>5.0587878787878804</v>
      </c>
      <c r="K56" s="60">
        <v>0.54545454545454497</v>
      </c>
      <c r="L56" s="60">
        <v>2</v>
      </c>
      <c r="M56" s="60">
        <v>0</v>
      </c>
      <c r="N56" s="60">
        <v>0</v>
      </c>
      <c r="P56" s="60">
        <v>11.3635858585859</v>
      </c>
    </row>
    <row r="57" spans="6:16" ht="15" customHeight="1" x14ac:dyDescent="0.2">
      <c r="F57" s="60">
        <v>2006</v>
      </c>
      <c r="G57" s="60">
        <v>2.2222222222222199E-2</v>
      </c>
      <c r="H57" s="60">
        <v>5.3605555555555604</v>
      </c>
      <c r="I57" s="60">
        <v>0.18</v>
      </c>
      <c r="J57" s="60">
        <v>0.95111111111111102</v>
      </c>
      <c r="K57" s="60">
        <v>3.3333333333333299</v>
      </c>
      <c r="M57" s="60">
        <v>2.4444444444444401E-2</v>
      </c>
      <c r="N57" s="60">
        <f>P57-M57-L57-K57-J57-I57-H57-G57</f>
        <v>0.45333333333333131</v>
      </c>
      <c r="P57" s="60">
        <v>10.324999999999999</v>
      </c>
    </row>
    <row r="58" spans="6:16" ht="15" customHeight="1" x14ac:dyDescent="0.2">
      <c r="F58" s="60">
        <v>2007</v>
      </c>
      <c r="G58" s="60">
        <v>5.5555555555555601E-3</v>
      </c>
      <c r="H58" s="60">
        <v>11.5187373737374</v>
      </c>
      <c r="I58" s="60">
        <v>4.3638383838383801</v>
      </c>
      <c r="J58" s="60">
        <v>5.6024747474747496</v>
      </c>
      <c r="K58" s="60">
        <v>3.6363636363636398</v>
      </c>
      <c r="L58" s="60">
        <v>2.9090909090909101</v>
      </c>
      <c r="M58" s="60">
        <v>0.236363636363636</v>
      </c>
      <c r="N58" s="60">
        <v>0</v>
      </c>
      <c r="P58" s="60">
        <v>22.762424242424199</v>
      </c>
    </row>
    <row r="59" spans="6:16" ht="15" customHeight="1" x14ac:dyDescent="0.2">
      <c r="F59" s="60">
        <v>2008</v>
      </c>
      <c r="G59" s="60">
        <v>0.54545454545454497</v>
      </c>
      <c r="H59" s="60">
        <v>6.4056060606060603</v>
      </c>
      <c r="I59" s="60">
        <v>0.14949494949495001</v>
      </c>
      <c r="J59" s="60">
        <v>16.1677777777778</v>
      </c>
      <c r="K59" s="60">
        <v>1.27272727272727</v>
      </c>
      <c r="L59" s="60">
        <v>2.2727272727272698</v>
      </c>
      <c r="M59" s="60">
        <v>6.8</v>
      </c>
      <c r="N59" s="60">
        <v>0</v>
      </c>
      <c r="P59" s="60">
        <v>32.863333333333301</v>
      </c>
    </row>
    <row r="60" spans="6:16" ht="15" customHeight="1" x14ac:dyDescent="0.2">
      <c r="F60" s="60">
        <v>2009</v>
      </c>
      <c r="G60" s="60">
        <v>0.25261904761904802</v>
      </c>
      <c r="H60" s="60">
        <v>0.38335714285714301</v>
      </c>
      <c r="I60" s="60">
        <v>2.4176428571428601</v>
      </c>
      <c r="J60" s="60">
        <v>1.5858333333333301</v>
      </c>
      <c r="K60" s="60">
        <v>1.5904761904761899</v>
      </c>
      <c r="L60" s="60">
        <v>1.6285714285714299</v>
      </c>
      <c r="M60" s="60">
        <v>16.687619047618998</v>
      </c>
      <c r="N60" s="60">
        <v>0</v>
      </c>
      <c r="P60" s="60">
        <v>23.988333333333301</v>
      </c>
    </row>
    <row r="61" spans="6:16" ht="15" customHeight="1" x14ac:dyDescent="0.2">
      <c r="F61" s="60">
        <v>2010</v>
      </c>
      <c r="G61" s="60">
        <v>0.30476190476190501</v>
      </c>
      <c r="H61" s="60">
        <v>7.0880952380952396</v>
      </c>
      <c r="I61" s="60">
        <v>3.7592857142857099</v>
      </c>
      <c r="J61" s="60">
        <v>9.6609523809523807</v>
      </c>
      <c r="K61" s="60">
        <v>1.0952380952381</v>
      </c>
      <c r="M61" s="60">
        <v>18.181428571428601</v>
      </c>
      <c r="N61" s="60">
        <f>P61-M61-L61-K61-J61-I61-H61-G61</f>
        <v>0.82811904761906296</v>
      </c>
      <c r="P61" s="60">
        <v>40.917880952380997</v>
      </c>
    </row>
    <row r="62" spans="6:16" ht="15" customHeight="1" x14ac:dyDescent="0.2">
      <c r="F62" s="60">
        <v>2011</v>
      </c>
      <c r="G62" s="60">
        <v>1.0221428571428599</v>
      </c>
      <c r="H62" s="60">
        <v>6.0254047619047597</v>
      </c>
      <c r="I62" s="60">
        <v>2.0381666666666698</v>
      </c>
      <c r="J62" s="60">
        <v>1.85952380952381</v>
      </c>
      <c r="K62" s="60">
        <v>0.56190476190476202</v>
      </c>
      <c r="L62" s="60">
        <v>1.0095238095238099</v>
      </c>
      <c r="M62" s="60">
        <v>11.2398333333333</v>
      </c>
      <c r="N62" s="60">
        <f>P62-M62-L62-K62-J62-I62-H62-G62</f>
        <v>0.91516666666672775</v>
      </c>
      <c r="P62" s="60">
        <v>24.671666666666699</v>
      </c>
    </row>
    <row r="63" spans="6:16" ht="15" customHeight="1" x14ac:dyDescent="0.2">
      <c r="F63" s="60">
        <v>2012</v>
      </c>
      <c r="G63" s="60">
        <v>0.31952380952380999</v>
      </c>
      <c r="H63" s="60">
        <v>2.8783571428571402</v>
      </c>
      <c r="I63" s="60">
        <v>1.19652380952381</v>
      </c>
      <c r="J63" s="60">
        <v>2.8645238095238099</v>
      </c>
      <c r="K63" s="60">
        <v>0.52476190476190498</v>
      </c>
      <c r="L63" s="60">
        <v>1.61904761904762</v>
      </c>
      <c r="M63" s="60">
        <v>14.9190476190476</v>
      </c>
      <c r="N63" s="60">
        <f>P63-M63-L63-K63-J63-I63-H63-G63</f>
        <v>2.1323095238095049</v>
      </c>
      <c r="P63" s="60">
        <v>26.454095238095199</v>
      </c>
    </row>
    <row r="64" spans="6:16" ht="15" customHeight="1" x14ac:dyDescent="0.2">
      <c r="F64" s="60">
        <v>2013</v>
      </c>
      <c r="N64" s="60">
        <f>P64-M64-L64-K64-J64-I64-H64-G64</f>
        <v>0</v>
      </c>
      <c r="O64" s="60">
        <v>45</v>
      </c>
    </row>
    <row r="65" spans="6:16" ht="15" customHeight="1" x14ac:dyDescent="0.2">
      <c r="F65" s="60">
        <v>2014</v>
      </c>
      <c r="N65" s="60">
        <f>P65-M65-L65-K65-J65-I65-H65-G65</f>
        <v>0</v>
      </c>
      <c r="O65" s="60">
        <v>45</v>
      </c>
    </row>
    <row r="66" spans="6:16" ht="15" customHeight="1" x14ac:dyDescent="0.2">
      <c r="F66" s="60">
        <v>2015</v>
      </c>
      <c r="G66" s="60">
        <v>1.3879999999999999</v>
      </c>
      <c r="H66" s="60">
        <v>5.4960000000000004</v>
      </c>
      <c r="I66" s="60">
        <v>0.96399999999999997</v>
      </c>
      <c r="J66" s="60">
        <v>0.75900000000000001</v>
      </c>
      <c r="K66" s="60">
        <v>0.219</v>
      </c>
      <c r="L66" s="60">
        <v>1.0189999999999999</v>
      </c>
      <c r="M66" s="60">
        <v>10.65</v>
      </c>
      <c r="N66" s="60">
        <v>0</v>
      </c>
      <c r="P66" s="60">
        <v>20.162404761904764</v>
      </c>
    </row>
    <row r="67" spans="6:16" ht="15" customHeight="1" x14ac:dyDescent="0.2">
      <c r="F67" s="60">
        <v>2016</v>
      </c>
      <c r="N67" s="60">
        <f>P67-M67-L67-K67-J67-I67-H67-G67</f>
        <v>0</v>
      </c>
      <c r="O67" s="60">
        <v>45</v>
      </c>
    </row>
    <row r="68" spans="6:16" ht="15" customHeight="1" x14ac:dyDescent="0.2">
      <c r="F68" s="60">
        <v>2017</v>
      </c>
      <c r="N68" s="60">
        <f>P68-M68-L68-K68-J68-I68-H68-G68</f>
        <v>0</v>
      </c>
      <c r="O68" s="60">
        <v>45</v>
      </c>
    </row>
    <row r="69" spans="6:16" ht="15" customHeight="1" x14ac:dyDescent="0.2">
      <c r="F69" s="60">
        <v>2018</v>
      </c>
      <c r="G69" s="60">
        <v>1.1299999999999999</v>
      </c>
      <c r="H69" s="60">
        <v>5.15</v>
      </c>
      <c r="I69" s="60">
        <v>2.65</v>
      </c>
      <c r="J69" s="60">
        <v>0.3</v>
      </c>
      <c r="K69" s="60">
        <v>0.01</v>
      </c>
      <c r="L69" s="60">
        <v>1.57</v>
      </c>
      <c r="M69" s="60">
        <v>17.329999999999998</v>
      </c>
      <c r="N69" s="60">
        <v>0</v>
      </c>
      <c r="P69" s="60">
        <v>20.9</v>
      </c>
    </row>
    <row r="75" spans="6:16" ht="15" customHeight="1" x14ac:dyDescent="0.25">
      <c r="F75" s="73" t="s">
        <v>29</v>
      </c>
      <c r="G75" s="60" t="s">
        <v>16</v>
      </c>
      <c r="H75" s="60" t="s">
        <v>17</v>
      </c>
      <c r="I75" s="60" t="s">
        <v>18</v>
      </c>
      <c r="J75" s="60" t="s">
        <v>14</v>
      </c>
      <c r="K75" s="60" t="s">
        <v>20</v>
      </c>
      <c r="L75" s="60" t="s">
        <v>25</v>
      </c>
      <c r="M75" s="60" t="s">
        <v>23</v>
      </c>
      <c r="O75" s="60" t="s">
        <v>26</v>
      </c>
    </row>
    <row r="76" spans="6:16" ht="15" customHeight="1" x14ac:dyDescent="0.2">
      <c r="F76" s="60">
        <v>2005</v>
      </c>
      <c r="G76" s="60">
        <v>1.65524242424242</v>
      </c>
      <c r="H76" s="60">
        <v>3.1729898989899001</v>
      </c>
      <c r="I76" s="60">
        <v>2.2819015151515201</v>
      </c>
      <c r="J76" s="60">
        <v>6.7888888888888901E-2</v>
      </c>
      <c r="K76" s="60">
        <v>1.2045454545454499E-3</v>
      </c>
      <c r="L76" s="60">
        <v>2.2994949494949499E-2</v>
      </c>
      <c r="M76" s="60">
        <f>O76-L76-K76-J76-I76-H76-G76</f>
        <v>0.57686111111110683</v>
      </c>
      <c r="O76" s="60">
        <v>7.7790833333333298</v>
      </c>
    </row>
    <row r="77" spans="6:16" ht="15" customHeight="1" x14ac:dyDescent="0.2">
      <c r="F77" s="60">
        <v>2006</v>
      </c>
      <c r="G77" s="60">
        <v>1.48091310160428</v>
      </c>
      <c r="H77" s="60">
        <v>1.09464037433155</v>
      </c>
      <c r="I77" s="60">
        <v>2.3373582887700501</v>
      </c>
      <c r="J77" s="60">
        <v>6.2991978609625701E-2</v>
      </c>
      <c r="L77" s="60">
        <v>0.29029411764705898</v>
      </c>
      <c r="M77" s="60">
        <f>O77-L77-K77-J77-I77-H77-G77</f>
        <v>1.2210133689839553</v>
      </c>
      <c r="O77" s="60">
        <v>6.4872112299465199</v>
      </c>
    </row>
    <row r="78" spans="6:16" ht="15" customHeight="1" x14ac:dyDescent="0.2">
      <c r="F78" s="60">
        <v>2007</v>
      </c>
      <c r="G78" s="60">
        <v>5.8458694444444497</v>
      </c>
      <c r="H78" s="60">
        <v>5.74718055555556</v>
      </c>
      <c r="I78" s="60">
        <v>3.2305583333333301</v>
      </c>
      <c r="J78" s="60">
        <v>0.14869444444444399</v>
      </c>
      <c r="K78" s="60">
        <v>0.70499999999999996</v>
      </c>
      <c r="L78" s="60">
        <v>2.4453611111111102</v>
      </c>
      <c r="M78" s="60">
        <v>0</v>
      </c>
      <c r="O78" s="60">
        <v>17.660863888888901</v>
      </c>
    </row>
    <row r="79" spans="6:16" ht="15" customHeight="1" x14ac:dyDescent="0.2">
      <c r="F79" s="60">
        <v>2008</v>
      </c>
      <c r="G79" s="60">
        <v>8.9094999999999995</v>
      </c>
      <c r="H79" s="60">
        <v>3.472175</v>
      </c>
      <c r="I79" s="60">
        <v>4.9608999999999996</v>
      </c>
      <c r="J79" s="60">
        <v>0.45624999999999999</v>
      </c>
      <c r="K79" s="60">
        <v>0.83174999999999999</v>
      </c>
      <c r="L79" s="60">
        <v>3.76</v>
      </c>
      <c r="M79" s="60">
        <f t="shared" ref="M79:M89" si="0">O79-L79-K79-J79-I79-H79-G79</f>
        <v>1.0967250000000011</v>
      </c>
      <c r="O79" s="60">
        <v>23.487300000000001</v>
      </c>
    </row>
    <row r="80" spans="6:16" ht="15" customHeight="1" x14ac:dyDescent="0.2">
      <c r="F80" s="60">
        <v>2009</v>
      </c>
      <c r="G80" s="60">
        <v>1.3524347413383999</v>
      </c>
      <c r="H80" s="60">
        <v>11.5682619838633</v>
      </c>
      <c r="I80" s="60">
        <v>2.5782572377788302</v>
      </c>
      <c r="J80" s="60">
        <v>2.04162316089226E-2</v>
      </c>
      <c r="L80" s="60">
        <v>6.0469340294257199</v>
      </c>
      <c r="M80" s="60">
        <f t="shared" si="0"/>
        <v>0.78206929283342608</v>
      </c>
      <c r="O80" s="60">
        <v>22.3483735168486</v>
      </c>
    </row>
    <row r="81" spans="6:15" ht="15" customHeight="1" x14ac:dyDescent="0.2">
      <c r="F81" s="60">
        <v>2010</v>
      </c>
      <c r="G81" s="60">
        <v>5.3248249999999997</v>
      </c>
      <c r="H81" s="60">
        <v>8.1954999999999991</v>
      </c>
      <c r="I81" s="60">
        <v>7.2504999999999997</v>
      </c>
      <c r="J81" s="60">
        <v>0.70625000000000004</v>
      </c>
      <c r="K81" s="60">
        <v>4.0613250000000001</v>
      </c>
      <c r="L81" s="60">
        <v>4.81175</v>
      </c>
      <c r="M81" s="60">
        <f t="shared" si="0"/>
        <v>2.2325750000000051</v>
      </c>
      <c r="O81" s="60">
        <v>32.582725000000003</v>
      </c>
    </row>
    <row r="82" spans="6:15" ht="15" customHeight="1" x14ac:dyDescent="0.2">
      <c r="F82" s="60">
        <v>2011</v>
      </c>
      <c r="G82" s="60">
        <v>6.6289749999999996</v>
      </c>
      <c r="H82" s="60">
        <v>8.6521249999999998</v>
      </c>
      <c r="I82" s="60">
        <v>2.8260749999999999</v>
      </c>
      <c r="J82" s="60">
        <v>0.29849999999999999</v>
      </c>
      <c r="L82" s="60">
        <v>3.8055750000000002</v>
      </c>
      <c r="M82" s="60">
        <f t="shared" si="0"/>
        <v>4.9918749999999994</v>
      </c>
      <c r="O82" s="60">
        <v>27.203125</v>
      </c>
    </row>
    <row r="83" spans="6:15" ht="15" customHeight="1" x14ac:dyDescent="0.2">
      <c r="F83" s="60">
        <v>2012</v>
      </c>
      <c r="G83" s="60">
        <v>3.3681000000000001</v>
      </c>
      <c r="H83" s="60">
        <v>3.9812500000000002</v>
      </c>
      <c r="I83" s="60">
        <v>3.7537500000000001</v>
      </c>
      <c r="J83" s="60">
        <v>0.85317500000000002</v>
      </c>
      <c r="L83" s="60">
        <v>3.6888000000000001</v>
      </c>
      <c r="M83" s="60">
        <f t="shared" si="0"/>
        <v>2.1994249999999989</v>
      </c>
      <c r="O83" s="60">
        <v>17.8445</v>
      </c>
    </row>
    <row r="84" spans="6:15" ht="15" customHeight="1" x14ac:dyDescent="0.2">
      <c r="F84" s="60">
        <v>2013</v>
      </c>
      <c r="M84" s="60">
        <f t="shared" si="0"/>
        <v>0</v>
      </c>
      <c r="N84" s="60">
        <v>35</v>
      </c>
    </row>
    <row r="85" spans="6:15" ht="15" customHeight="1" x14ac:dyDescent="0.2">
      <c r="F85" s="60">
        <v>2014</v>
      </c>
      <c r="M85" s="60">
        <f t="shared" si="0"/>
        <v>0</v>
      </c>
      <c r="N85" s="60">
        <v>35</v>
      </c>
    </row>
    <row r="86" spans="6:15" ht="15" customHeight="1" x14ac:dyDescent="0.2">
      <c r="F86" s="60">
        <v>2015</v>
      </c>
      <c r="G86" s="60">
        <v>1.53</v>
      </c>
      <c r="H86" s="60">
        <v>3.92</v>
      </c>
      <c r="I86" s="60">
        <v>1.3</v>
      </c>
      <c r="J86" s="60">
        <v>0.15</v>
      </c>
      <c r="K86" s="60">
        <v>0.59</v>
      </c>
      <c r="L86" s="60">
        <v>4.41</v>
      </c>
      <c r="M86" s="60">
        <f t="shared" si="0"/>
        <v>2.497049999999998</v>
      </c>
      <c r="O86" s="60">
        <v>14.397049999999998</v>
      </c>
    </row>
    <row r="87" spans="6:15" ht="15" customHeight="1" x14ac:dyDescent="0.2">
      <c r="F87" s="60">
        <v>2016</v>
      </c>
      <c r="M87" s="60">
        <f t="shared" si="0"/>
        <v>0</v>
      </c>
      <c r="N87" s="60">
        <v>35</v>
      </c>
    </row>
    <row r="88" spans="6:15" ht="15" customHeight="1" x14ac:dyDescent="0.2">
      <c r="F88" s="60">
        <v>2017</v>
      </c>
      <c r="M88" s="60">
        <f t="shared" si="0"/>
        <v>0</v>
      </c>
      <c r="N88" s="60">
        <v>35</v>
      </c>
    </row>
    <row r="89" spans="6:15" ht="15" customHeight="1" x14ac:dyDescent="0.2">
      <c r="F89" s="60">
        <v>2018</v>
      </c>
      <c r="G89" s="60">
        <v>10.8</v>
      </c>
      <c r="H89" s="60">
        <v>6.06</v>
      </c>
      <c r="I89" s="60">
        <v>1.06</v>
      </c>
      <c r="J89" s="60">
        <v>1.33</v>
      </c>
      <c r="K89" s="60">
        <v>2.5</v>
      </c>
      <c r="L89" s="60">
        <v>0.94</v>
      </c>
      <c r="M89" s="60">
        <f t="shared" si="0"/>
        <v>4.0000000000000036</v>
      </c>
      <c r="O89" s="60">
        <v>26.69</v>
      </c>
    </row>
    <row r="92" spans="6:15" ht="15" customHeight="1" x14ac:dyDescent="0.25">
      <c r="F92" s="73" t="s">
        <v>30</v>
      </c>
      <c r="G92" s="60" t="s">
        <v>26</v>
      </c>
      <c r="H92" s="60" t="s">
        <v>25</v>
      </c>
      <c r="I92" s="60" t="s">
        <v>13</v>
      </c>
      <c r="J92" s="60" t="s">
        <v>14</v>
      </c>
      <c r="K92" s="60" t="s">
        <v>16</v>
      </c>
      <c r="L92" s="60" t="s">
        <v>17</v>
      </c>
      <c r="M92" s="60" t="s">
        <v>23</v>
      </c>
    </row>
    <row r="93" spans="6:15" ht="15" customHeight="1" x14ac:dyDescent="0.2">
      <c r="F93" s="60">
        <v>2005</v>
      </c>
      <c r="G93" s="60">
        <v>65.447374999999994</v>
      </c>
      <c r="H93" s="60">
        <v>50.755099999999999</v>
      </c>
      <c r="I93" s="60">
        <v>4.0625000000000001E-2</v>
      </c>
      <c r="J93" s="60">
        <v>0.75902499999999995</v>
      </c>
      <c r="K93" s="60">
        <v>7.1589999999999998</v>
      </c>
      <c r="L93" s="60">
        <v>7.9604499999999998</v>
      </c>
      <c r="M93" s="60">
        <v>0</v>
      </c>
    </row>
    <row r="94" spans="6:15" ht="15" customHeight="1" x14ac:dyDescent="0.2">
      <c r="F94" s="60">
        <v>2006</v>
      </c>
      <c r="G94" s="60">
        <v>51.167106666666697</v>
      </c>
      <c r="H94" s="60">
        <v>41.160146666666698</v>
      </c>
      <c r="I94" s="60">
        <v>0.87251333333333303</v>
      </c>
      <c r="J94" s="60">
        <v>8.4633333333333297E-2</v>
      </c>
      <c r="K94" s="60">
        <v>5.19299333333334</v>
      </c>
      <c r="L94" s="60">
        <v>4.8525400000000003</v>
      </c>
      <c r="M94" s="60">
        <v>0</v>
      </c>
    </row>
    <row r="95" spans="6:15" ht="15" customHeight="1" x14ac:dyDescent="0.2">
      <c r="F95" s="60">
        <v>2007</v>
      </c>
      <c r="G95" s="60">
        <v>58.741292857142902</v>
      </c>
      <c r="H95" s="60">
        <v>43.690885714285699</v>
      </c>
      <c r="I95" s="60">
        <v>2.0000571428571399</v>
      </c>
      <c r="J95" s="60">
        <v>2.11463571428571</v>
      </c>
      <c r="K95" s="60">
        <v>4.2136750000000003</v>
      </c>
      <c r="L95" s="60">
        <v>7.16863214285714</v>
      </c>
      <c r="M95" s="60">
        <v>0</v>
      </c>
    </row>
    <row r="96" spans="6:15" ht="15" customHeight="1" x14ac:dyDescent="0.2">
      <c r="F96" s="60">
        <v>2008</v>
      </c>
      <c r="G96" s="60">
        <v>62.567925000000002</v>
      </c>
      <c r="H96" s="60">
        <v>54.812607142857203</v>
      </c>
      <c r="I96" s="60">
        <v>5.15956428571429</v>
      </c>
      <c r="J96" s="60">
        <v>1.1249392857142899</v>
      </c>
      <c r="K96" s="60">
        <v>5.4967035714285704</v>
      </c>
      <c r="L96" s="60">
        <v>4.4125821428571399</v>
      </c>
      <c r="M96" s="60">
        <v>0</v>
      </c>
    </row>
    <row r="97" spans="6:16" ht="15" customHeight="1" x14ac:dyDescent="0.2">
      <c r="F97" s="60">
        <v>2009</v>
      </c>
      <c r="G97" s="60">
        <v>59.253222222222199</v>
      </c>
      <c r="H97" s="60">
        <v>46.284083333333299</v>
      </c>
      <c r="I97" s="60">
        <v>7.9848333333333299</v>
      </c>
      <c r="J97" s="60">
        <v>0.145972222222222</v>
      </c>
      <c r="K97" s="60">
        <v>5.7967777777777796</v>
      </c>
      <c r="L97" s="60">
        <v>1.657</v>
      </c>
      <c r="M97" s="60">
        <v>0</v>
      </c>
    </row>
    <row r="98" spans="6:16" ht="15" customHeight="1" x14ac:dyDescent="0.2">
      <c r="F98" s="60">
        <v>2010</v>
      </c>
      <c r="G98" s="60">
        <v>65.229425000000006</v>
      </c>
      <c r="H98" s="60">
        <v>46.771949999999997</v>
      </c>
      <c r="I98" s="60">
        <v>10.18695</v>
      </c>
      <c r="J98" s="60">
        <v>0.66500000000000004</v>
      </c>
      <c r="K98" s="60">
        <v>5.1399749999999997</v>
      </c>
      <c r="L98" s="60">
        <v>7.1061750000000004</v>
      </c>
      <c r="M98" s="60">
        <v>0</v>
      </c>
    </row>
    <row r="99" spans="6:16" ht="15" customHeight="1" x14ac:dyDescent="0.2">
      <c r="F99" s="60">
        <v>2011</v>
      </c>
      <c r="G99" s="60">
        <v>58.135925</v>
      </c>
      <c r="H99" s="60">
        <v>40.685450000000003</v>
      </c>
      <c r="I99" s="60">
        <v>10.997574999999999</v>
      </c>
      <c r="J99" s="60">
        <v>0.60265000000000002</v>
      </c>
      <c r="K99" s="60">
        <v>5.3728499999999997</v>
      </c>
      <c r="L99" s="60">
        <v>4.5502750000000001</v>
      </c>
      <c r="M99" s="60">
        <v>0</v>
      </c>
    </row>
    <row r="100" spans="6:16" ht="15" customHeight="1" x14ac:dyDescent="0.2">
      <c r="F100" s="60">
        <v>2012</v>
      </c>
      <c r="G100" s="60">
        <v>64.669012499999994</v>
      </c>
      <c r="H100" s="60">
        <v>51.566924999999998</v>
      </c>
      <c r="I100" s="60">
        <v>12.4338</v>
      </c>
      <c r="J100" s="60">
        <v>0.78664999999999996</v>
      </c>
      <c r="K100" s="60">
        <v>1.891675</v>
      </c>
      <c r="L100" s="60">
        <v>2.1569500000000001</v>
      </c>
      <c r="M100" s="60">
        <v>0</v>
      </c>
    </row>
    <row r="101" spans="6:16" ht="15" customHeight="1" x14ac:dyDescent="0.2">
      <c r="F101" s="60">
        <v>2013</v>
      </c>
      <c r="N101" s="60">
        <v>90</v>
      </c>
    </row>
    <row r="102" spans="6:16" ht="15" customHeight="1" x14ac:dyDescent="0.2">
      <c r="F102" s="60">
        <v>2014</v>
      </c>
      <c r="N102" s="60">
        <v>90</v>
      </c>
    </row>
    <row r="103" spans="6:16" ht="15" customHeight="1" x14ac:dyDescent="0.2">
      <c r="F103" s="60">
        <v>2015</v>
      </c>
      <c r="G103" s="60">
        <v>71.400000000000006</v>
      </c>
      <c r="H103" s="60">
        <v>55.3</v>
      </c>
      <c r="I103" s="60">
        <v>9.5500000000000007</v>
      </c>
      <c r="J103" s="58">
        <v>1.1100000000000001</v>
      </c>
      <c r="K103" s="60">
        <v>3.38</v>
      </c>
      <c r="L103" s="60">
        <v>7.53</v>
      </c>
      <c r="M103" s="60">
        <v>0</v>
      </c>
    </row>
    <row r="104" spans="6:16" ht="15" customHeight="1" x14ac:dyDescent="0.2">
      <c r="F104" s="60">
        <v>2016</v>
      </c>
      <c r="N104" s="60">
        <v>90</v>
      </c>
    </row>
    <row r="105" spans="6:16" ht="15" customHeight="1" x14ac:dyDescent="0.2">
      <c r="F105" s="60">
        <v>2017</v>
      </c>
      <c r="N105" s="60">
        <v>90</v>
      </c>
    </row>
    <row r="106" spans="6:16" ht="15" customHeight="1" x14ac:dyDescent="0.2">
      <c r="F106" s="60">
        <v>2018</v>
      </c>
      <c r="G106" s="60">
        <v>74.52</v>
      </c>
      <c r="H106" s="60">
        <v>42.01</v>
      </c>
      <c r="I106" s="60">
        <v>18.12</v>
      </c>
      <c r="J106" s="60">
        <v>0.75</v>
      </c>
      <c r="K106" s="60">
        <v>4.3099999999999996</v>
      </c>
      <c r="L106" s="60">
        <v>6.8</v>
      </c>
      <c r="M106" s="60">
        <f>G106-H106-I106-J106-K106-L106</f>
        <v>2.5299999999999985</v>
      </c>
    </row>
    <row r="109" spans="6:16" ht="15" customHeight="1" x14ac:dyDescent="0.25">
      <c r="F109" s="73" t="s">
        <v>31</v>
      </c>
      <c r="G109" s="60" t="s">
        <v>16</v>
      </c>
      <c r="H109" s="60" t="s">
        <v>17</v>
      </c>
      <c r="I109" s="60" t="s">
        <v>18</v>
      </c>
      <c r="J109" s="60" t="s">
        <v>14</v>
      </c>
      <c r="K109" s="60" t="s">
        <v>15</v>
      </c>
      <c r="L109" s="60" t="s">
        <v>25</v>
      </c>
      <c r="M109" s="60" t="s">
        <v>24</v>
      </c>
      <c r="N109" s="60" t="s">
        <v>23</v>
      </c>
      <c r="P109" s="60" t="s">
        <v>26</v>
      </c>
    </row>
    <row r="110" spans="6:16" ht="15" customHeight="1" x14ac:dyDescent="0.2">
      <c r="F110" s="60">
        <v>2005</v>
      </c>
      <c r="G110" s="60">
        <v>5.8779124999999999</v>
      </c>
      <c r="H110" s="60">
        <v>0.46137499999999998</v>
      </c>
      <c r="I110" s="60">
        <v>1.2974874999999999</v>
      </c>
      <c r="J110" s="60">
        <v>0.176925</v>
      </c>
      <c r="K110" s="60">
        <v>0.15112500000000001</v>
      </c>
      <c r="L110" s="60">
        <v>0</v>
      </c>
      <c r="N110" s="60">
        <v>0</v>
      </c>
      <c r="P110" s="60">
        <v>7.5967250000000002</v>
      </c>
    </row>
    <row r="111" spans="6:16" ht="15" customHeight="1" x14ac:dyDescent="0.2">
      <c r="F111" s="60">
        <v>2006</v>
      </c>
      <c r="G111" s="60">
        <v>12.282287500000001</v>
      </c>
      <c r="H111" s="60">
        <v>1.0940000000000001</v>
      </c>
      <c r="I111" s="60">
        <v>2.8638124999999999</v>
      </c>
      <c r="J111" s="60">
        <v>0.84699999999999998</v>
      </c>
      <c r="K111" s="60">
        <v>0.19258749999999999</v>
      </c>
      <c r="L111" s="60">
        <v>0</v>
      </c>
      <c r="N111" s="60">
        <v>0</v>
      </c>
      <c r="P111" s="60">
        <v>16.106449999999999</v>
      </c>
    </row>
    <row r="112" spans="6:16" ht="15" customHeight="1" x14ac:dyDescent="0.2">
      <c r="F112" s="60">
        <v>2007</v>
      </c>
      <c r="G112" s="60">
        <v>4.4286124999999998</v>
      </c>
      <c r="H112" s="60">
        <v>2.0957499999999998</v>
      </c>
      <c r="I112" s="60">
        <v>3.5274125000000001</v>
      </c>
      <c r="J112" s="60">
        <v>1.2945</v>
      </c>
      <c r="K112" s="60">
        <v>0.2129625</v>
      </c>
      <c r="L112" s="60">
        <v>6.0874999999999999E-2</v>
      </c>
      <c r="N112" s="60">
        <v>0</v>
      </c>
      <c r="P112" s="60">
        <v>11.0890875</v>
      </c>
    </row>
    <row r="113" spans="6:16" ht="15" customHeight="1" x14ac:dyDescent="0.2">
      <c r="F113" s="60">
        <v>2008</v>
      </c>
      <c r="G113" s="60">
        <v>6.0467500000000003</v>
      </c>
      <c r="H113" s="60">
        <v>4.5517624999999997</v>
      </c>
      <c r="I113" s="60">
        <v>3.9476249999999999</v>
      </c>
      <c r="J113" s="60">
        <v>1.8276250000000001</v>
      </c>
      <c r="K113" s="60">
        <v>0.16671250000000001</v>
      </c>
      <c r="L113" s="60">
        <v>1.1825E-2</v>
      </c>
      <c r="N113" s="60">
        <v>0</v>
      </c>
      <c r="P113" s="60">
        <v>15.711562499999999</v>
      </c>
    </row>
    <row r="114" spans="6:16" ht="15" customHeight="1" x14ac:dyDescent="0.2">
      <c r="F114" s="60">
        <v>2009</v>
      </c>
      <c r="G114" s="60">
        <v>9.4190375</v>
      </c>
      <c r="H114" s="60">
        <v>3.8089</v>
      </c>
      <c r="I114" s="60">
        <v>2.5573999999999999</v>
      </c>
      <c r="J114" s="60">
        <v>0.87148749999999997</v>
      </c>
      <c r="K114" s="60">
        <v>9.8000000000000004E-2</v>
      </c>
      <c r="L114" s="60">
        <v>0.88741250000000005</v>
      </c>
      <c r="N114" s="60">
        <f>P114-L114-K114-J114-I114-H114-G114</f>
        <v>8.3962500000000162E-2</v>
      </c>
      <c r="P114" s="60">
        <v>17.726199999999999</v>
      </c>
    </row>
    <row r="115" spans="6:16" ht="15" customHeight="1" x14ac:dyDescent="0.2">
      <c r="F115" s="60">
        <v>2010</v>
      </c>
      <c r="G115" s="60">
        <v>7.4665375000000003</v>
      </c>
      <c r="H115" s="60">
        <v>0.91485000000000005</v>
      </c>
      <c r="I115" s="60">
        <v>3.9914000000000001</v>
      </c>
      <c r="J115" s="60">
        <v>0.67698749999999996</v>
      </c>
      <c r="K115" s="60">
        <v>0.34175</v>
      </c>
      <c r="L115" s="60">
        <v>0.76432500000000003</v>
      </c>
      <c r="N115" s="60">
        <v>0</v>
      </c>
      <c r="P115" s="60">
        <v>13.8569625</v>
      </c>
    </row>
    <row r="116" spans="6:16" ht="15" customHeight="1" x14ac:dyDescent="0.2">
      <c r="F116" s="60">
        <v>2011</v>
      </c>
      <c r="G116" s="60">
        <v>8.8941750000000006</v>
      </c>
      <c r="H116" s="60">
        <v>2.2210999999999999</v>
      </c>
      <c r="I116" s="60">
        <v>2.608425</v>
      </c>
      <c r="J116" s="60">
        <v>3.3459625000000002</v>
      </c>
      <c r="K116" s="60">
        <v>1.9541375000000001</v>
      </c>
      <c r="L116" s="60">
        <v>0.34131250000000002</v>
      </c>
      <c r="M116" s="60">
        <v>0.01</v>
      </c>
      <c r="N116" s="60">
        <f>P116-L116-K116-J116-I116-H116-G116</f>
        <v>0.31097499999999734</v>
      </c>
      <c r="P116" s="60">
        <v>19.676087500000001</v>
      </c>
    </row>
    <row r="117" spans="6:16" ht="15" customHeight="1" x14ac:dyDescent="0.2">
      <c r="F117" s="60">
        <v>2012</v>
      </c>
      <c r="G117" s="60">
        <v>9.6514249999999997</v>
      </c>
      <c r="H117" s="60">
        <v>1.476375</v>
      </c>
      <c r="I117" s="60">
        <v>2.6764250000000001</v>
      </c>
      <c r="J117" s="60">
        <v>2.9966249999999999</v>
      </c>
      <c r="K117" s="60">
        <v>5.1103874999999999</v>
      </c>
      <c r="L117" s="60">
        <v>4.8143874999999996</v>
      </c>
      <c r="M117" s="60">
        <v>0.04</v>
      </c>
      <c r="N117" s="60">
        <f>P117-L117-K117-J117-I117-H117-G117</f>
        <v>0.67991250000000392</v>
      </c>
      <c r="P117" s="60">
        <v>27.405537500000001</v>
      </c>
    </row>
    <row r="118" spans="6:16" ht="15" customHeight="1" x14ac:dyDescent="0.2">
      <c r="F118" s="60">
        <v>2013</v>
      </c>
      <c r="O118" s="60">
        <v>60</v>
      </c>
    </row>
    <row r="119" spans="6:16" ht="15" customHeight="1" x14ac:dyDescent="0.2">
      <c r="F119" s="60">
        <v>2014</v>
      </c>
      <c r="O119" s="60">
        <v>60</v>
      </c>
    </row>
    <row r="120" spans="6:16" ht="15" customHeight="1" x14ac:dyDescent="0.2">
      <c r="F120" s="60">
        <v>2015</v>
      </c>
      <c r="G120" s="60">
        <v>13.2</v>
      </c>
      <c r="H120" s="60">
        <v>2.06</v>
      </c>
      <c r="I120" s="60">
        <v>2.52</v>
      </c>
      <c r="J120" s="60">
        <v>6.65</v>
      </c>
      <c r="K120" s="60">
        <v>0.49</v>
      </c>
      <c r="L120" s="60">
        <v>3.33</v>
      </c>
      <c r="M120" s="60">
        <v>0.67</v>
      </c>
      <c r="N120" s="60">
        <f>P120-L120-K120-J120-I120-H120-G120</f>
        <v>1.8200000000000021</v>
      </c>
      <c r="P120" s="60">
        <v>30.07</v>
      </c>
    </row>
    <row r="121" spans="6:16" ht="15" customHeight="1" x14ac:dyDescent="0.2">
      <c r="F121" s="60">
        <v>2016</v>
      </c>
      <c r="O121" s="60">
        <v>60</v>
      </c>
    </row>
    <row r="122" spans="6:16" ht="15" customHeight="1" x14ac:dyDescent="0.2">
      <c r="F122" s="60">
        <v>2017</v>
      </c>
      <c r="O122" s="60">
        <v>60</v>
      </c>
    </row>
    <row r="123" spans="6:16" ht="15" customHeight="1" x14ac:dyDescent="0.2">
      <c r="F123" s="60">
        <v>2018</v>
      </c>
      <c r="G123" s="60">
        <v>10.4</v>
      </c>
      <c r="H123" s="60">
        <v>2.92</v>
      </c>
      <c r="I123" s="60">
        <v>2.0499999999999998</v>
      </c>
      <c r="J123" s="60">
        <v>20.239999999999998</v>
      </c>
      <c r="K123" s="60">
        <v>0.28999999999999998</v>
      </c>
      <c r="L123" s="60">
        <v>3.53</v>
      </c>
      <c r="M123" s="60">
        <v>3.77</v>
      </c>
      <c r="N123" s="60">
        <f>P123--M123-L123-K123-J123-I123-H123-G123</f>
        <v>11.540000000000004</v>
      </c>
      <c r="P123" s="60">
        <v>47.2</v>
      </c>
    </row>
    <row r="131" spans="6:15" ht="15" customHeight="1" x14ac:dyDescent="0.25">
      <c r="F131" s="73" t="s">
        <v>32</v>
      </c>
      <c r="G131" s="60" t="s">
        <v>16</v>
      </c>
      <c r="H131" s="60" t="s">
        <v>33</v>
      </c>
      <c r="I131" s="60" t="s">
        <v>17</v>
      </c>
      <c r="J131" s="60" t="s">
        <v>14</v>
      </c>
      <c r="K131" s="60" t="s">
        <v>19</v>
      </c>
      <c r="L131" s="60" t="s">
        <v>20</v>
      </c>
      <c r="M131" s="60" t="s">
        <v>23</v>
      </c>
      <c r="O131" s="60" t="s">
        <v>26</v>
      </c>
    </row>
    <row r="132" spans="6:15" ht="15" customHeight="1" x14ac:dyDescent="0.2">
      <c r="F132" s="60">
        <v>2005</v>
      </c>
      <c r="G132" s="60">
        <v>6.2972000000000001</v>
      </c>
      <c r="H132" s="60">
        <v>3.5652750000000002</v>
      </c>
      <c r="I132" s="60">
        <v>0.59592500000000004</v>
      </c>
      <c r="J132" s="60">
        <v>0.38674999999999998</v>
      </c>
      <c r="K132" s="60">
        <v>0</v>
      </c>
      <c r="L132" s="60">
        <v>0</v>
      </c>
      <c r="M132" s="60">
        <f>O132-K132-J132-I132-H132-G132</f>
        <v>1.4225175675676009</v>
      </c>
      <c r="O132" s="60">
        <v>12.267667567567599</v>
      </c>
    </row>
    <row r="133" spans="6:15" ht="15" customHeight="1" x14ac:dyDescent="0.2">
      <c r="F133" s="60">
        <v>2006</v>
      </c>
      <c r="G133" s="60">
        <v>5.529325</v>
      </c>
      <c r="H133" s="60">
        <v>3.7393749999999999</v>
      </c>
      <c r="I133" s="60">
        <v>1.3472500000000001</v>
      </c>
      <c r="J133" s="60">
        <v>0.23350000000000001</v>
      </c>
      <c r="K133" s="60">
        <v>4.1250000000000002E-3</v>
      </c>
      <c r="L133" s="60">
        <v>0</v>
      </c>
      <c r="M133" s="60">
        <f>O133-K133-J133-I133-H133-G133</f>
        <v>0.27724999999999955</v>
      </c>
      <c r="O133" s="60">
        <v>11.130825</v>
      </c>
    </row>
    <row r="134" spans="6:15" ht="15" customHeight="1" x14ac:dyDescent="0.2">
      <c r="F134" s="60">
        <v>2007</v>
      </c>
      <c r="G134" s="60">
        <v>2.689225</v>
      </c>
      <c r="H134" s="60">
        <v>1.133575</v>
      </c>
      <c r="I134" s="60">
        <v>0.29325000000000001</v>
      </c>
      <c r="J134" s="60">
        <v>0.35317500000000002</v>
      </c>
      <c r="K134" s="60">
        <v>4.2075000000000001E-2</v>
      </c>
      <c r="L134" s="60">
        <v>0</v>
      </c>
      <c r="M134" s="60">
        <v>0</v>
      </c>
      <c r="O134" s="60">
        <v>4.3170250000000001</v>
      </c>
    </row>
    <row r="135" spans="6:15" ht="15" customHeight="1" x14ac:dyDescent="0.2">
      <c r="F135" s="60">
        <v>2008</v>
      </c>
      <c r="G135" s="60">
        <v>5.476375</v>
      </c>
      <c r="H135" s="60">
        <v>0.22275</v>
      </c>
      <c r="I135" s="60">
        <v>1.4024999999999999E-2</v>
      </c>
      <c r="J135" s="60">
        <v>0.39324999999999999</v>
      </c>
      <c r="K135" s="60">
        <v>0</v>
      </c>
      <c r="L135" s="60">
        <v>0</v>
      </c>
      <c r="M135" s="60">
        <f t="shared" ref="M135:M140" si="1">O135-K135-J135-I135-H135-G135</f>
        <v>0.49463445945945939</v>
      </c>
      <c r="O135" s="60">
        <v>6.6010344594594601</v>
      </c>
    </row>
    <row r="136" spans="6:15" ht="15" customHeight="1" x14ac:dyDescent="0.2">
      <c r="F136" s="60">
        <v>2009</v>
      </c>
      <c r="G136" s="60">
        <v>5.5330500000000002</v>
      </c>
      <c r="H136" s="60">
        <v>3.3287</v>
      </c>
      <c r="I136" s="60">
        <v>6.3149999999999998E-2</v>
      </c>
      <c r="J136" s="60">
        <v>0.44292500000000001</v>
      </c>
      <c r="K136" s="60">
        <v>1.2721499999999999</v>
      </c>
      <c r="L136" s="60">
        <v>0</v>
      </c>
      <c r="M136" s="60">
        <f t="shared" si="1"/>
        <v>0.15084999999999926</v>
      </c>
      <c r="O136" s="60">
        <v>10.790825</v>
      </c>
    </row>
    <row r="137" spans="6:15" ht="15" customHeight="1" x14ac:dyDescent="0.2">
      <c r="F137" s="60">
        <v>2010</v>
      </c>
      <c r="G137" s="60">
        <v>5.4026522151898799</v>
      </c>
      <c r="H137" s="60">
        <v>3.4710854430379801</v>
      </c>
      <c r="I137" s="60">
        <v>2.0914632911392399</v>
      </c>
      <c r="J137" s="60">
        <v>1.06751708860759</v>
      </c>
      <c r="K137" s="60">
        <v>1.6340398734177199</v>
      </c>
      <c r="L137" s="60">
        <v>0</v>
      </c>
      <c r="M137" s="60">
        <f t="shared" si="1"/>
        <v>1.5611344936708917</v>
      </c>
      <c r="O137" s="60">
        <v>15.227892405063301</v>
      </c>
    </row>
    <row r="138" spans="6:15" ht="15" customHeight="1" x14ac:dyDescent="0.2">
      <c r="F138" s="60">
        <v>2011</v>
      </c>
      <c r="M138" s="60">
        <f t="shared" si="1"/>
        <v>0</v>
      </c>
      <c r="N138" s="60">
        <v>40</v>
      </c>
    </row>
    <row r="139" spans="6:15" ht="15" customHeight="1" x14ac:dyDescent="0.2">
      <c r="F139" s="60">
        <v>2012</v>
      </c>
      <c r="M139" s="60">
        <f t="shared" si="1"/>
        <v>0</v>
      </c>
      <c r="N139" s="60">
        <v>40</v>
      </c>
    </row>
    <row r="140" spans="6:15" ht="15" customHeight="1" x14ac:dyDescent="0.2">
      <c r="F140" s="60">
        <v>2013</v>
      </c>
      <c r="G140" s="60">
        <v>4.79</v>
      </c>
      <c r="H140" s="60">
        <v>2.16</v>
      </c>
      <c r="I140" s="60">
        <v>1.71</v>
      </c>
      <c r="J140" s="60">
        <v>4.59</v>
      </c>
      <c r="K140" s="60">
        <v>0.06</v>
      </c>
      <c r="L140" s="60">
        <v>0</v>
      </c>
      <c r="M140" s="60">
        <f t="shared" si="1"/>
        <v>3.9900000000000011</v>
      </c>
      <c r="O140" s="60">
        <v>17.3</v>
      </c>
    </row>
    <row r="141" spans="6:15" ht="15" customHeight="1" x14ac:dyDescent="0.2">
      <c r="F141" s="60">
        <v>2014</v>
      </c>
      <c r="N141" s="60">
        <v>40</v>
      </c>
    </row>
    <row r="142" spans="6:15" ht="15" customHeight="1" x14ac:dyDescent="0.2">
      <c r="F142" s="60">
        <v>2015</v>
      </c>
      <c r="N142" s="60">
        <v>40</v>
      </c>
    </row>
    <row r="143" spans="6:15" ht="15" customHeight="1" x14ac:dyDescent="0.2">
      <c r="F143" s="60">
        <v>2016</v>
      </c>
      <c r="G143" s="60">
        <v>4.8</v>
      </c>
      <c r="H143" s="60">
        <v>4</v>
      </c>
      <c r="I143" s="60">
        <v>2.1</v>
      </c>
      <c r="J143" s="60">
        <v>12</v>
      </c>
      <c r="K143" s="60">
        <v>0.1</v>
      </c>
      <c r="L143" s="60">
        <v>8.4600000000000009</v>
      </c>
      <c r="M143" s="60">
        <f>O143-L143-K143-J143-I143-H143-G143</f>
        <v>4.5399999999999983</v>
      </c>
      <c r="O143" s="60">
        <v>36</v>
      </c>
    </row>
    <row r="144" spans="6:15" ht="15" customHeight="1" x14ac:dyDescent="0.2">
      <c r="F144" s="60">
        <v>2017</v>
      </c>
      <c r="N144" s="60">
        <v>40</v>
      </c>
    </row>
    <row r="145" spans="6:15" ht="15" customHeight="1" x14ac:dyDescent="0.2">
      <c r="F145" s="60">
        <v>2018</v>
      </c>
      <c r="N145" s="60">
        <v>40</v>
      </c>
    </row>
    <row r="149" spans="6:15" ht="15" customHeight="1" x14ac:dyDescent="0.25">
      <c r="F149" s="73" t="s">
        <v>34</v>
      </c>
      <c r="G149" s="60" t="s">
        <v>24</v>
      </c>
      <c r="H149" s="60" t="s">
        <v>16</v>
      </c>
      <c r="I149" s="60" t="s">
        <v>19</v>
      </c>
      <c r="J149" s="60" t="s">
        <v>17</v>
      </c>
      <c r="K149" s="60" t="s">
        <v>18</v>
      </c>
      <c r="L149" s="60" t="s">
        <v>20</v>
      </c>
      <c r="M149" s="60" t="s">
        <v>23</v>
      </c>
      <c r="O149" s="60" t="s">
        <v>36</v>
      </c>
    </row>
    <row r="150" spans="6:15" ht="15" customHeight="1" x14ac:dyDescent="0.2">
      <c r="F150" s="60">
        <v>2005</v>
      </c>
      <c r="G150" s="60">
        <v>1.6500000000000001E-2</v>
      </c>
      <c r="H150" s="60">
        <v>15.712524999999999</v>
      </c>
      <c r="I150" s="60">
        <v>0.11715</v>
      </c>
      <c r="J150" s="60">
        <v>0.16819999999999999</v>
      </c>
      <c r="K150" s="60">
        <v>3.6498249999999999</v>
      </c>
      <c r="M150" s="60">
        <f>O150-K150-J150-I150-H150-G150-L150</f>
        <v>1.2332250000000016</v>
      </c>
      <c r="O150" s="60">
        <v>20.897424999999998</v>
      </c>
    </row>
    <row r="151" spans="6:15" ht="15" customHeight="1" x14ac:dyDescent="0.2">
      <c r="F151" s="60">
        <v>2006</v>
      </c>
      <c r="G151" s="60">
        <v>0.11812499999999999</v>
      </c>
      <c r="H151" s="60">
        <v>11.956424999999999</v>
      </c>
      <c r="I151" s="60">
        <v>0.33412500000000001</v>
      </c>
      <c r="J151" s="60">
        <v>0.42099999999999999</v>
      </c>
      <c r="K151" s="60">
        <v>0.95832499999999998</v>
      </c>
      <c r="M151" s="60">
        <f>O151-K151-J151-I151-H151-G151-L151</f>
        <v>1.1563912162162007</v>
      </c>
      <c r="O151" s="60">
        <v>14.9443912162162</v>
      </c>
    </row>
    <row r="152" spans="6:15" ht="15" customHeight="1" x14ac:dyDescent="0.2">
      <c r="F152" s="60">
        <v>2007</v>
      </c>
      <c r="G152" s="60">
        <v>0.21916139240506299</v>
      </c>
      <c r="H152" s="60">
        <v>7.7670316455696202</v>
      </c>
      <c r="I152" s="60">
        <v>0.29878797468354401</v>
      </c>
      <c r="J152" s="60">
        <v>0.338607594936709</v>
      </c>
      <c r="K152" s="60">
        <v>0.67649999999999999</v>
      </c>
      <c r="M152" s="60">
        <v>0</v>
      </c>
      <c r="O152" s="60">
        <v>8.7103670886075992</v>
      </c>
    </row>
    <row r="153" spans="6:15" ht="15" customHeight="1" x14ac:dyDescent="0.2">
      <c r="F153" s="60">
        <v>2008</v>
      </c>
      <c r="G153" s="60">
        <v>0.108505379746835</v>
      </c>
      <c r="H153" s="60">
        <v>3.51526234177215</v>
      </c>
      <c r="I153" s="60">
        <v>4.3037974683544298E-4</v>
      </c>
      <c r="J153" s="60">
        <v>1.8185759493670899E-2</v>
      </c>
      <c r="K153" s="60">
        <v>0.137810759493671</v>
      </c>
      <c r="M153" s="60">
        <v>0</v>
      </c>
      <c r="O153" s="60">
        <v>3.7396513855627802</v>
      </c>
    </row>
    <row r="154" spans="6:15" ht="15" customHeight="1" x14ac:dyDescent="0.2">
      <c r="F154" s="60">
        <v>2009</v>
      </c>
      <c r="G154" s="60">
        <v>0.795732142857143</v>
      </c>
      <c r="H154" s="60">
        <v>6.05419642857143</v>
      </c>
      <c r="I154" s="60">
        <v>1.1135714285714301E-2</v>
      </c>
      <c r="J154" s="60">
        <v>7.1728571428571405E-2</v>
      </c>
      <c r="K154" s="60">
        <v>1.4377428571428601</v>
      </c>
      <c r="M154" s="60">
        <f>O154-K154-J154-I154-H154-G154-L154</f>
        <v>0.53101071428571178</v>
      </c>
      <c r="O154" s="60">
        <v>8.9015464285714305</v>
      </c>
    </row>
    <row r="155" spans="6:15" ht="15" customHeight="1" x14ac:dyDescent="0.2">
      <c r="F155" s="60">
        <v>2010</v>
      </c>
      <c r="G155" s="60">
        <v>0.72671550632911397</v>
      </c>
      <c r="H155" s="60">
        <v>6.2825272151898801</v>
      </c>
      <c r="I155" s="60">
        <v>9.0350316455696106E-2</v>
      </c>
      <c r="J155" s="60">
        <v>0.61895063291139196</v>
      </c>
      <c r="K155" s="60">
        <v>2.35454113924051</v>
      </c>
      <c r="L155" s="6">
        <v>6.31993670886076E-2</v>
      </c>
      <c r="M155" s="60">
        <f>O155-K155-J155-I155-H155-G155-L155</f>
        <v>0.45209556962020081</v>
      </c>
      <c r="O155" s="60">
        <v>10.5883797468354</v>
      </c>
    </row>
    <row r="156" spans="6:15" ht="15" customHeight="1" x14ac:dyDescent="0.2">
      <c r="F156" s="60">
        <v>2011</v>
      </c>
      <c r="G156" s="60">
        <v>0.83191360759493604</v>
      </c>
      <c r="H156" s="60">
        <v>2.65571835443038</v>
      </c>
      <c r="I156" s="60">
        <v>0.81683734177215195</v>
      </c>
      <c r="J156" s="60">
        <v>7.4861075949367098E-2</v>
      </c>
      <c r="K156" s="60">
        <v>1.6331544303797501</v>
      </c>
      <c r="L156" s="6">
        <v>0.61502436708860797</v>
      </c>
      <c r="M156" s="60">
        <v>0</v>
      </c>
      <c r="O156" s="60">
        <v>6.0569180379746896</v>
      </c>
    </row>
    <row r="157" spans="6:15" ht="15" customHeight="1" x14ac:dyDescent="0.2">
      <c r="F157" s="60">
        <v>2012</v>
      </c>
      <c r="M157" s="60">
        <f>O157-K157-J157-I157-H157-G157-L157</f>
        <v>0</v>
      </c>
      <c r="N157" s="60">
        <v>40</v>
      </c>
    </row>
    <row r="158" spans="6:15" ht="15" customHeight="1" x14ac:dyDescent="0.2">
      <c r="F158" s="60">
        <v>2013</v>
      </c>
      <c r="G158" s="60">
        <v>1.76</v>
      </c>
      <c r="H158" s="60">
        <v>8.15</v>
      </c>
      <c r="I158" s="60">
        <v>7.0000000000000001E-3</v>
      </c>
      <c r="J158" s="60">
        <v>0.22</v>
      </c>
      <c r="K158" s="60">
        <v>0.21</v>
      </c>
      <c r="L158" s="6">
        <v>4.75</v>
      </c>
      <c r="M158" s="60">
        <v>0</v>
      </c>
      <c r="O158" s="60">
        <v>6.5</v>
      </c>
    </row>
    <row r="159" spans="6:15" ht="15" customHeight="1" x14ac:dyDescent="0.2">
      <c r="F159" s="60">
        <v>2014</v>
      </c>
      <c r="G159" s="60">
        <v>1.17</v>
      </c>
      <c r="H159" s="60">
        <v>5.28</v>
      </c>
      <c r="I159" s="60">
        <v>0.31</v>
      </c>
      <c r="J159" s="60">
        <v>2.04</v>
      </c>
      <c r="K159" s="60">
        <v>1.02</v>
      </c>
      <c r="L159" s="6">
        <v>22.1</v>
      </c>
      <c r="M159" s="60">
        <v>0</v>
      </c>
      <c r="O159" s="60">
        <v>29.5</v>
      </c>
    </row>
    <row r="160" spans="6:15" ht="15" customHeight="1" x14ac:dyDescent="0.2">
      <c r="F160" s="60">
        <v>2015</v>
      </c>
      <c r="M160" s="60">
        <f>O160-K160-J160-I160-H160-G160-L160</f>
        <v>0</v>
      </c>
      <c r="N160" s="60">
        <v>40</v>
      </c>
    </row>
    <row r="161" spans="6:15" ht="15" customHeight="1" x14ac:dyDescent="0.2">
      <c r="F161" s="60">
        <v>2016</v>
      </c>
      <c r="M161" s="60">
        <f>O161-K161-J161-I161-H161-G161-L161</f>
        <v>0</v>
      </c>
      <c r="N161" s="60">
        <v>40</v>
      </c>
    </row>
    <row r="162" spans="6:15" ht="15" customHeight="1" x14ac:dyDescent="0.2">
      <c r="F162" s="60">
        <v>2017</v>
      </c>
      <c r="G162" s="60">
        <v>5.18</v>
      </c>
      <c r="H162" s="60">
        <v>6.4349999999999996</v>
      </c>
      <c r="I162" s="60">
        <v>8.5000000000000006E-2</v>
      </c>
      <c r="J162" s="60">
        <v>4.7300000000000004</v>
      </c>
      <c r="K162" s="60">
        <v>7.04</v>
      </c>
      <c r="L162" s="60">
        <v>5.72</v>
      </c>
      <c r="M162" s="60">
        <f>O162-K162-J162-I162-H162-G162-L162</f>
        <v>2.21</v>
      </c>
      <c r="O162" s="60">
        <v>31.4</v>
      </c>
    </row>
    <row r="163" spans="6:15" ht="15" customHeight="1" x14ac:dyDescent="0.2">
      <c r="F163" s="60">
        <v>2018</v>
      </c>
      <c r="N163" s="60">
        <v>40</v>
      </c>
      <c r="O163" s="12"/>
    </row>
    <row r="166" spans="6:15" ht="15" customHeight="1" x14ac:dyDescent="0.25">
      <c r="F166" s="73" t="s">
        <v>37</v>
      </c>
      <c r="G166" s="60" t="s">
        <v>38</v>
      </c>
      <c r="H166" s="60" t="s">
        <v>39</v>
      </c>
      <c r="I166" s="60" t="s">
        <v>40</v>
      </c>
      <c r="J166" s="60" t="s">
        <v>41</v>
      </c>
      <c r="K166" s="60" t="s">
        <v>16</v>
      </c>
      <c r="L166" s="60" t="s">
        <v>42</v>
      </c>
      <c r="M166" s="60" t="s">
        <v>23</v>
      </c>
      <c r="O166" s="60" t="s">
        <v>43</v>
      </c>
    </row>
    <row r="167" spans="6:15" ht="15" customHeight="1" x14ac:dyDescent="0.2">
      <c r="F167" s="60">
        <v>2005</v>
      </c>
      <c r="N167" s="60">
        <v>25</v>
      </c>
    </row>
    <row r="168" spans="6:15" ht="15" customHeight="1" x14ac:dyDescent="0.2">
      <c r="F168" s="60">
        <v>2006</v>
      </c>
      <c r="G168" s="60">
        <v>0</v>
      </c>
      <c r="M168" s="60">
        <v>0</v>
      </c>
      <c r="N168" s="60">
        <v>25</v>
      </c>
    </row>
    <row r="169" spans="6:15" ht="15" customHeight="1" x14ac:dyDescent="0.2">
      <c r="F169" s="60">
        <v>2007</v>
      </c>
      <c r="G169" s="60">
        <v>0</v>
      </c>
      <c r="M169" s="60">
        <v>0</v>
      </c>
      <c r="N169" s="60">
        <v>25</v>
      </c>
    </row>
    <row r="170" spans="6:15" ht="15" customHeight="1" x14ac:dyDescent="0.2">
      <c r="F170" s="60">
        <v>2008</v>
      </c>
      <c r="G170" s="60">
        <v>0.12554999999999999</v>
      </c>
      <c r="H170" s="60">
        <v>1.2166666666666701E-2</v>
      </c>
      <c r="I170" s="60">
        <v>0.13635</v>
      </c>
      <c r="J170" s="60">
        <v>1.70183333333333</v>
      </c>
      <c r="K170" s="60">
        <v>0.90585000000000004</v>
      </c>
      <c r="L170" s="60">
        <v>1.2166666666666701E-2</v>
      </c>
      <c r="M170" s="60">
        <v>0</v>
      </c>
      <c r="O170" s="60">
        <v>2.2248333333333301</v>
      </c>
    </row>
    <row r="171" spans="6:15" ht="15" customHeight="1" x14ac:dyDescent="0.2">
      <c r="F171" s="60">
        <v>2009</v>
      </c>
      <c r="G171" s="60">
        <v>0</v>
      </c>
      <c r="M171" s="60">
        <v>0</v>
      </c>
      <c r="N171" s="60">
        <v>25</v>
      </c>
    </row>
    <row r="172" spans="6:15" ht="15" customHeight="1" x14ac:dyDescent="0.2">
      <c r="F172" s="60">
        <v>2010</v>
      </c>
      <c r="G172" s="60">
        <v>4.8599999999999997E-2</v>
      </c>
      <c r="H172" s="60">
        <v>0.61238333333333295</v>
      </c>
      <c r="I172" s="60">
        <v>2.7016666666666699E-2</v>
      </c>
      <c r="J172" s="60">
        <v>3.0661666666666698</v>
      </c>
      <c r="K172" s="60">
        <v>0.33886666666666698</v>
      </c>
      <c r="L172" s="60">
        <v>1.3532</v>
      </c>
      <c r="M172" s="60">
        <f>O172-L172-K172-J172-I172-H172-G172</f>
        <v>0.26928333333333365</v>
      </c>
      <c r="O172" s="60">
        <v>5.7155166666666704</v>
      </c>
    </row>
    <row r="173" spans="6:15" ht="15" customHeight="1" x14ac:dyDescent="0.2">
      <c r="F173" s="60">
        <v>2011</v>
      </c>
      <c r="G173" s="60">
        <v>0</v>
      </c>
      <c r="M173" s="60">
        <f>O173-L173-K173-J173-I173-H173-G173</f>
        <v>0</v>
      </c>
      <c r="N173" s="60">
        <v>25</v>
      </c>
    </row>
    <row r="174" spans="6:15" ht="15" customHeight="1" x14ac:dyDescent="0.2">
      <c r="F174" s="60">
        <v>2012</v>
      </c>
      <c r="G174" s="60">
        <v>0.50219999999999998</v>
      </c>
      <c r="H174" s="60">
        <v>1.3500000000000001E-3</v>
      </c>
      <c r="I174" s="60">
        <v>5.67E-2</v>
      </c>
      <c r="J174" s="60">
        <v>2.0924999999999998</v>
      </c>
      <c r="K174" s="60">
        <v>1.43235</v>
      </c>
      <c r="L174" s="60">
        <v>10.03885</v>
      </c>
      <c r="M174" s="60">
        <v>0</v>
      </c>
      <c r="O174" s="60">
        <v>11.78575</v>
      </c>
    </row>
    <row r="175" spans="6:15" ht="15" customHeight="1" x14ac:dyDescent="0.2">
      <c r="F175" s="60">
        <v>2013</v>
      </c>
      <c r="M175" s="60">
        <f t="shared" ref="M175:M180" si="2">O175-L175-K175-J175-I175-H175-G175</f>
        <v>0</v>
      </c>
      <c r="N175" s="60">
        <v>25</v>
      </c>
    </row>
    <row r="176" spans="6:15" ht="15" customHeight="1" x14ac:dyDescent="0.2">
      <c r="F176" s="60">
        <v>2014</v>
      </c>
      <c r="M176" s="60">
        <f t="shared" si="2"/>
        <v>0</v>
      </c>
      <c r="N176" s="60">
        <v>25</v>
      </c>
    </row>
    <row r="177" spans="6:17" ht="15" customHeight="1" x14ac:dyDescent="0.2">
      <c r="F177" s="60">
        <v>2015</v>
      </c>
      <c r="G177" s="77">
        <v>0.15</v>
      </c>
      <c r="H177" s="77">
        <v>4.0000000000000001E-3</v>
      </c>
      <c r="I177" s="77">
        <v>0.05</v>
      </c>
      <c r="J177" s="77">
        <v>6.88</v>
      </c>
      <c r="K177" s="77">
        <v>8.82</v>
      </c>
      <c r="L177" s="77">
        <v>0.05</v>
      </c>
      <c r="M177" s="60">
        <f t="shared" si="2"/>
        <v>3.4860000000000007</v>
      </c>
      <c r="O177" s="77">
        <v>19.440000000000001</v>
      </c>
    </row>
    <row r="178" spans="6:17" ht="15" customHeight="1" x14ac:dyDescent="0.2">
      <c r="F178" s="60">
        <v>2016</v>
      </c>
      <c r="M178" s="60">
        <f t="shared" si="2"/>
        <v>0</v>
      </c>
      <c r="N178" s="60">
        <v>25</v>
      </c>
    </row>
    <row r="179" spans="6:17" ht="15" customHeight="1" x14ac:dyDescent="0.2">
      <c r="F179" s="60">
        <v>2017</v>
      </c>
      <c r="M179" s="60">
        <f t="shared" si="2"/>
        <v>0</v>
      </c>
      <c r="N179" s="60">
        <v>25</v>
      </c>
    </row>
    <row r="180" spans="6:17" ht="15" customHeight="1" x14ac:dyDescent="0.2">
      <c r="F180" s="60">
        <v>2018</v>
      </c>
      <c r="G180" s="60">
        <v>0.48</v>
      </c>
      <c r="H180" s="60">
        <v>0.05</v>
      </c>
      <c r="I180" s="60">
        <v>0.04</v>
      </c>
      <c r="J180" s="60">
        <v>4.8099999999999996</v>
      </c>
      <c r="K180" s="60">
        <v>0.63</v>
      </c>
      <c r="L180" s="60">
        <v>3.0000000000000001E-3</v>
      </c>
      <c r="M180" s="60">
        <f t="shared" si="2"/>
        <v>0.16700000000000004</v>
      </c>
      <c r="O180" s="60">
        <v>6.18</v>
      </c>
    </row>
    <row r="186" spans="6:17" ht="15" customHeight="1" x14ac:dyDescent="0.25">
      <c r="F186" s="73" t="s">
        <v>44</v>
      </c>
      <c r="G186" s="60" t="s">
        <v>38</v>
      </c>
      <c r="H186" s="60" t="s">
        <v>45</v>
      </c>
      <c r="I186" s="60" t="s">
        <v>40</v>
      </c>
      <c r="J186" s="60" t="s">
        <v>46</v>
      </c>
      <c r="K186" s="60" t="s">
        <v>16</v>
      </c>
      <c r="L186" s="60" t="s">
        <v>20</v>
      </c>
      <c r="M186" s="60" t="s">
        <v>545</v>
      </c>
      <c r="N186" s="60" t="s">
        <v>23</v>
      </c>
      <c r="P186" s="60" t="s">
        <v>48</v>
      </c>
      <c r="Q186" s="60" t="s">
        <v>49</v>
      </c>
    </row>
    <row r="187" spans="6:17" ht="15" customHeight="1" x14ac:dyDescent="0.2">
      <c r="F187" s="60">
        <v>2005</v>
      </c>
      <c r="G187" s="60">
        <v>0</v>
      </c>
      <c r="N187" s="60">
        <v>0</v>
      </c>
      <c r="O187" s="60">
        <v>60</v>
      </c>
    </row>
    <row r="188" spans="6:17" ht="15" customHeight="1" x14ac:dyDescent="0.2">
      <c r="F188" s="60">
        <v>2006</v>
      </c>
      <c r="G188" s="60">
        <v>0</v>
      </c>
      <c r="N188" s="60">
        <v>0</v>
      </c>
      <c r="O188" s="60">
        <v>60</v>
      </c>
    </row>
    <row r="189" spans="6:17" ht="15" customHeight="1" x14ac:dyDescent="0.2">
      <c r="F189" s="60">
        <v>2007</v>
      </c>
      <c r="G189" s="60">
        <v>0</v>
      </c>
      <c r="O189" s="60">
        <v>60</v>
      </c>
    </row>
    <row r="190" spans="6:17" ht="15" customHeight="1" x14ac:dyDescent="0.2">
      <c r="F190" s="60">
        <v>2008</v>
      </c>
      <c r="G190" s="60">
        <v>10.31</v>
      </c>
      <c r="I190" s="60">
        <v>1.1000000000000001</v>
      </c>
      <c r="J190" s="60">
        <v>0.01</v>
      </c>
      <c r="L190" s="60">
        <v>0.01</v>
      </c>
      <c r="M190" s="60">
        <v>0.01</v>
      </c>
      <c r="N190" s="60">
        <f>P190+Q190-M190-L190-K190-J190-I190-H190-G190</f>
        <v>3.370000000000001</v>
      </c>
      <c r="P190" s="60">
        <v>11.31</v>
      </c>
      <c r="Q190" s="60">
        <v>3.5</v>
      </c>
    </row>
    <row r="191" spans="6:17" ht="15" customHeight="1" x14ac:dyDescent="0.2">
      <c r="F191" s="60">
        <v>2009</v>
      </c>
      <c r="G191" s="60">
        <v>0</v>
      </c>
      <c r="N191" s="60">
        <f>P191+Q191-M191-L191-K191-J191-I191-H191-G191</f>
        <v>0</v>
      </c>
      <c r="O191" s="60">
        <v>60</v>
      </c>
    </row>
    <row r="192" spans="6:17" ht="15" customHeight="1" x14ac:dyDescent="0.2">
      <c r="F192" s="60">
        <v>2010</v>
      </c>
      <c r="G192" s="60">
        <v>22.02</v>
      </c>
      <c r="I192" s="60">
        <v>1.5</v>
      </c>
      <c r="J192" s="60">
        <v>0.3</v>
      </c>
      <c r="L192" s="60">
        <v>0.02</v>
      </c>
      <c r="M192" s="60">
        <v>0.01</v>
      </c>
      <c r="N192" s="60">
        <f>P192+Q192-M192-L192-K192-J192-I192-H192-G192</f>
        <v>4.379999999999999</v>
      </c>
      <c r="P192" s="60">
        <v>9.2100000000000009</v>
      </c>
      <c r="Q192" s="60">
        <v>19.02</v>
      </c>
    </row>
    <row r="193" spans="6:19" ht="15" customHeight="1" x14ac:dyDescent="0.2">
      <c r="F193" s="60">
        <v>2011</v>
      </c>
      <c r="G193" s="60">
        <v>0</v>
      </c>
      <c r="N193" s="60">
        <f>P193+Q193-M193-L193-K193-J193-I193-H193-G193</f>
        <v>0</v>
      </c>
      <c r="O193" s="60">
        <v>60</v>
      </c>
    </row>
    <row r="194" spans="6:19" ht="15" customHeight="1" x14ac:dyDescent="0.2">
      <c r="F194" s="60">
        <v>2012</v>
      </c>
      <c r="G194" s="60">
        <v>12.03</v>
      </c>
      <c r="H194" s="60">
        <v>0.12</v>
      </c>
      <c r="I194" s="60">
        <v>1.5</v>
      </c>
      <c r="J194" s="60">
        <v>0.42</v>
      </c>
      <c r="K194" s="60">
        <v>0.11</v>
      </c>
      <c r="L194" s="60">
        <v>1.01</v>
      </c>
      <c r="M194" s="60">
        <v>0.71</v>
      </c>
      <c r="N194" s="60">
        <f>P194+Q194-M194-L194-K194-J194-I194-H194-G194</f>
        <v>0.44000000000000128</v>
      </c>
      <c r="P194" s="60">
        <v>9.6300000000000008</v>
      </c>
      <c r="Q194" s="60">
        <v>6.71</v>
      </c>
    </row>
    <row r="195" spans="6:19" ht="15" customHeight="1" x14ac:dyDescent="0.2">
      <c r="F195" s="60">
        <v>2013</v>
      </c>
      <c r="O195" s="60">
        <v>60</v>
      </c>
    </row>
    <row r="196" spans="6:19" ht="15" customHeight="1" x14ac:dyDescent="0.2">
      <c r="F196" s="60">
        <v>2014</v>
      </c>
      <c r="O196" s="60">
        <v>60</v>
      </c>
    </row>
    <row r="197" spans="6:19" ht="15" customHeight="1" x14ac:dyDescent="0.2">
      <c r="F197" s="60">
        <v>2015</v>
      </c>
      <c r="G197" s="60">
        <v>26.02</v>
      </c>
      <c r="H197" s="60">
        <v>0</v>
      </c>
      <c r="I197" s="60">
        <v>2.15</v>
      </c>
      <c r="J197" s="60">
        <v>0.04</v>
      </c>
      <c r="K197" s="60">
        <v>0.2</v>
      </c>
      <c r="L197" s="60">
        <v>0.51</v>
      </c>
      <c r="M197" s="60">
        <v>0.03</v>
      </c>
      <c r="N197" s="60">
        <f>P197+Q197-M197-L197-K197-J197-I197-H197-G197</f>
        <v>20.310000000000006</v>
      </c>
      <c r="P197" s="60">
        <v>28.03</v>
      </c>
      <c r="Q197" s="60">
        <v>21.23</v>
      </c>
    </row>
    <row r="198" spans="6:19" ht="15" customHeight="1" x14ac:dyDescent="0.2">
      <c r="F198" s="60">
        <v>2016</v>
      </c>
      <c r="O198" s="60">
        <v>60</v>
      </c>
    </row>
    <row r="199" spans="6:19" ht="15" customHeight="1" x14ac:dyDescent="0.2">
      <c r="F199" s="60">
        <v>2017</v>
      </c>
      <c r="O199" s="60">
        <v>60</v>
      </c>
    </row>
    <row r="200" spans="6:19" ht="15" customHeight="1" x14ac:dyDescent="0.2">
      <c r="F200" s="60">
        <v>2018</v>
      </c>
      <c r="G200" s="60">
        <v>7.43</v>
      </c>
      <c r="H200" s="60">
        <v>0</v>
      </c>
      <c r="I200" s="60">
        <v>4.5999999999999996</v>
      </c>
      <c r="J200" s="60">
        <v>3.6</v>
      </c>
      <c r="K200" s="60">
        <v>0.08</v>
      </c>
      <c r="L200" s="60">
        <v>0.02</v>
      </c>
      <c r="M200" s="60">
        <v>0.08</v>
      </c>
      <c r="N200" s="60">
        <f>P200+Q200-M200-L200-K200-J200-I200-H200-G200</f>
        <v>1.3900000000000041</v>
      </c>
      <c r="P200" s="60">
        <v>13.43</v>
      </c>
      <c r="Q200" s="60">
        <v>3.77</v>
      </c>
    </row>
    <row r="206" spans="6:19" ht="15" customHeight="1" x14ac:dyDescent="0.25">
      <c r="F206" s="73" t="s">
        <v>10</v>
      </c>
      <c r="G206" s="60" t="s">
        <v>24</v>
      </c>
      <c r="H206" s="60" t="s">
        <v>50</v>
      </c>
      <c r="I206" s="60" t="s">
        <v>39</v>
      </c>
      <c r="J206" s="60" t="s">
        <v>51</v>
      </c>
      <c r="K206" s="60" t="s">
        <v>52</v>
      </c>
      <c r="L206" s="60" t="s">
        <v>22</v>
      </c>
      <c r="M206" s="60" t="s">
        <v>46</v>
      </c>
      <c r="N206" s="60" t="s">
        <v>53</v>
      </c>
      <c r="O206" s="60" t="s">
        <v>54</v>
      </c>
      <c r="P206" s="60" t="s">
        <v>42</v>
      </c>
      <c r="Q206" s="60" t="s">
        <v>23</v>
      </c>
      <c r="S206" s="60" t="s">
        <v>43</v>
      </c>
    </row>
    <row r="207" spans="6:19" ht="15" customHeight="1" x14ac:dyDescent="0.2">
      <c r="F207" s="60">
        <v>2005</v>
      </c>
      <c r="G207" s="60">
        <v>0</v>
      </c>
      <c r="Q207" s="60">
        <f>S207-P207-O207-N207-M207-L207-K207-J207-I207-H207-G207</f>
        <v>0</v>
      </c>
      <c r="R207" s="60">
        <v>25</v>
      </c>
      <c r="S207" s="78"/>
    </row>
    <row r="208" spans="6:19" ht="15" customHeight="1" x14ac:dyDescent="0.2">
      <c r="F208" s="60">
        <v>2006</v>
      </c>
      <c r="G208" s="60">
        <v>0</v>
      </c>
      <c r="Q208" s="60">
        <f>S208-P208-O208-N208-M208-L208-K208-J208-I208-H208-G208</f>
        <v>0</v>
      </c>
      <c r="R208" s="60">
        <v>25</v>
      </c>
      <c r="S208" s="78"/>
    </row>
    <row r="209" spans="6:19" ht="15" customHeight="1" x14ac:dyDescent="0.2">
      <c r="F209" s="60">
        <v>2007</v>
      </c>
      <c r="G209" s="60">
        <v>0.69499999999999995</v>
      </c>
      <c r="H209" s="60">
        <v>0.11</v>
      </c>
      <c r="L209" s="60">
        <v>1.4999999999999999E-2</v>
      </c>
      <c r="M209" s="60">
        <v>0.33500000000000002</v>
      </c>
      <c r="N209" s="60">
        <v>1.5649999999999999</v>
      </c>
      <c r="O209" s="60">
        <v>2.5299999999999998</v>
      </c>
      <c r="Q209" s="60">
        <f>S209-P209-O209-N209-M209-L209-K209-J209-I209-H209-G209</f>
        <v>0.59000000000000019</v>
      </c>
      <c r="S209" s="60">
        <v>5.84</v>
      </c>
    </row>
    <row r="210" spans="6:19" ht="15" customHeight="1" x14ac:dyDescent="0.2">
      <c r="F210" s="60">
        <v>2008</v>
      </c>
      <c r="G210" s="60">
        <v>0.255</v>
      </c>
      <c r="H210" s="60">
        <v>0.105</v>
      </c>
      <c r="I210" s="60">
        <v>0.02</v>
      </c>
      <c r="J210" s="60">
        <v>0.1</v>
      </c>
      <c r="K210" s="60">
        <v>0.47499999999999998</v>
      </c>
      <c r="L210" s="60">
        <v>0.32500000000000001</v>
      </c>
      <c r="M210" s="60">
        <v>0.08</v>
      </c>
      <c r="N210" s="60">
        <v>5.5149999999999997</v>
      </c>
      <c r="O210" s="60">
        <v>1.83</v>
      </c>
      <c r="P210" s="60">
        <v>0.125</v>
      </c>
      <c r="Q210" s="60">
        <v>0</v>
      </c>
      <c r="S210" s="60">
        <v>8.1850000000000005</v>
      </c>
    </row>
    <row r="211" spans="6:19" ht="15" customHeight="1" x14ac:dyDescent="0.2">
      <c r="F211" s="60">
        <v>2009</v>
      </c>
      <c r="G211" s="60">
        <v>0.125</v>
      </c>
      <c r="H211" s="60">
        <v>0.35499999999999998</v>
      </c>
      <c r="I211" s="60">
        <v>0.16</v>
      </c>
      <c r="J211" s="60">
        <v>0.27750000000000002</v>
      </c>
      <c r="K211" s="60">
        <v>0.47</v>
      </c>
      <c r="L211" s="60">
        <v>0.17</v>
      </c>
      <c r="M211" s="60">
        <v>7.4999999999999997E-2</v>
      </c>
      <c r="N211" s="60">
        <v>6.6050000000000004</v>
      </c>
      <c r="O211" s="60">
        <v>3.36</v>
      </c>
      <c r="P211" s="60">
        <v>0.17</v>
      </c>
      <c r="Q211" s="60">
        <v>0</v>
      </c>
      <c r="S211" s="60">
        <v>10.68</v>
      </c>
    </row>
    <row r="212" spans="6:19" ht="15" customHeight="1" x14ac:dyDescent="0.2">
      <c r="F212" s="60">
        <v>2010</v>
      </c>
      <c r="G212" s="60">
        <v>0.24</v>
      </c>
      <c r="H212" s="60">
        <v>0.06</v>
      </c>
      <c r="I212" s="60">
        <v>0.16</v>
      </c>
      <c r="J212" s="60">
        <v>6.5000000000000002E-2</v>
      </c>
      <c r="K212" s="60">
        <v>0.69</v>
      </c>
      <c r="L212" s="60">
        <v>0.37</v>
      </c>
      <c r="M212" s="60">
        <v>0.12</v>
      </c>
      <c r="N212" s="60">
        <v>13.32</v>
      </c>
      <c r="O212" s="60">
        <v>3.37</v>
      </c>
      <c r="P212" s="60">
        <v>0.125</v>
      </c>
      <c r="Q212" s="60">
        <v>0</v>
      </c>
      <c r="S212" s="60">
        <v>16</v>
      </c>
    </row>
    <row r="213" spans="6:19" ht="15" customHeight="1" x14ac:dyDescent="0.2">
      <c r="F213" s="60">
        <v>2011</v>
      </c>
      <c r="G213" s="60">
        <v>0.88</v>
      </c>
      <c r="H213" s="60">
        <v>0.1</v>
      </c>
      <c r="I213" s="60">
        <v>0.64500000000000002</v>
      </c>
      <c r="J213" s="60">
        <v>0.16</v>
      </c>
      <c r="K213" s="60">
        <v>0.23499999999999999</v>
      </c>
      <c r="L213" s="60">
        <v>1.4999999999999999E-2</v>
      </c>
      <c r="M213" s="60">
        <v>0.215</v>
      </c>
      <c r="N213" s="60">
        <v>7.03</v>
      </c>
      <c r="O213" s="60">
        <v>1.635</v>
      </c>
      <c r="P213" s="60">
        <v>0.72499999999999998</v>
      </c>
      <c r="Q213" s="60">
        <v>0</v>
      </c>
      <c r="S213" s="60">
        <v>9.9250000000000007</v>
      </c>
    </row>
    <row r="214" spans="6:19" ht="15" customHeight="1" x14ac:dyDescent="0.2">
      <c r="F214" s="60">
        <v>2012</v>
      </c>
      <c r="G214" s="60">
        <v>0</v>
      </c>
      <c r="Q214" s="60">
        <v>0</v>
      </c>
      <c r="R214" s="60">
        <v>25</v>
      </c>
    </row>
    <row r="215" spans="6:19" ht="15" customHeight="1" x14ac:dyDescent="0.2">
      <c r="F215" s="60">
        <v>2013</v>
      </c>
      <c r="Q215" s="60">
        <v>0</v>
      </c>
      <c r="R215" s="60">
        <v>25</v>
      </c>
    </row>
    <row r="216" spans="6:19" ht="15" customHeight="1" x14ac:dyDescent="0.2">
      <c r="F216" s="60">
        <v>2014</v>
      </c>
      <c r="G216" s="60">
        <v>0.46700000000000003</v>
      </c>
      <c r="H216" s="60">
        <v>0.16700000000000001</v>
      </c>
      <c r="I216" s="60">
        <v>1.728</v>
      </c>
      <c r="J216" s="60">
        <v>0</v>
      </c>
      <c r="K216" s="60">
        <v>1.944</v>
      </c>
      <c r="L216" s="60">
        <v>0.17199999999999999</v>
      </c>
      <c r="M216" s="60">
        <v>0.38900000000000001</v>
      </c>
      <c r="N216" s="60">
        <v>12.51</v>
      </c>
      <c r="O216" s="60">
        <v>0.28299999999999997</v>
      </c>
      <c r="P216" s="60">
        <v>1.4</v>
      </c>
      <c r="Q216" s="60">
        <v>0</v>
      </c>
      <c r="S216" s="60">
        <v>14.96</v>
      </c>
    </row>
    <row r="217" spans="6:19" ht="15" customHeight="1" x14ac:dyDescent="0.2">
      <c r="F217" s="60">
        <v>2015</v>
      </c>
      <c r="R217" s="60">
        <v>25</v>
      </c>
    </row>
    <row r="218" spans="6:19" ht="15" customHeight="1" x14ac:dyDescent="0.2">
      <c r="F218" s="60">
        <v>2016</v>
      </c>
      <c r="R218" s="60">
        <v>25</v>
      </c>
    </row>
    <row r="219" spans="6:19" ht="15" customHeight="1" x14ac:dyDescent="0.2">
      <c r="F219" s="60">
        <v>2017</v>
      </c>
      <c r="G219" s="60">
        <v>0.91</v>
      </c>
      <c r="H219" s="60">
        <v>0.06</v>
      </c>
      <c r="I219" s="60">
        <v>1.92</v>
      </c>
      <c r="J219" s="60">
        <v>0.22</v>
      </c>
      <c r="K219" s="60">
        <v>1.43</v>
      </c>
      <c r="L219" s="60">
        <v>0.01</v>
      </c>
      <c r="M219" s="60">
        <v>0.26</v>
      </c>
      <c r="N219" s="60">
        <v>4.4800000000000004</v>
      </c>
      <c r="O219" s="60">
        <v>2.38</v>
      </c>
      <c r="P219" s="60">
        <v>3.27</v>
      </c>
      <c r="Q219" s="60">
        <f>S219-G219-H219-I219-J219-K219-L219-M219-N219-O219-P219</f>
        <v>1.399999999999999</v>
      </c>
      <c r="S219" s="60">
        <v>16.34</v>
      </c>
    </row>
    <row r="220" spans="6:19" ht="15" customHeight="1" x14ac:dyDescent="0.2">
      <c r="F220" s="60">
        <v>2018</v>
      </c>
      <c r="R220" s="60">
        <v>25</v>
      </c>
    </row>
    <row r="223" spans="6:19" ht="15" customHeight="1" x14ac:dyDescent="0.25">
      <c r="F223" s="73" t="s">
        <v>55</v>
      </c>
      <c r="G223" s="60" t="s">
        <v>41</v>
      </c>
      <c r="H223" s="60" t="s">
        <v>16</v>
      </c>
      <c r="I223" s="60" t="s">
        <v>56</v>
      </c>
      <c r="J223" s="60" t="s">
        <v>20</v>
      </c>
      <c r="K223" s="60" t="s">
        <v>57</v>
      </c>
      <c r="L223" s="60" t="s">
        <v>38</v>
      </c>
      <c r="M223" s="60" t="s">
        <v>17</v>
      </c>
      <c r="N223" s="60" t="s">
        <v>23</v>
      </c>
      <c r="P223" s="60" t="s">
        <v>48</v>
      </c>
      <c r="Q223" s="60" t="s">
        <v>49</v>
      </c>
    </row>
    <row r="224" spans="6:19" ht="15" customHeight="1" x14ac:dyDescent="0.2">
      <c r="F224" s="60">
        <v>2005</v>
      </c>
      <c r="P224" s="60">
        <v>0</v>
      </c>
    </row>
    <row r="225" spans="6:18" ht="15" customHeight="1" x14ac:dyDescent="0.2">
      <c r="F225" s="60">
        <v>2006</v>
      </c>
      <c r="N225" s="60">
        <f>P225+Q225-L225-K225-J225-I225-H225-H225</f>
        <v>0</v>
      </c>
      <c r="O225" s="60">
        <v>60</v>
      </c>
      <c r="P225" s="60">
        <v>0</v>
      </c>
    </row>
    <row r="226" spans="6:18" ht="15" customHeight="1" x14ac:dyDescent="0.2">
      <c r="F226" s="60">
        <v>2007</v>
      </c>
      <c r="G226" s="60">
        <v>6.5000000000000002E-2</v>
      </c>
      <c r="H226" s="60">
        <v>2.93</v>
      </c>
      <c r="I226" s="60">
        <v>1.0049999999999999</v>
      </c>
      <c r="J226" s="60">
        <v>0.56999999999999995</v>
      </c>
      <c r="K226" s="60">
        <v>2.85</v>
      </c>
      <c r="L226" s="60">
        <v>4.3550000000000004</v>
      </c>
      <c r="M226" s="60">
        <v>0.38</v>
      </c>
      <c r="N226" s="60">
        <v>0</v>
      </c>
      <c r="P226" s="60">
        <v>7.7750000000000004</v>
      </c>
      <c r="Q226" s="60">
        <v>4.415</v>
      </c>
    </row>
    <row r="227" spans="6:18" ht="15" customHeight="1" x14ac:dyDescent="0.2">
      <c r="F227" s="60">
        <v>2008</v>
      </c>
      <c r="N227" s="60">
        <f>P227+Q227-L227-K227-J227-I227-H227-H227</f>
        <v>0</v>
      </c>
      <c r="O227" s="60">
        <v>60</v>
      </c>
      <c r="P227" s="60">
        <v>0</v>
      </c>
    </row>
    <row r="228" spans="6:18" ht="15" customHeight="1" x14ac:dyDescent="0.2">
      <c r="F228" s="60">
        <v>2009</v>
      </c>
      <c r="G228" s="60">
        <v>0.25</v>
      </c>
      <c r="H228" s="60">
        <v>1.165</v>
      </c>
      <c r="I228" s="60">
        <v>4.42</v>
      </c>
      <c r="J228" s="60">
        <v>31.06</v>
      </c>
      <c r="K228" s="60">
        <v>2.9049999999999998</v>
      </c>
      <c r="L228" s="60">
        <v>3.7</v>
      </c>
      <c r="M228" s="60">
        <v>0.08</v>
      </c>
      <c r="N228" s="60">
        <v>0</v>
      </c>
      <c r="P228" s="60">
        <v>2.4500000000000002</v>
      </c>
      <c r="Q228" s="60">
        <v>38.265000000000001</v>
      </c>
    </row>
    <row r="229" spans="6:18" ht="15" customHeight="1" x14ac:dyDescent="0.2">
      <c r="F229" s="60">
        <v>2010</v>
      </c>
      <c r="N229" s="60">
        <f>P229+Q229-L229-K229-J229-I229-H229-H229</f>
        <v>0</v>
      </c>
      <c r="O229" s="60">
        <v>60</v>
      </c>
      <c r="P229" s="60">
        <v>0</v>
      </c>
    </row>
    <row r="230" spans="6:18" ht="15" customHeight="1" x14ac:dyDescent="0.2">
      <c r="F230" s="60">
        <v>2011</v>
      </c>
      <c r="N230" s="60">
        <f>P230+Q230-L230-K230-J230-I230-H230-H230</f>
        <v>0</v>
      </c>
      <c r="O230" s="60">
        <v>60</v>
      </c>
      <c r="P230" s="60">
        <v>0</v>
      </c>
    </row>
    <row r="231" spans="6:18" ht="15" customHeight="1" x14ac:dyDescent="0.2">
      <c r="F231" s="60">
        <v>2012</v>
      </c>
      <c r="N231" s="60">
        <f>P231+Q231-L231-K231-J231-I231-H231-H231</f>
        <v>0</v>
      </c>
      <c r="O231" s="60">
        <v>60</v>
      </c>
      <c r="P231" s="60">
        <v>0</v>
      </c>
    </row>
    <row r="232" spans="6:18" ht="15" customHeight="1" x14ac:dyDescent="0.2">
      <c r="F232" s="60">
        <v>2013</v>
      </c>
      <c r="G232" s="60">
        <v>0.06</v>
      </c>
      <c r="H232" s="60">
        <v>0.42</v>
      </c>
      <c r="I232" s="60">
        <v>1.73</v>
      </c>
      <c r="J232" s="60">
        <v>1.04</v>
      </c>
      <c r="K232" s="60">
        <v>1.51</v>
      </c>
      <c r="L232" s="60">
        <v>5.55</v>
      </c>
      <c r="M232" s="60">
        <v>0.24</v>
      </c>
      <c r="N232" s="60">
        <v>0</v>
      </c>
      <c r="P232" s="60">
        <v>6.52</v>
      </c>
      <c r="Q232" s="60">
        <v>2.9</v>
      </c>
    </row>
    <row r="233" spans="6:18" ht="15" customHeight="1" x14ac:dyDescent="0.2">
      <c r="F233" s="60">
        <v>2014</v>
      </c>
      <c r="N233" s="60">
        <f>P233+Q233-L233-K233-J233-I233-H233-H233</f>
        <v>0</v>
      </c>
      <c r="O233" s="60">
        <v>60</v>
      </c>
    </row>
    <row r="234" spans="6:18" ht="15" customHeight="1" x14ac:dyDescent="0.2">
      <c r="F234" s="60">
        <v>2015</v>
      </c>
      <c r="N234" s="60">
        <f>P234+Q234-L234-K234-J234-I234-H234-H234</f>
        <v>0</v>
      </c>
      <c r="O234" s="60">
        <v>60</v>
      </c>
    </row>
    <row r="235" spans="6:18" ht="15" customHeight="1" x14ac:dyDescent="0.2">
      <c r="F235" s="60">
        <v>2016</v>
      </c>
      <c r="G235" s="60">
        <v>0.55000000000000004</v>
      </c>
      <c r="H235" s="60">
        <v>0.42</v>
      </c>
      <c r="I235" s="60">
        <v>4.26</v>
      </c>
      <c r="J235" s="60">
        <v>40.6</v>
      </c>
      <c r="K235" s="60">
        <v>0.03</v>
      </c>
      <c r="L235" s="60">
        <v>2.16</v>
      </c>
      <c r="M235" s="60">
        <v>0.71</v>
      </c>
      <c r="N235" s="60">
        <f>P235+Q235-L235-K235-J235-I235-H235-H235</f>
        <v>1.3699999999999921</v>
      </c>
      <c r="P235" s="60">
        <v>47.23</v>
      </c>
      <c r="Q235" s="60">
        <v>2.0299999999999998</v>
      </c>
      <c r="R235" s="60" t="s">
        <v>1008</v>
      </c>
    </row>
    <row r="236" spans="6:18" ht="15" customHeight="1" x14ac:dyDescent="0.2">
      <c r="F236" s="60">
        <v>2017</v>
      </c>
      <c r="O236" s="60">
        <v>60</v>
      </c>
    </row>
    <row r="237" spans="6:18" ht="15" customHeight="1" x14ac:dyDescent="0.2">
      <c r="F237" s="60">
        <v>2018</v>
      </c>
      <c r="G237" s="60">
        <v>0.12</v>
      </c>
      <c r="H237" s="60">
        <v>0.84</v>
      </c>
      <c r="I237" s="60">
        <v>3.29</v>
      </c>
      <c r="J237" s="60">
        <v>30</v>
      </c>
      <c r="K237" s="60">
        <v>1.33</v>
      </c>
      <c r="L237" s="60">
        <v>1.55</v>
      </c>
      <c r="M237" s="60">
        <v>6.19</v>
      </c>
      <c r="N237" s="60">
        <f>P237+Q237-L237-K237-J237-I237-H237-H237</f>
        <v>5.8800000000000088</v>
      </c>
      <c r="P237" s="60">
        <v>43.1</v>
      </c>
      <c r="Q237" s="60">
        <v>0.63</v>
      </c>
    </row>
    <row r="241" spans="6:16" ht="15" customHeight="1" x14ac:dyDescent="0.2">
      <c r="F241" s="60" t="s">
        <v>11</v>
      </c>
      <c r="G241" s="60" t="s">
        <v>41</v>
      </c>
      <c r="H241" s="60" t="s">
        <v>16</v>
      </c>
      <c r="I241" s="60" t="s">
        <v>38</v>
      </c>
      <c r="J241" s="60" t="s">
        <v>20</v>
      </c>
      <c r="K241" s="60" t="s">
        <v>56</v>
      </c>
      <c r="L241" s="60" t="s">
        <v>52</v>
      </c>
      <c r="M241" s="60" t="s">
        <v>46</v>
      </c>
      <c r="N241" s="60" t="s">
        <v>23</v>
      </c>
    </row>
    <row r="242" spans="6:16" ht="15" customHeight="1" x14ac:dyDescent="0.2">
      <c r="F242" s="60">
        <v>2005</v>
      </c>
      <c r="O242" s="60">
        <v>30</v>
      </c>
    </row>
    <row r="243" spans="6:16" ht="15" customHeight="1" x14ac:dyDescent="0.2">
      <c r="F243" s="60">
        <v>2006</v>
      </c>
      <c r="O243" s="60">
        <v>30</v>
      </c>
    </row>
    <row r="244" spans="6:16" ht="15" customHeight="1" x14ac:dyDescent="0.2">
      <c r="F244" s="60">
        <v>2007</v>
      </c>
      <c r="G244" s="60">
        <v>5.68</v>
      </c>
      <c r="H244" s="60">
        <v>0.81</v>
      </c>
      <c r="I244" s="60">
        <v>0.1</v>
      </c>
      <c r="J244" s="60">
        <v>0</v>
      </c>
      <c r="K244" s="60">
        <v>0.46</v>
      </c>
      <c r="L244" s="60">
        <v>0.42</v>
      </c>
      <c r="M244" s="60">
        <v>1.35</v>
      </c>
      <c r="N244" s="60">
        <f>P244-G244-H244-I244-J244-K244-L244-M244</f>
        <v>2.7199999999999993</v>
      </c>
      <c r="P244" s="60">
        <v>11.54</v>
      </c>
    </row>
    <row r="245" spans="6:16" ht="15" customHeight="1" x14ac:dyDescent="0.2">
      <c r="F245" s="60">
        <v>2008</v>
      </c>
      <c r="G245" s="60">
        <v>4.25</v>
      </c>
      <c r="H245" s="60">
        <v>0.57999999999999996</v>
      </c>
      <c r="I245" s="60">
        <v>0.13</v>
      </c>
      <c r="J245" s="60">
        <v>0.25</v>
      </c>
      <c r="K245" s="60">
        <v>0.33</v>
      </c>
      <c r="L245" s="60">
        <v>2.83</v>
      </c>
      <c r="M245" s="60">
        <v>0.06</v>
      </c>
      <c r="N245" s="60">
        <f>P245-G245-H245-I245-J245-K245-L245-M245</f>
        <v>7.089999999999999</v>
      </c>
      <c r="P245" s="60">
        <v>15.52</v>
      </c>
    </row>
    <row r="246" spans="6:16" ht="15" customHeight="1" x14ac:dyDescent="0.2">
      <c r="F246" s="60">
        <v>2009</v>
      </c>
      <c r="G246" s="60">
        <v>2.62</v>
      </c>
      <c r="H246" s="60">
        <v>2.39</v>
      </c>
      <c r="I246" s="60">
        <v>0.13</v>
      </c>
      <c r="J246" s="60">
        <v>2.2000000000000002</v>
      </c>
      <c r="K246" s="60">
        <v>0.57999999999999996</v>
      </c>
      <c r="L246" s="60">
        <v>2.2799999999999998</v>
      </c>
      <c r="M246" s="60">
        <v>0.05</v>
      </c>
      <c r="N246" s="60">
        <f>P246-G246-H246-I246-J246-K246-L246-M246</f>
        <v>4.8699999999999983</v>
      </c>
      <c r="P246" s="60">
        <v>15.12</v>
      </c>
    </row>
    <row r="247" spans="6:16" ht="15" customHeight="1" x14ac:dyDescent="0.2">
      <c r="F247" s="60">
        <v>2010</v>
      </c>
      <c r="G247" s="60">
        <v>5.88</v>
      </c>
      <c r="H247" s="60">
        <v>1.86</v>
      </c>
      <c r="I247" s="60">
        <v>0.23</v>
      </c>
      <c r="J247" s="60">
        <v>5.63</v>
      </c>
      <c r="K247" s="60">
        <v>1.26</v>
      </c>
      <c r="L247" s="60">
        <v>1.23</v>
      </c>
      <c r="M247" s="60">
        <v>0.13</v>
      </c>
      <c r="N247" s="60">
        <f>P247-G247-H247-I247-J247-K247-L247-M247</f>
        <v>5.3300000000000027</v>
      </c>
      <c r="P247" s="60">
        <v>21.55</v>
      </c>
    </row>
    <row r="248" spans="6:16" ht="15" customHeight="1" x14ac:dyDescent="0.2">
      <c r="F248" s="60">
        <v>2011</v>
      </c>
      <c r="G248" s="60">
        <v>5.81</v>
      </c>
      <c r="H248" s="60">
        <v>1.9</v>
      </c>
      <c r="I248" s="60">
        <v>0.21</v>
      </c>
      <c r="J248" s="60">
        <v>4.22</v>
      </c>
      <c r="K248" s="60">
        <v>3.16</v>
      </c>
      <c r="L248" s="60">
        <v>6.78</v>
      </c>
      <c r="M248" s="60">
        <v>0.66</v>
      </c>
      <c r="N248" s="60">
        <v>0</v>
      </c>
      <c r="P248" s="60">
        <v>21.9</v>
      </c>
    </row>
    <row r="249" spans="6:16" ht="15" customHeight="1" x14ac:dyDescent="0.2">
      <c r="F249" s="60">
        <v>2012</v>
      </c>
      <c r="O249" s="60">
        <v>30</v>
      </c>
    </row>
    <row r="250" spans="6:16" ht="15" customHeight="1" x14ac:dyDescent="0.2">
      <c r="F250" s="60">
        <v>2013</v>
      </c>
      <c r="O250" s="60">
        <v>30</v>
      </c>
    </row>
    <row r="251" spans="6:16" ht="15" customHeight="1" x14ac:dyDescent="0.2">
      <c r="F251" s="60">
        <v>2014</v>
      </c>
      <c r="G251" s="60">
        <v>10.38</v>
      </c>
      <c r="H251" s="60">
        <v>0.28999999999999998</v>
      </c>
      <c r="I251" s="60">
        <v>1.04</v>
      </c>
      <c r="J251" s="60">
        <v>6.39</v>
      </c>
      <c r="K251" s="60">
        <v>0.13</v>
      </c>
      <c r="L251" s="60">
        <v>5.39</v>
      </c>
      <c r="M251" s="60">
        <v>0.66</v>
      </c>
      <c r="N251" s="60">
        <v>0</v>
      </c>
      <c r="P251" s="60">
        <v>22.39</v>
      </c>
    </row>
    <row r="252" spans="6:16" ht="15" customHeight="1" x14ac:dyDescent="0.2">
      <c r="F252" s="60">
        <v>2015</v>
      </c>
      <c r="O252" s="60">
        <v>30</v>
      </c>
    </row>
    <row r="253" spans="6:16" ht="15" customHeight="1" x14ac:dyDescent="0.2">
      <c r="F253" s="60">
        <v>2016</v>
      </c>
      <c r="O253" s="60">
        <v>30</v>
      </c>
    </row>
    <row r="254" spans="6:16" ht="15" customHeight="1" x14ac:dyDescent="0.2">
      <c r="F254" s="60">
        <v>2017</v>
      </c>
      <c r="G254" s="60">
        <v>3.01</v>
      </c>
      <c r="H254" s="60">
        <v>2.46</v>
      </c>
      <c r="I254" s="60">
        <v>0.6</v>
      </c>
      <c r="J254" s="60">
        <v>2.4300000000000002</v>
      </c>
      <c r="K254" s="60">
        <v>1.85</v>
      </c>
      <c r="L254" s="60">
        <v>4.5999999999999996</v>
      </c>
      <c r="M254" s="60">
        <v>1.17</v>
      </c>
      <c r="N254" s="60">
        <v>0</v>
      </c>
      <c r="P254" s="60">
        <v>15.75</v>
      </c>
    </row>
    <row r="255" spans="6:16" ht="15" customHeight="1" x14ac:dyDescent="0.2">
      <c r="F255" s="60">
        <v>2018</v>
      </c>
      <c r="O255" s="60">
        <v>30</v>
      </c>
    </row>
  </sheetData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286"/>
  <sheetViews>
    <sheetView zoomScale="85" zoomScaleNormal="85" workbookViewId="0"/>
  </sheetViews>
  <sheetFormatPr defaultRowHeight="14.25" x14ac:dyDescent="0.2"/>
  <cols>
    <col min="1" max="7" width="14.375" customWidth="1"/>
    <col min="8" max="20" width="5.5" customWidth="1"/>
    <col min="21" max="31" width="10.75" customWidth="1"/>
  </cols>
  <sheetData>
    <row r="1" spans="1:17" ht="15" x14ac:dyDescent="0.25">
      <c r="A1" s="1" t="s">
        <v>1533</v>
      </c>
    </row>
    <row r="2" spans="1:17" s="7" customFormat="1" x14ac:dyDescent="0.2">
      <c r="A2" s="7" t="s">
        <v>1536</v>
      </c>
    </row>
    <row r="4" spans="1:17" ht="15" x14ac:dyDescent="0.25">
      <c r="H4" s="1" t="s">
        <v>9</v>
      </c>
      <c r="I4" t="s">
        <v>58</v>
      </c>
      <c r="J4" t="s">
        <v>59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65</v>
      </c>
    </row>
    <row r="5" spans="1:17" x14ac:dyDescent="0.2">
      <c r="H5">
        <v>2005</v>
      </c>
      <c r="I5">
        <v>0.16792499999999999</v>
      </c>
      <c r="J5">
        <v>13.6576</v>
      </c>
      <c r="K5">
        <v>0.70777500000000004</v>
      </c>
      <c r="L5">
        <v>0.24055000000000001</v>
      </c>
      <c r="M5">
        <v>1.475E-3</v>
      </c>
      <c r="N5">
        <v>0</v>
      </c>
      <c r="O5">
        <v>0</v>
      </c>
      <c r="P5">
        <v>2.9999999999999997E-4</v>
      </c>
    </row>
    <row r="6" spans="1:17" x14ac:dyDescent="0.2">
      <c r="H6">
        <v>2006</v>
      </c>
      <c r="I6">
        <v>1.54177215189873E-2</v>
      </c>
      <c r="J6">
        <v>1.3990921237693399</v>
      </c>
      <c r="K6">
        <v>0.37575879043600502</v>
      </c>
      <c r="L6">
        <v>0.45953375527426199</v>
      </c>
      <c r="M6">
        <v>3.2658227848101299E-3</v>
      </c>
      <c r="N6">
        <v>0</v>
      </c>
      <c r="O6">
        <v>0</v>
      </c>
      <c r="P6">
        <v>1.1392405063291099E-2</v>
      </c>
    </row>
    <row r="7" spans="1:17" x14ac:dyDescent="0.2">
      <c r="H7">
        <v>2007</v>
      </c>
      <c r="I7">
        <v>1.1249999999999999E-3</v>
      </c>
      <c r="J7">
        <v>11.621449999999999</v>
      </c>
      <c r="K7">
        <v>0.43782500000000002</v>
      </c>
      <c r="L7">
        <v>0.60007500000000003</v>
      </c>
      <c r="M7">
        <v>3.6575000000000003E-2</v>
      </c>
      <c r="N7">
        <v>0</v>
      </c>
      <c r="O7">
        <v>0</v>
      </c>
      <c r="P7">
        <v>7.4999999999999993E-5</v>
      </c>
    </row>
    <row r="8" spans="1:17" x14ac:dyDescent="0.2">
      <c r="H8">
        <v>2008</v>
      </c>
      <c r="I8">
        <v>0.113675</v>
      </c>
      <c r="J8">
        <v>13.9704625</v>
      </c>
      <c r="K8">
        <v>0.31058750000000002</v>
      </c>
      <c r="L8">
        <v>2.5184250000000001</v>
      </c>
      <c r="M8">
        <v>8.9787500000000006E-2</v>
      </c>
      <c r="N8">
        <v>0</v>
      </c>
      <c r="O8">
        <v>0</v>
      </c>
      <c r="P8">
        <v>2.2499999999999998E-3</v>
      </c>
    </row>
    <row r="9" spans="1:17" x14ac:dyDescent="0.2">
      <c r="H9">
        <v>2009</v>
      </c>
      <c r="I9">
        <v>4.5750000000000001E-3</v>
      </c>
      <c r="J9">
        <v>15.713675</v>
      </c>
      <c r="K9">
        <v>0.13922499999999999</v>
      </c>
      <c r="L9">
        <v>0.81589999999999996</v>
      </c>
      <c r="M9">
        <v>5.9900000000000002E-2</v>
      </c>
      <c r="N9">
        <v>0</v>
      </c>
      <c r="O9">
        <v>0</v>
      </c>
      <c r="P9">
        <v>7.5000000000000002E-4</v>
      </c>
    </row>
    <row r="10" spans="1:17" x14ac:dyDescent="0.2">
      <c r="H10">
        <v>2010</v>
      </c>
      <c r="I10">
        <v>4.2750000000000003E-2</v>
      </c>
      <c r="J10">
        <v>18.288900000000002</v>
      </c>
      <c r="K10">
        <v>0.99017500000000003</v>
      </c>
      <c r="L10">
        <v>6.47675</v>
      </c>
      <c r="M10">
        <v>0.48259999999999997</v>
      </c>
      <c r="N10">
        <v>0</v>
      </c>
      <c r="O10">
        <v>0</v>
      </c>
      <c r="P10">
        <v>1.0500000000000001E-2</v>
      </c>
    </row>
    <row r="11" spans="1:17" x14ac:dyDescent="0.2">
      <c r="H11">
        <v>2011</v>
      </c>
      <c r="I11">
        <v>4.725E-3</v>
      </c>
      <c r="J11">
        <v>19.615324999999999</v>
      </c>
      <c r="K11">
        <v>0.33939999999999998</v>
      </c>
      <c r="L11">
        <v>2.6571750000000001</v>
      </c>
      <c r="M11">
        <v>0.173675</v>
      </c>
      <c r="N11">
        <v>0</v>
      </c>
      <c r="O11">
        <v>0</v>
      </c>
      <c r="P11">
        <v>2.1149999999999999E-2</v>
      </c>
    </row>
    <row r="12" spans="1:17" x14ac:dyDescent="0.2">
      <c r="H12">
        <v>2012</v>
      </c>
      <c r="I12">
        <v>8.4749999999999999E-3</v>
      </c>
      <c r="J12">
        <v>16.116399999999999</v>
      </c>
      <c r="K12">
        <v>0.223075</v>
      </c>
      <c r="L12">
        <v>1.50095</v>
      </c>
      <c r="M12">
        <v>0.17080000000000001</v>
      </c>
      <c r="N12">
        <v>0</v>
      </c>
      <c r="O12">
        <v>0</v>
      </c>
      <c r="P12">
        <v>4.53E-2</v>
      </c>
    </row>
    <row r="13" spans="1:17" x14ac:dyDescent="0.2">
      <c r="H13">
        <v>2013</v>
      </c>
      <c r="I13">
        <v>4.1399999999999997</v>
      </c>
      <c r="J13">
        <v>9.99</v>
      </c>
      <c r="K13">
        <v>0.74</v>
      </c>
      <c r="L13">
        <v>1.51</v>
      </c>
      <c r="M13">
        <v>0.77</v>
      </c>
      <c r="N13">
        <v>0</v>
      </c>
      <c r="O13">
        <v>0</v>
      </c>
      <c r="P13">
        <v>0.14000000000000001</v>
      </c>
    </row>
    <row r="14" spans="1:17" x14ac:dyDescent="0.2">
      <c r="H14">
        <v>2014</v>
      </c>
      <c r="I14">
        <v>0.95</v>
      </c>
      <c r="J14">
        <v>29.11</v>
      </c>
      <c r="K14">
        <v>1.3049999999999999</v>
      </c>
      <c r="L14">
        <v>1.671</v>
      </c>
      <c r="M14">
        <v>0.36199999999999999</v>
      </c>
      <c r="N14">
        <v>0</v>
      </c>
      <c r="O14">
        <v>2.1000000000000001E-2</v>
      </c>
      <c r="P14">
        <v>0.20499999999999999</v>
      </c>
    </row>
    <row r="15" spans="1:17" x14ac:dyDescent="0.2">
      <c r="H15">
        <v>2015</v>
      </c>
      <c r="P15">
        <v>0</v>
      </c>
    </row>
    <row r="16" spans="1:17" x14ac:dyDescent="0.2">
      <c r="H16">
        <v>2016</v>
      </c>
      <c r="I16">
        <v>3.14</v>
      </c>
      <c r="J16">
        <v>32.520000000000003</v>
      </c>
      <c r="K16">
        <v>0.57999999999999996</v>
      </c>
      <c r="L16">
        <v>2.68</v>
      </c>
      <c r="M16">
        <v>0.24</v>
      </c>
      <c r="N16">
        <v>0</v>
      </c>
      <c r="O16">
        <v>0</v>
      </c>
      <c r="P16">
        <v>0.35</v>
      </c>
      <c r="Q16" t="s">
        <v>1133</v>
      </c>
    </row>
    <row r="17" spans="8:31" x14ac:dyDescent="0.2">
      <c r="H17">
        <v>2017</v>
      </c>
    </row>
    <row r="18" spans="8:31" x14ac:dyDescent="0.2">
      <c r="H18">
        <v>2018</v>
      </c>
    </row>
    <row r="24" spans="8:31" ht="15" x14ac:dyDescent="0.25">
      <c r="H24" s="1" t="s">
        <v>27</v>
      </c>
      <c r="I24" t="s">
        <v>58</v>
      </c>
      <c r="J24" t="s">
        <v>59</v>
      </c>
      <c r="K24" t="s">
        <v>60</v>
      </c>
      <c r="L24" t="s">
        <v>61</v>
      </c>
      <c r="M24" t="s">
        <v>62</v>
      </c>
      <c r="N24" t="s">
        <v>63</v>
      </c>
      <c r="O24" t="s">
        <v>64</v>
      </c>
      <c r="P24" t="s">
        <v>65</v>
      </c>
      <c r="Q24" t="s">
        <v>36</v>
      </c>
      <c r="W24" s="6"/>
      <c r="X24" s="6"/>
      <c r="Y24" s="6"/>
      <c r="Z24" s="6"/>
      <c r="AA24" s="6"/>
      <c r="AB24" s="6"/>
      <c r="AC24" s="6"/>
      <c r="AD24" s="6"/>
      <c r="AE24" s="2"/>
    </row>
    <row r="25" spans="8:31" x14ac:dyDescent="0.2">
      <c r="H25">
        <v>2005</v>
      </c>
      <c r="I25">
        <v>0.23</v>
      </c>
      <c r="J25">
        <v>1.06</v>
      </c>
      <c r="K25">
        <v>2.56</v>
      </c>
      <c r="L25">
        <v>0</v>
      </c>
      <c r="M25">
        <v>0</v>
      </c>
      <c r="N25">
        <v>0</v>
      </c>
      <c r="O25">
        <v>0</v>
      </c>
      <c r="P25">
        <v>0</v>
      </c>
      <c r="W25" s="6"/>
      <c r="X25" s="6"/>
      <c r="Y25" s="6"/>
      <c r="Z25" s="6"/>
      <c r="AA25" s="6"/>
      <c r="AB25" s="6"/>
      <c r="AC25" s="6"/>
      <c r="AD25" s="6"/>
      <c r="AE25" s="2"/>
    </row>
    <row r="26" spans="8:31" x14ac:dyDescent="0.2">
      <c r="H26">
        <v>2006</v>
      </c>
      <c r="I26">
        <v>0.7</v>
      </c>
      <c r="J26">
        <v>0.98</v>
      </c>
      <c r="K26">
        <v>3.53</v>
      </c>
      <c r="L26">
        <v>0</v>
      </c>
      <c r="M26">
        <v>0</v>
      </c>
      <c r="N26">
        <v>0</v>
      </c>
      <c r="O26">
        <v>0</v>
      </c>
      <c r="P26">
        <v>0</v>
      </c>
      <c r="W26" s="6"/>
      <c r="X26" s="6"/>
      <c r="Y26" s="6"/>
      <c r="Z26" s="6"/>
      <c r="AA26" s="6"/>
      <c r="AB26" s="6"/>
      <c r="AC26" s="6"/>
      <c r="AD26" s="6"/>
      <c r="AE26" s="2"/>
    </row>
    <row r="27" spans="8:31" x14ac:dyDescent="0.2">
      <c r="H27">
        <v>2007</v>
      </c>
      <c r="I27">
        <v>0</v>
      </c>
      <c r="J27">
        <v>0.08</v>
      </c>
      <c r="K27">
        <v>0.62</v>
      </c>
      <c r="L27">
        <v>0</v>
      </c>
      <c r="M27">
        <v>0</v>
      </c>
      <c r="N27">
        <v>0</v>
      </c>
      <c r="O27">
        <v>0</v>
      </c>
      <c r="P27">
        <v>0</v>
      </c>
      <c r="W27" s="6"/>
      <c r="X27" s="6"/>
      <c r="Y27" s="6"/>
      <c r="Z27" s="6"/>
      <c r="AA27" s="6"/>
      <c r="AB27" s="6"/>
      <c r="AC27" s="6"/>
      <c r="AD27" s="6"/>
      <c r="AE27" s="2"/>
    </row>
    <row r="28" spans="8:31" x14ac:dyDescent="0.2">
      <c r="H28">
        <v>2008</v>
      </c>
      <c r="I28">
        <v>1.1499999999999999</v>
      </c>
      <c r="J28">
        <v>4.92</v>
      </c>
      <c r="K28">
        <v>6.76</v>
      </c>
      <c r="L28">
        <v>0.12</v>
      </c>
      <c r="M28">
        <v>0</v>
      </c>
      <c r="N28">
        <v>0</v>
      </c>
      <c r="O28">
        <v>0</v>
      </c>
      <c r="P28">
        <v>1.00000000000008E-2</v>
      </c>
      <c r="W28" s="6"/>
      <c r="X28" s="6"/>
      <c r="Y28" s="6"/>
      <c r="Z28" s="6"/>
      <c r="AA28" s="6"/>
      <c r="AB28" s="6"/>
      <c r="AC28" s="6"/>
      <c r="AD28" s="6"/>
      <c r="AE28" s="2"/>
    </row>
    <row r="29" spans="8:31" x14ac:dyDescent="0.2">
      <c r="H29">
        <v>2009</v>
      </c>
      <c r="I29">
        <v>0.03</v>
      </c>
      <c r="J29">
        <v>4.16</v>
      </c>
      <c r="K29">
        <v>2.98</v>
      </c>
      <c r="L29">
        <v>0</v>
      </c>
      <c r="M29">
        <v>0</v>
      </c>
      <c r="N29">
        <v>0</v>
      </c>
      <c r="O29">
        <v>0</v>
      </c>
      <c r="P29">
        <v>0</v>
      </c>
      <c r="W29" s="6"/>
      <c r="X29" s="6"/>
      <c r="Y29" s="6"/>
      <c r="Z29" s="6"/>
      <c r="AA29" s="6"/>
      <c r="AB29" s="6"/>
      <c r="AC29" s="6"/>
      <c r="AD29" s="6"/>
      <c r="AE29" s="2"/>
    </row>
    <row r="30" spans="8:31" x14ac:dyDescent="0.2">
      <c r="H30">
        <v>2010</v>
      </c>
      <c r="I30">
        <v>0.31</v>
      </c>
      <c r="J30">
        <v>14.74</v>
      </c>
      <c r="K30">
        <v>5.18</v>
      </c>
      <c r="L30">
        <v>0</v>
      </c>
      <c r="M30">
        <v>0</v>
      </c>
      <c r="N30">
        <v>0</v>
      </c>
      <c r="O30">
        <v>0</v>
      </c>
      <c r="P30">
        <v>0</v>
      </c>
      <c r="W30" s="6"/>
      <c r="X30" s="6"/>
      <c r="Y30" s="6"/>
      <c r="Z30" s="6"/>
      <c r="AA30" s="6"/>
      <c r="AB30" s="6"/>
      <c r="AC30" s="6"/>
      <c r="AD30" s="6"/>
      <c r="AE30" s="2"/>
    </row>
    <row r="31" spans="8:31" x14ac:dyDescent="0.2">
      <c r="H31">
        <v>2011</v>
      </c>
      <c r="I31">
        <v>0.34</v>
      </c>
      <c r="J31">
        <v>8.9499999999999993</v>
      </c>
      <c r="K31">
        <v>3.47</v>
      </c>
      <c r="L31">
        <v>0.18</v>
      </c>
      <c r="M31">
        <v>0</v>
      </c>
      <c r="N31">
        <v>0</v>
      </c>
      <c r="O31">
        <v>0.61</v>
      </c>
      <c r="P31">
        <v>0</v>
      </c>
      <c r="W31" s="6"/>
      <c r="X31" s="6"/>
      <c r="Y31" s="6"/>
      <c r="Z31" s="6"/>
      <c r="AA31" s="6"/>
      <c r="AB31" s="6"/>
      <c r="AC31" s="6"/>
      <c r="AD31" s="6"/>
      <c r="AE31" s="2"/>
    </row>
    <row r="32" spans="8:31" x14ac:dyDescent="0.2">
      <c r="H32">
        <v>2012</v>
      </c>
      <c r="I32">
        <v>0</v>
      </c>
      <c r="J32">
        <v>9.0500000000000007</v>
      </c>
      <c r="K32">
        <v>0.94</v>
      </c>
      <c r="L32">
        <v>0.01</v>
      </c>
      <c r="M32">
        <v>0</v>
      </c>
      <c r="N32">
        <v>0</v>
      </c>
      <c r="O32">
        <v>0.25</v>
      </c>
      <c r="P32">
        <v>9.9999999999990097E-3</v>
      </c>
      <c r="W32" s="6"/>
      <c r="X32" s="6"/>
      <c r="Y32" s="6"/>
      <c r="Z32" s="6"/>
      <c r="AA32" s="6"/>
      <c r="AB32" s="6"/>
      <c r="AC32" s="6"/>
      <c r="AD32" s="6"/>
      <c r="AE32" s="2"/>
    </row>
    <row r="33" spans="8:32" x14ac:dyDescent="0.2">
      <c r="H33">
        <v>2013</v>
      </c>
      <c r="I33">
        <v>0</v>
      </c>
      <c r="J33">
        <v>6.27</v>
      </c>
      <c r="K33">
        <v>2.61</v>
      </c>
      <c r="L33">
        <v>0.01</v>
      </c>
      <c r="M33">
        <v>0</v>
      </c>
      <c r="N33">
        <v>0</v>
      </c>
      <c r="O33">
        <v>0</v>
      </c>
      <c r="P33">
        <v>7.0000000000001394E-2</v>
      </c>
      <c r="W33" s="6"/>
      <c r="X33" s="6"/>
      <c r="Y33" s="6"/>
      <c r="Z33" s="6"/>
      <c r="AA33" s="6"/>
      <c r="AB33" s="6"/>
      <c r="AC33" s="6"/>
      <c r="AD33" s="6"/>
      <c r="AE33" s="2"/>
    </row>
    <row r="34" spans="8:32" x14ac:dyDescent="0.2">
      <c r="H34">
        <v>2014</v>
      </c>
      <c r="I34">
        <v>0.02</v>
      </c>
      <c r="J34">
        <v>9.16</v>
      </c>
      <c r="K34">
        <v>1.55</v>
      </c>
      <c r="L34">
        <v>0.05</v>
      </c>
      <c r="M34">
        <v>0</v>
      </c>
      <c r="N34">
        <v>0</v>
      </c>
      <c r="O34">
        <v>0.31</v>
      </c>
      <c r="P34">
        <v>0.21000000000000099</v>
      </c>
      <c r="W34" s="6"/>
      <c r="X34" s="6"/>
      <c r="Y34" s="6"/>
      <c r="Z34" s="6"/>
      <c r="AA34" s="6"/>
      <c r="AB34" s="6"/>
      <c r="AC34" s="6"/>
      <c r="AD34" s="6"/>
      <c r="AE34" s="2"/>
    </row>
    <row r="35" spans="8:32" x14ac:dyDescent="0.2">
      <c r="H35">
        <v>2015</v>
      </c>
      <c r="W35" s="6"/>
      <c r="X35" s="6"/>
      <c r="Y35" s="6"/>
      <c r="Z35" s="6"/>
      <c r="AA35" s="6"/>
      <c r="AB35" s="6"/>
      <c r="AC35" s="6"/>
      <c r="AD35" s="6"/>
      <c r="AE35" s="2"/>
    </row>
    <row r="36" spans="8:32" x14ac:dyDescent="0.2">
      <c r="H36">
        <v>2016</v>
      </c>
      <c r="W36" s="6"/>
      <c r="X36" s="6"/>
      <c r="Y36" s="6"/>
      <c r="Z36" s="6"/>
      <c r="AA36" s="6"/>
      <c r="AB36" s="6"/>
      <c r="AC36" s="6"/>
      <c r="AD36" s="6"/>
      <c r="AE36" s="2"/>
    </row>
    <row r="37" spans="8:32" x14ac:dyDescent="0.2">
      <c r="H37">
        <v>2017</v>
      </c>
      <c r="I37">
        <v>2E-3</v>
      </c>
      <c r="J37">
        <v>6.1050000000000004</v>
      </c>
      <c r="K37">
        <v>4.32</v>
      </c>
      <c r="L37">
        <v>0.40100000000000002</v>
      </c>
      <c r="M37">
        <v>0</v>
      </c>
      <c r="N37">
        <v>0</v>
      </c>
      <c r="O37">
        <v>0</v>
      </c>
      <c r="P37">
        <v>0</v>
      </c>
      <c r="W37" s="6"/>
      <c r="X37" s="6"/>
      <c r="Y37" s="6"/>
      <c r="Z37" s="6"/>
      <c r="AA37" s="6"/>
      <c r="AB37" s="6"/>
      <c r="AC37" s="6"/>
      <c r="AD37" s="6"/>
      <c r="AE37" s="2"/>
    </row>
    <row r="38" spans="8:32" x14ac:dyDescent="0.2">
      <c r="H38">
        <v>2018</v>
      </c>
      <c r="W38" s="6"/>
      <c r="X38" s="6"/>
      <c r="Y38" s="6"/>
      <c r="Z38" s="6"/>
      <c r="AA38" s="6"/>
      <c r="AB38" s="6"/>
      <c r="AC38" s="6"/>
      <c r="AD38" s="6"/>
      <c r="AE38" s="2"/>
    </row>
    <row r="39" spans="8:32" x14ac:dyDescent="0.2">
      <c r="W39" s="6"/>
      <c r="X39" s="6"/>
      <c r="Y39" s="6"/>
      <c r="Z39" s="6"/>
      <c r="AA39" s="6"/>
      <c r="AB39" s="6"/>
      <c r="AC39" s="6"/>
      <c r="AD39" s="6"/>
      <c r="AE39" s="2"/>
    </row>
    <row r="40" spans="8:32" x14ac:dyDescent="0.2">
      <c r="W40" s="6"/>
      <c r="X40" s="6"/>
      <c r="Y40" s="6"/>
      <c r="Z40" s="6"/>
      <c r="AA40" s="6"/>
      <c r="AB40" s="6"/>
      <c r="AC40" s="6"/>
      <c r="AD40" s="6"/>
      <c r="AE40" s="2"/>
    </row>
    <row r="41" spans="8:32" x14ac:dyDescent="0.2">
      <c r="W41" s="6"/>
      <c r="X41" s="6"/>
      <c r="Y41" s="6"/>
      <c r="Z41" s="6"/>
      <c r="AA41" s="6"/>
      <c r="AB41" s="6"/>
      <c r="AC41" s="6"/>
      <c r="AD41" s="6"/>
      <c r="AE41" s="2"/>
    </row>
    <row r="42" spans="8:32" x14ac:dyDescent="0.2">
      <c r="AE42" s="2"/>
    </row>
    <row r="43" spans="8:32" x14ac:dyDescent="0.2">
      <c r="AE43" s="2"/>
    </row>
    <row r="44" spans="8:32" ht="15" x14ac:dyDescent="0.25">
      <c r="H44" s="1" t="s">
        <v>28</v>
      </c>
      <c r="I44" t="s">
        <v>58</v>
      </c>
      <c r="J44" t="s">
        <v>59</v>
      </c>
      <c r="K44" t="s">
        <v>60</v>
      </c>
      <c r="L44" t="s">
        <v>61</v>
      </c>
      <c r="M44" t="s">
        <v>62</v>
      </c>
      <c r="N44" t="s">
        <v>68</v>
      </c>
      <c r="O44" t="s">
        <v>63</v>
      </c>
      <c r="P44" t="s">
        <v>64</v>
      </c>
      <c r="Q44" t="s">
        <v>65</v>
      </c>
      <c r="AF44" s="2"/>
    </row>
    <row r="45" spans="8:32" x14ac:dyDescent="0.2">
      <c r="H45">
        <v>2005</v>
      </c>
      <c r="I45">
        <v>41.598686868686897</v>
      </c>
      <c r="J45">
        <v>0</v>
      </c>
      <c r="K45">
        <v>11.224494949495</v>
      </c>
      <c r="L45">
        <v>3.6363636363636397E-2</v>
      </c>
      <c r="M45">
        <v>0</v>
      </c>
      <c r="N45">
        <v>0</v>
      </c>
      <c r="O45">
        <v>3.8181818181818201</v>
      </c>
      <c r="P45">
        <v>0.54545454545454497</v>
      </c>
      <c r="Q45">
        <v>5.5555555555555599E-4</v>
      </c>
      <c r="AF45" s="2"/>
    </row>
    <row r="46" spans="8:32" x14ac:dyDescent="0.2">
      <c r="H46">
        <v>2006</v>
      </c>
      <c r="I46">
        <v>54.81</v>
      </c>
      <c r="J46">
        <v>2.4444444444444401E-2</v>
      </c>
      <c r="K46">
        <v>6.4916666666666698</v>
      </c>
      <c r="L46">
        <v>2.2222222222222199E-2</v>
      </c>
      <c r="M46">
        <v>0</v>
      </c>
      <c r="N46">
        <v>0</v>
      </c>
      <c r="O46">
        <v>0</v>
      </c>
      <c r="P46">
        <v>4.4444444444444402</v>
      </c>
      <c r="Q46">
        <v>0</v>
      </c>
    </row>
    <row r="47" spans="8:32" x14ac:dyDescent="0.2">
      <c r="H47">
        <v>2007</v>
      </c>
      <c r="I47">
        <v>30.481212121212099</v>
      </c>
      <c r="J47">
        <v>0.236363636363636</v>
      </c>
      <c r="K47">
        <v>21.485050505050499</v>
      </c>
      <c r="L47">
        <v>5.5555555555555601E-3</v>
      </c>
      <c r="M47">
        <v>0</v>
      </c>
      <c r="N47">
        <v>0.09</v>
      </c>
      <c r="O47">
        <v>2.9272727272727299</v>
      </c>
      <c r="P47">
        <v>3.6363636363636398</v>
      </c>
      <c r="Q47">
        <v>0.20656565656565601</v>
      </c>
    </row>
    <row r="48" spans="8:32" x14ac:dyDescent="0.2">
      <c r="H48">
        <v>2008</v>
      </c>
      <c r="I48">
        <v>33.386666666666699</v>
      </c>
      <c r="J48">
        <v>6.8</v>
      </c>
      <c r="K48">
        <v>22.722878787878798</v>
      </c>
      <c r="L48">
        <v>0.54545454545454497</v>
      </c>
      <c r="M48">
        <v>0</v>
      </c>
      <c r="N48">
        <v>0</v>
      </c>
      <c r="O48">
        <v>2.2727272727272698</v>
      </c>
      <c r="P48">
        <v>1.27272727272727</v>
      </c>
      <c r="Q48">
        <v>1.0909090909090899</v>
      </c>
    </row>
    <row r="49" spans="8:21" x14ac:dyDescent="0.2">
      <c r="H49">
        <v>2009</v>
      </c>
      <c r="I49">
        <v>19.6125238095238</v>
      </c>
      <c r="J49">
        <v>16.687619047618998</v>
      </c>
      <c r="K49">
        <v>4.38683333333333</v>
      </c>
      <c r="L49">
        <v>0.25261904761904802</v>
      </c>
      <c r="M49">
        <v>0</v>
      </c>
      <c r="N49">
        <v>0.03</v>
      </c>
      <c r="O49">
        <v>1.6285714285714299</v>
      </c>
      <c r="P49">
        <v>1.5904761904761899</v>
      </c>
      <c r="Q49">
        <v>4.8571428571428599E-2</v>
      </c>
    </row>
    <row r="50" spans="8:21" x14ac:dyDescent="0.2">
      <c r="H50">
        <v>2010</v>
      </c>
      <c r="I50">
        <v>33.838619047619098</v>
      </c>
      <c r="J50">
        <v>18.181428571428601</v>
      </c>
      <c r="K50">
        <v>20.581904761904799</v>
      </c>
      <c r="L50">
        <v>0.30476190476190501</v>
      </c>
      <c r="M50">
        <v>5.0000000000000001E-3</v>
      </c>
      <c r="N50">
        <v>1.33</v>
      </c>
      <c r="O50">
        <v>0</v>
      </c>
      <c r="P50">
        <v>1.6</v>
      </c>
      <c r="Q50">
        <v>1.46714285714285</v>
      </c>
    </row>
    <row r="51" spans="8:21" x14ac:dyDescent="0.2">
      <c r="H51">
        <v>2011</v>
      </c>
      <c r="I51">
        <v>23.097238095238101</v>
      </c>
      <c r="J51">
        <v>11.2412857142857</v>
      </c>
      <c r="K51">
        <v>10.1261904761905</v>
      </c>
      <c r="L51">
        <v>1.0221428571428599</v>
      </c>
      <c r="M51">
        <v>1.73809523809524E-2</v>
      </c>
      <c r="N51">
        <v>0.35</v>
      </c>
      <c r="O51">
        <v>1.02857142857143</v>
      </c>
      <c r="P51">
        <v>1.13333333333333</v>
      </c>
      <c r="Q51">
        <v>0.46169047619047598</v>
      </c>
    </row>
    <row r="52" spans="8:21" x14ac:dyDescent="0.2">
      <c r="H52">
        <v>2012</v>
      </c>
      <c r="I52">
        <v>29.197095238095201</v>
      </c>
      <c r="J52">
        <v>14.9285714285714</v>
      </c>
      <c r="K52">
        <v>7.1883809523809497</v>
      </c>
      <c r="L52">
        <v>0.31952380952380999</v>
      </c>
      <c r="M52">
        <v>0.67142857142857104</v>
      </c>
      <c r="N52">
        <v>0.26</v>
      </c>
      <c r="O52">
        <v>1.80952380952381</v>
      </c>
      <c r="P52">
        <v>1.47714285714286</v>
      </c>
      <c r="Q52">
        <v>0.35573809523809502</v>
      </c>
    </row>
    <row r="53" spans="8:21" x14ac:dyDescent="0.2">
      <c r="H53">
        <v>2013</v>
      </c>
    </row>
    <row r="54" spans="8:21" x14ac:dyDescent="0.2">
      <c r="H54">
        <v>2014</v>
      </c>
    </row>
    <row r="55" spans="8:21" x14ac:dyDescent="0.2">
      <c r="H55">
        <v>2015</v>
      </c>
      <c r="I55">
        <v>10.167499999999999</v>
      </c>
      <c r="J55">
        <v>6.9956250000000013</v>
      </c>
      <c r="K55">
        <v>4.8325000000000005</v>
      </c>
      <c r="L55">
        <v>1.3424999999999998</v>
      </c>
      <c r="M55">
        <v>0.93124999999999969</v>
      </c>
      <c r="N55">
        <v>0.38</v>
      </c>
      <c r="O55">
        <v>0.66999999999999993</v>
      </c>
      <c r="P55">
        <v>0.46875</v>
      </c>
      <c r="Q55">
        <v>0.40937500000000004</v>
      </c>
    </row>
    <row r="56" spans="8:21" x14ac:dyDescent="0.2">
      <c r="H56">
        <v>2016</v>
      </c>
    </row>
    <row r="57" spans="8:21" x14ac:dyDescent="0.2">
      <c r="H57">
        <v>2017</v>
      </c>
    </row>
    <row r="58" spans="8:21" x14ac:dyDescent="0.2">
      <c r="H58">
        <v>2018</v>
      </c>
      <c r="I58">
        <v>20.9</v>
      </c>
      <c r="J58">
        <v>17.32</v>
      </c>
      <c r="K58">
        <v>8.1</v>
      </c>
      <c r="L58">
        <v>1.23</v>
      </c>
      <c r="M58">
        <v>2.25</v>
      </c>
      <c r="N58">
        <v>0.28999999999999998</v>
      </c>
      <c r="O58">
        <v>1.81</v>
      </c>
      <c r="P58">
        <v>0.01</v>
      </c>
      <c r="Q58">
        <v>0.26</v>
      </c>
    </row>
    <row r="62" spans="8:21" x14ac:dyDescent="0.2">
      <c r="I62" s="23"/>
      <c r="J62" s="23"/>
      <c r="K62" s="23"/>
      <c r="L62" s="23"/>
      <c r="M62" s="23"/>
      <c r="N62" s="23"/>
      <c r="O62" s="21"/>
      <c r="P62" s="21"/>
      <c r="Q62" s="21"/>
      <c r="R62" s="21"/>
      <c r="S62" s="21"/>
      <c r="T62" s="21"/>
      <c r="U62" s="21"/>
    </row>
    <row r="64" spans="8:21" ht="15" x14ac:dyDescent="0.25">
      <c r="H64" s="1" t="s">
        <v>29</v>
      </c>
      <c r="I64" t="s">
        <v>58</v>
      </c>
      <c r="J64" t="s">
        <v>59</v>
      </c>
      <c r="K64" t="s">
        <v>60</v>
      </c>
      <c r="L64" t="s">
        <v>61</v>
      </c>
      <c r="M64" t="s">
        <v>62</v>
      </c>
      <c r="N64" t="s">
        <v>63</v>
      </c>
      <c r="O64" t="s">
        <v>64</v>
      </c>
      <c r="P64" t="s">
        <v>68</v>
      </c>
      <c r="Q64" t="s">
        <v>65</v>
      </c>
    </row>
    <row r="65" spans="8:18" x14ac:dyDescent="0.2">
      <c r="H65">
        <v>2005</v>
      </c>
      <c r="I65">
        <v>17.8036136363636</v>
      </c>
      <c r="J65">
        <v>2.2994949494949499E-2</v>
      </c>
      <c r="K65">
        <v>7.1101338383838399</v>
      </c>
      <c r="L65">
        <v>6.7888888888888901E-2</v>
      </c>
      <c r="M65">
        <v>1.30555555555556E-2</v>
      </c>
      <c r="N65">
        <v>0</v>
      </c>
      <c r="O65">
        <v>0</v>
      </c>
      <c r="P65">
        <v>0</v>
      </c>
      <c r="Q65">
        <v>1.4385202020201999</v>
      </c>
    </row>
    <row r="66" spans="8:18" x14ac:dyDescent="0.2">
      <c r="H66">
        <v>2006</v>
      </c>
      <c r="I66">
        <v>12.3114304812834</v>
      </c>
      <c r="J66">
        <v>0.29029411764705898</v>
      </c>
      <c r="K66">
        <v>4.9129117647058802</v>
      </c>
      <c r="L66">
        <v>6.4374331550802202E-2</v>
      </c>
      <c r="M66">
        <v>0</v>
      </c>
      <c r="N66">
        <v>0</v>
      </c>
      <c r="O66">
        <v>0</v>
      </c>
      <c r="P66">
        <v>0</v>
      </c>
      <c r="Q66">
        <v>1.58970588235294</v>
      </c>
    </row>
    <row r="67" spans="8:18" x14ac:dyDescent="0.2">
      <c r="H67">
        <v>2007</v>
      </c>
      <c r="I67">
        <v>11.097991666666699</v>
      </c>
      <c r="J67">
        <v>2.4453611111111102</v>
      </c>
      <c r="K67">
        <v>14.823608333333301</v>
      </c>
      <c r="L67">
        <v>0.22230555555555501</v>
      </c>
      <c r="M67">
        <v>0</v>
      </c>
      <c r="N67">
        <v>0</v>
      </c>
      <c r="O67">
        <v>0</v>
      </c>
      <c r="P67">
        <v>0</v>
      </c>
      <c r="Q67">
        <v>0.71675</v>
      </c>
    </row>
    <row r="68" spans="8:18" x14ac:dyDescent="0.2">
      <c r="H68">
        <v>2008</v>
      </c>
      <c r="I68">
        <v>27.614350000000002</v>
      </c>
      <c r="J68">
        <v>3.76</v>
      </c>
      <c r="K68">
        <v>17.342575</v>
      </c>
      <c r="L68">
        <v>0.45624999999999999</v>
      </c>
      <c r="M68">
        <v>2.65E-3</v>
      </c>
      <c r="N68">
        <v>0</v>
      </c>
      <c r="O68">
        <v>0</v>
      </c>
      <c r="P68">
        <v>0</v>
      </c>
      <c r="Q68">
        <v>2.47675</v>
      </c>
    </row>
    <row r="69" spans="8:18" x14ac:dyDescent="0.2">
      <c r="H69">
        <v>2009</v>
      </c>
      <c r="I69">
        <v>14.662167536782199</v>
      </c>
      <c r="J69">
        <v>6.4429330802088201</v>
      </c>
      <c r="K69">
        <v>15.498953962980501</v>
      </c>
      <c r="L69">
        <v>2.04162316089226E-2</v>
      </c>
      <c r="M69">
        <v>0.125878974845752</v>
      </c>
      <c r="N69">
        <v>0</v>
      </c>
      <c r="O69">
        <v>0</v>
      </c>
      <c r="P69">
        <v>0</v>
      </c>
      <c r="Q69">
        <v>0.73266112956810603</v>
      </c>
    </row>
    <row r="70" spans="8:18" x14ac:dyDescent="0.2">
      <c r="H70">
        <v>2010</v>
      </c>
      <c r="I70">
        <v>19.483149999999998</v>
      </c>
      <c r="J70">
        <v>4.8780000000000001</v>
      </c>
      <c r="K70">
        <v>21.125575000000001</v>
      </c>
      <c r="L70">
        <v>0.70625000000000004</v>
      </c>
      <c r="M70">
        <v>2.3766750000000001</v>
      </c>
      <c r="N70">
        <v>0</v>
      </c>
      <c r="O70">
        <v>0</v>
      </c>
      <c r="P70">
        <v>0</v>
      </c>
      <c r="Q70">
        <v>6.0588249999999997</v>
      </c>
    </row>
    <row r="71" spans="8:18" x14ac:dyDescent="0.2">
      <c r="H71">
        <v>2011</v>
      </c>
      <c r="I71">
        <v>15.663724999999999</v>
      </c>
      <c r="J71">
        <v>3.8055750000000002</v>
      </c>
      <c r="K71">
        <v>18.133675</v>
      </c>
      <c r="L71">
        <v>0.35725000000000001</v>
      </c>
      <c r="M71">
        <v>0.34282499999999999</v>
      </c>
      <c r="N71">
        <v>0</v>
      </c>
      <c r="O71">
        <v>0</v>
      </c>
      <c r="P71">
        <v>0</v>
      </c>
      <c r="Q71">
        <v>4.1296499999999998</v>
      </c>
    </row>
    <row r="72" spans="8:18" x14ac:dyDescent="0.2">
      <c r="H72">
        <v>2012</v>
      </c>
      <c r="I72">
        <v>9.3782750000000004</v>
      </c>
      <c r="J72">
        <v>3.6888000000000001</v>
      </c>
      <c r="K72">
        <v>11.1546</v>
      </c>
      <c r="L72">
        <v>0.85317500000000002</v>
      </c>
      <c r="M72">
        <v>0.57377500000000003</v>
      </c>
      <c r="N72">
        <v>0</v>
      </c>
      <c r="O72">
        <v>0</v>
      </c>
      <c r="P72">
        <v>0</v>
      </c>
      <c r="Q72">
        <v>2.3076500000000002</v>
      </c>
    </row>
    <row r="73" spans="8:18" x14ac:dyDescent="0.2">
      <c r="H73">
        <v>2013</v>
      </c>
      <c r="R73">
        <v>100</v>
      </c>
    </row>
    <row r="74" spans="8:18" x14ac:dyDescent="0.2">
      <c r="H74">
        <v>2014</v>
      </c>
      <c r="R74">
        <v>100</v>
      </c>
    </row>
    <row r="75" spans="8:18" x14ac:dyDescent="0.2">
      <c r="H75">
        <v>2015</v>
      </c>
      <c r="I75">
        <v>7.9574999999999987</v>
      </c>
      <c r="J75">
        <v>4.415</v>
      </c>
      <c r="K75">
        <v>6.7374999999999989</v>
      </c>
      <c r="L75">
        <v>0.21874999999999994</v>
      </c>
      <c r="M75">
        <v>1.27</v>
      </c>
      <c r="N75">
        <v>0</v>
      </c>
      <c r="O75">
        <v>2.5012500000000002</v>
      </c>
      <c r="P75">
        <v>0</v>
      </c>
      <c r="Q75">
        <v>1.1575000000000004</v>
      </c>
    </row>
    <row r="76" spans="8:18" x14ac:dyDescent="0.2">
      <c r="H76">
        <v>2016</v>
      </c>
      <c r="R76">
        <v>100</v>
      </c>
    </row>
    <row r="77" spans="8:18" x14ac:dyDescent="0.2">
      <c r="H77">
        <v>2017</v>
      </c>
      <c r="R77">
        <v>100</v>
      </c>
    </row>
    <row r="78" spans="8:18" x14ac:dyDescent="0.2">
      <c r="H78">
        <v>2018</v>
      </c>
      <c r="I78">
        <v>9.3000000000000007</v>
      </c>
      <c r="J78">
        <v>0.94</v>
      </c>
      <c r="K78">
        <v>17.920000000000002</v>
      </c>
      <c r="L78">
        <v>1.65</v>
      </c>
      <c r="M78">
        <v>1.25</v>
      </c>
      <c r="N78">
        <v>0</v>
      </c>
      <c r="O78">
        <v>0.02</v>
      </c>
      <c r="P78">
        <v>2.5</v>
      </c>
      <c r="Q78">
        <v>2.2799999999999998</v>
      </c>
    </row>
    <row r="84" spans="8:16" ht="15" x14ac:dyDescent="0.25">
      <c r="H84" s="1" t="s">
        <v>30</v>
      </c>
      <c r="I84" t="s">
        <v>58</v>
      </c>
      <c r="J84" t="s">
        <v>59</v>
      </c>
      <c r="K84" t="s">
        <v>60</v>
      </c>
      <c r="L84" t="s">
        <v>61</v>
      </c>
      <c r="M84" t="s">
        <v>62</v>
      </c>
      <c r="N84" t="s">
        <v>63</v>
      </c>
      <c r="O84" t="s">
        <v>64</v>
      </c>
      <c r="P84" t="s">
        <v>65</v>
      </c>
    </row>
    <row r="85" spans="8:16" x14ac:dyDescent="0.2">
      <c r="H85">
        <v>2005</v>
      </c>
      <c r="I85">
        <v>12.26825</v>
      </c>
      <c r="J85">
        <v>50.795724999999997</v>
      </c>
      <c r="K85">
        <v>17.526375000000002</v>
      </c>
      <c r="L85">
        <v>0.75902499999999995</v>
      </c>
      <c r="M85">
        <v>0.13594999999999999</v>
      </c>
      <c r="N85">
        <v>0</v>
      </c>
      <c r="O85">
        <v>0</v>
      </c>
      <c r="P85">
        <v>1.1010500000000001</v>
      </c>
    </row>
    <row r="86" spans="8:16" x14ac:dyDescent="0.2">
      <c r="H86">
        <v>2006</v>
      </c>
      <c r="I86">
        <v>13.96984</v>
      </c>
      <c r="J86">
        <v>42.03266</v>
      </c>
      <c r="K86">
        <v>10.9983466666667</v>
      </c>
      <c r="L86">
        <v>8.4633333333333297E-2</v>
      </c>
      <c r="M86">
        <v>4.2053333333333297E-2</v>
      </c>
      <c r="N86">
        <v>0</v>
      </c>
      <c r="O86">
        <v>0</v>
      </c>
      <c r="P86">
        <v>0.50112666666666605</v>
      </c>
    </row>
    <row r="87" spans="8:16" x14ac:dyDescent="0.2">
      <c r="H87">
        <v>2007</v>
      </c>
      <c r="I87">
        <v>0.69903571428571498</v>
      </c>
      <c r="J87">
        <v>45.690942857142801</v>
      </c>
      <c r="K87">
        <v>12.2139821428571</v>
      </c>
      <c r="L87">
        <v>2.11463571428571</v>
      </c>
      <c r="M87">
        <v>0.48970714285714301</v>
      </c>
      <c r="N87">
        <v>0</v>
      </c>
      <c r="O87">
        <v>0</v>
      </c>
      <c r="P87">
        <v>2.23455</v>
      </c>
    </row>
    <row r="88" spans="8:16" x14ac:dyDescent="0.2">
      <c r="H88">
        <v>2008</v>
      </c>
      <c r="I88">
        <v>0.37786785714285698</v>
      </c>
      <c r="J88">
        <v>59.9721714285715</v>
      </c>
      <c r="K88">
        <v>12.927135714285701</v>
      </c>
      <c r="L88">
        <v>1.1249392857142899</v>
      </c>
      <c r="M88">
        <v>1.10747857142857</v>
      </c>
      <c r="N88">
        <v>0</v>
      </c>
      <c r="O88">
        <v>0</v>
      </c>
      <c r="P88">
        <v>0.50337142857142803</v>
      </c>
    </row>
    <row r="89" spans="8:16" x14ac:dyDescent="0.2">
      <c r="H89">
        <v>2009</v>
      </c>
      <c r="I89">
        <v>1.41133333333333</v>
      </c>
      <c r="J89">
        <v>54.268916666666598</v>
      </c>
      <c r="K89">
        <v>8.4607500000000009</v>
      </c>
      <c r="L89">
        <v>0.145972222222222</v>
      </c>
      <c r="M89">
        <v>8.6194444444444407E-2</v>
      </c>
      <c r="N89">
        <v>0</v>
      </c>
      <c r="O89">
        <v>0</v>
      </c>
      <c r="P89">
        <v>0.17922222222222201</v>
      </c>
    </row>
    <row r="90" spans="8:16" x14ac:dyDescent="0.2">
      <c r="H90">
        <v>2010</v>
      </c>
      <c r="I90">
        <v>0.99777499999999997</v>
      </c>
      <c r="J90">
        <v>56.9589</v>
      </c>
      <c r="K90">
        <v>16.554124999999999</v>
      </c>
      <c r="L90">
        <v>0.66500000000000004</v>
      </c>
      <c r="M90">
        <v>0.4133</v>
      </c>
      <c r="N90">
        <v>0</v>
      </c>
      <c r="O90">
        <v>0</v>
      </c>
      <c r="P90">
        <v>0.53569999999999995</v>
      </c>
    </row>
    <row r="91" spans="8:16" x14ac:dyDescent="0.2">
      <c r="H91">
        <v>2011</v>
      </c>
      <c r="I91">
        <v>0.80615000000000003</v>
      </c>
      <c r="J91">
        <v>51.683025000000001</v>
      </c>
      <c r="K91">
        <v>11.874675</v>
      </c>
      <c r="L91">
        <v>0.60265000000000002</v>
      </c>
      <c r="M91">
        <v>0.92697499999999999</v>
      </c>
      <c r="N91">
        <v>0</v>
      </c>
      <c r="O91">
        <v>0</v>
      </c>
      <c r="P91">
        <v>0.216725</v>
      </c>
    </row>
    <row r="92" spans="8:16" x14ac:dyDescent="0.2">
      <c r="H92">
        <v>2012</v>
      </c>
      <c r="I92">
        <v>0.65327500000000005</v>
      </c>
      <c r="J92">
        <v>64.000725000000003</v>
      </c>
      <c r="K92">
        <v>4.4658499999999997</v>
      </c>
      <c r="L92">
        <v>0.78664999999999996</v>
      </c>
      <c r="M92">
        <v>0.94620000000000004</v>
      </c>
      <c r="N92">
        <v>0</v>
      </c>
      <c r="O92">
        <v>0</v>
      </c>
      <c r="P92">
        <v>0.130825</v>
      </c>
    </row>
    <row r="93" spans="8:16" x14ac:dyDescent="0.2">
      <c r="H93">
        <v>2013</v>
      </c>
    </row>
    <row r="94" spans="8:16" x14ac:dyDescent="0.2">
      <c r="H94">
        <v>2014</v>
      </c>
    </row>
    <row r="95" spans="8:16" x14ac:dyDescent="0.2">
      <c r="H95">
        <v>2015</v>
      </c>
      <c r="I95">
        <v>0.7</v>
      </c>
      <c r="J95">
        <v>64.849999999999994</v>
      </c>
      <c r="K95">
        <v>11.309999999999999</v>
      </c>
      <c r="L95">
        <v>1.1500000000000001</v>
      </c>
      <c r="M95">
        <v>1.07</v>
      </c>
      <c r="N95">
        <v>0</v>
      </c>
      <c r="O95">
        <v>0.23</v>
      </c>
      <c r="P95">
        <v>0.8</v>
      </c>
    </row>
    <row r="96" spans="8:16" x14ac:dyDescent="0.2">
      <c r="H96">
        <v>2016</v>
      </c>
    </row>
    <row r="97" spans="8:17" x14ac:dyDescent="0.2">
      <c r="H97">
        <v>2017</v>
      </c>
    </row>
    <row r="98" spans="8:17" x14ac:dyDescent="0.2">
      <c r="H98">
        <v>2018</v>
      </c>
      <c r="I98">
        <v>1</v>
      </c>
      <c r="J98">
        <v>60.1</v>
      </c>
      <c r="K98">
        <v>11.57</v>
      </c>
      <c r="L98">
        <v>0.81</v>
      </c>
      <c r="M98">
        <v>0.77</v>
      </c>
      <c r="N98">
        <v>0</v>
      </c>
      <c r="O98">
        <v>0</v>
      </c>
      <c r="P98">
        <v>1.33</v>
      </c>
    </row>
    <row r="104" spans="8:17" ht="15" x14ac:dyDescent="0.25">
      <c r="H104" s="1" t="s">
        <v>31</v>
      </c>
      <c r="I104" t="s">
        <v>58</v>
      </c>
      <c r="J104" t="s">
        <v>59</v>
      </c>
      <c r="K104" t="s">
        <v>60</v>
      </c>
      <c r="L104" t="s">
        <v>61</v>
      </c>
      <c r="M104" t="s">
        <v>62</v>
      </c>
      <c r="N104" t="s">
        <v>63</v>
      </c>
      <c r="O104" t="s">
        <v>68</v>
      </c>
      <c r="P104" t="s">
        <v>64</v>
      </c>
      <c r="Q104" t="s">
        <v>65</v>
      </c>
    </row>
    <row r="105" spans="8:17" x14ac:dyDescent="0.2">
      <c r="H105">
        <v>2005</v>
      </c>
      <c r="I105">
        <v>22.281087500000002</v>
      </c>
      <c r="J105">
        <v>0</v>
      </c>
      <c r="K105">
        <v>7.7878999999999996</v>
      </c>
      <c r="L105">
        <v>0.176925</v>
      </c>
      <c r="M105">
        <v>0</v>
      </c>
      <c r="N105">
        <v>0</v>
      </c>
      <c r="P105">
        <v>0</v>
      </c>
      <c r="Q105">
        <v>0</v>
      </c>
    </row>
    <row r="106" spans="8:17" x14ac:dyDescent="0.2">
      <c r="H106">
        <v>2006</v>
      </c>
      <c r="I106">
        <v>9.3693749999999998</v>
      </c>
      <c r="J106">
        <v>0</v>
      </c>
      <c r="K106">
        <v>16.4326875</v>
      </c>
      <c r="L106">
        <v>0.84699999999999998</v>
      </c>
      <c r="M106">
        <v>0</v>
      </c>
      <c r="N106">
        <v>0</v>
      </c>
      <c r="P106">
        <v>0</v>
      </c>
      <c r="Q106">
        <v>0</v>
      </c>
    </row>
    <row r="107" spans="8:17" x14ac:dyDescent="0.2">
      <c r="H107">
        <v>2007</v>
      </c>
      <c r="I107">
        <v>9.6349</v>
      </c>
      <c r="J107">
        <v>6.0874999999999999E-2</v>
      </c>
      <c r="K107">
        <v>10.264737500000001</v>
      </c>
      <c r="L107">
        <v>1.2945</v>
      </c>
      <c r="M107">
        <v>0</v>
      </c>
      <c r="N107">
        <v>0</v>
      </c>
      <c r="P107">
        <v>0</v>
      </c>
      <c r="Q107">
        <v>4.2875000000000003E-2</v>
      </c>
    </row>
    <row r="108" spans="8:17" x14ac:dyDescent="0.2">
      <c r="H108">
        <v>2008</v>
      </c>
      <c r="I108">
        <v>7.0920874999999999</v>
      </c>
      <c r="J108">
        <v>1.1825E-2</v>
      </c>
      <c r="K108">
        <v>14.71285</v>
      </c>
      <c r="L108">
        <v>1.8276250000000001</v>
      </c>
      <c r="M108">
        <v>0</v>
      </c>
      <c r="N108">
        <v>0</v>
      </c>
      <c r="P108">
        <v>0</v>
      </c>
      <c r="Q108">
        <v>0</v>
      </c>
    </row>
    <row r="109" spans="8:17" x14ac:dyDescent="0.2">
      <c r="H109">
        <v>2009</v>
      </c>
      <c r="I109">
        <v>15.186712500000001</v>
      </c>
      <c r="J109">
        <v>0.88741250000000005</v>
      </c>
      <c r="K109">
        <v>15.8833375</v>
      </c>
      <c r="L109">
        <v>0.87148749999999997</v>
      </c>
      <c r="M109">
        <v>0</v>
      </c>
      <c r="N109">
        <v>0</v>
      </c>
      <c r="P109">
        <v>0</v>
      </c>
      <c r="Q109">
        <v>1.2874999999999999E-2</v>
      </c>
    </row>
    <row r="110" spans="8:17" x14ac:dyDescent="0.2">
      <c r="H110">
        <v>2010</v>
      </c>
      <c r="I110">
        <v>8.8009000000000004</v>
      </c>
      <c r="J110">
        <v>0.76432500000000003</v>
      </c>
      <c r="K110">
        <v>12.7145375</v>
      </c>
      <c r="L110">
        <v>0.67698749999999996</v>
      </c>
      <c r="M110">
        <v>0</v>
      </c>
      <c r="N110">
        <v>0</v>
      </c>
      <c r="O110">
        <v>0.01</v>
      </c>
      <c r="P110">
        <v>0</v>
      </c>
      <c r="Q110">
        <v>8.2000000000000007E-3</v>
      </c>
    </row>
    <row r="111" spans="8:17" x14ac:dyDescent="0.2">
      <c r="H111">
        <v>2011</v>
      </c>
      <c r="I111">
        <v>17.266337499999999</v>
      </c>
      <c r="J111">
        <v>0.34131250000000002</v>
      </c>
      <c r="K111">
        <v>15.833475</v>
      </c>
      <c r="L111">
        <v>3.3459625000000002</v>
      </c>
      <c r="M111">
        <v>7.8375000000000007E-3</v>
      </c>
      <c r="N111">
        <v>0</v>
      </c>
      <c r="O111">
        <v>0.03</v>
      </c>
      <c r="P111">
        <v>0</v>
      </c>
      <c r="Q111">
        <v>0.13446250000000001</v>
      </c>
    </row>
    <row r="112" spans="8:17" x14ac:dyDescent="0.2">
      <c r="H112">
        <v>2012</v>
      </c>
      <c r="I112">
        <v>15.383437499999999</v>
      </c>
      <c r="J112">
        <v>4.8143874999999996</v>
      </c>
      <c r="K112">
        <v>19.184462499999999</v>
      </c>
      <c r="L112">
        <v>2.9966249999999999</v>
      </c>
      <c r="M112">
        <v>4.4712500000000002E-2</v>
      </c>
      <c r="N112">
        <v>0</v>
      </c>
      <c r="O112">
        <v>0.13</v>
      </c>
      <c r="P112">
        <v>0</v>
      </c>
      <c r="Q112">
        <v>1.1020749999999999</v>
      </c>
    </row>
    <row r="113" spans="8:17" x14ac:dyDescent="0.2">
      <c r="H113">
        <v>2013</v>
      </c>
    </row>
    <row r="114" spans="8:17" x14ac:dyDescent="0.2">
      <c r="H114">
        <v>2014</v>
      </c>
    </row>
    <row r="115" spans="8:17" x14ac:dyDescent="0.2">
      <c r="H115">
        <v>2015</v>
      </c>
      <c r="I115">
        <v>13.119375</v>
      </c>
      <c r="J115">
        <v>3.8706249999999995</v>
      </c>
      <c r="K115">
        <v>19.886874999999996</v>
      </c>
      <c r="L115">
        <v>6.4925000000000015</v>
      </c>
      <c r="M115">
        <v>0.62499999999999911</v>
      </c>
      <c r="N115">
        <v>6.2500000000000001E-4</v>
      </c>
      <c r="O115">
        <v>1.73</v>
      </c>
      <c r="P115">
        <v>0.125</v>
      </c>
      <c r="Q115">
        <v>1.9087500000000006</v>
      </c>
    </row>
    <row r="116" spans="8:17" x14ac:dyDescent="0.2">
      <c r="H116">
        <v>2016</v>
      </c>
    </row>
    <row r="117" spans="8:17" x14ac:dyDescent="0.2">
      <c r="H117">
        <v>2017</v>
      </c>
    </row>
    <row r="118" spans="8:17" x14ac:dyDescent="0.2">
      <c r="H118">
        <v>2018</v>
      </c>
      <c r="I118">
        <v>12.55</v>
      </c>
      <c r="J118">
        <v>4.08</v>
      </c>
      <c r="K118">
        <v>16.899999999999999</v>
      </c>
      <c r="L118">
        <v>20.49</v>
      </c>
      <c r="M118">
        <v>3.77</v>
      </c>
      <c r="N118">
        <v>0.04</v>
      </c>
      <c r="O118">
        <v>1.98</v>
      </c>
      <c r="P118">
        <v>0.03</v>
      </c>
      <c r="Q118">
        <v>0.02</v>
      </c>
    </row>
    <row r="129" spans="8:16" ht="15" x14ac:dyDescent="0.25">
      <c r="H129" s="1" t="s">
        <v>66</v>
      </c>
      <c r="I129" t="s">
        <v>58</v>
      </c>
      <c r="J129" t="s">
        <v>59</v>
      </c>
      <c r="K129" t="s">
        <v>60</v>
      </c>
      <c r="L129" t="s">
        <v>61</v>
      </c>
      <c r="M129" t="s">
        <v>62</v>
      </c>
      <c r="N129" t="s">
        <v>63</v>
      </c>
      <c r="O129" t="s">
        <v>64</v>
      </c>
      <c r="P129" t="s">
        <v>65</v>
      </c>
    </row>
    <row r="130" spans="8:16" x14ac:dyDescent="0.2">
      <c r="H130">
        <v>2005</v>
      </c>
      <c r="I130">
        <v>3.1793</v>
      </c>
      <c r="J130">
        <v>0.17407500000000001</v>
      </c>
      <c r="K130">
        <v>10.95415</v>
      </c>
      <c r="L130">
        <v>0.38674999999999998</v>
      </c>
      <c r="M130">
        <v>1.25E-3</v>
      </c>
      <c r="N130">
        <v>0</v>
      </c>
      <c r="O130">
        <v>0</v>
      </c>
      <c r="P130">
        <v>0.32505000000000001</v>
      </c>
    </row>
    <row r="131" spans="8:16" x14ac:dyDescent="0.2">
      <c r="H131">
        <v>2006</v>
      </c>
      <c r="I131">
        <v>3.3782000000000001</v>
      </c>
      <c r="J131">
        <v>0</v>
      </c>
      <c r="K131">
        <v>11.0802</v>
      </c>
      <c r="L131">
        <v>0.23350000000000001</v>
      </c>
      <c r="M131">
        <v>6.3749999999999996E-3</v>
      </c>
      <c r="N131">
        <v>0</v>
      </c>
      <c r="O131">
        <v>0</v>
      </c>
      <c r="P131">
        <v>2.5575000000000001E-2</v>
      </c>
    </row>
    <row r="132" spans="8:16" x14ac:dyDescent="0.2">
      <c r="H132">
        <v>2007</v>
      </c>
      <c r="I132">
        <v>1.213125</v>
      </c>
      <c r="J132">
        <v>0</v>
      </c>
      <c r="K132">
        <v>4.3988250000000004</v>
      </c>
      <c r="L132">
        <v>0.35317500000000002</v>
      </c>
      <c r="M132">
        <v>0</v>
      </c>
      <c r="N132">
        <v>0</v>
      </c>
      <c r="O132">
        <v>0</v>
      </c>
      <c r="P132">
        <v>7.5050000000000006E-2</v>
      </c>
    </row>
    <row r="133" spans="8:16" x14ac:dyDescent="0.2">
      <c r="H133">
        <v>2008</v>
      </c>
      <c r="I133">
        <v>4.7899999999999998E-2</v>
      </c>
      <c r="J133">
        <v>0</v>
      </c>
      <c r="K133">
        <v>5.8343499999999997</v>
      </c>
      <c r="L133">
        <v>0.39324999999999999</v>
      </c>
      <c r="M133">
        <v>8.5000000000000006E-3</v>
      </c>
      <c r="N133">
        <v>0</v>
      </c>
      <c r="O133">
        <v>0</v>
      </c>
      <c r="P133">
        <v>4.3325000000000002E-2</v>
      </c>
    </row>
    <row r="134" spans="8:16" x14ac:dyDescent="0.2">
      <c r="H134">
        <v>2009</v>
      </c>
      <c r="I134">
        <v>11.185650000000001</v>
      </c>
      <c r="J134">
        <v>9.0749999999999997E-2</v>
      </c>
      <c r="K134">
        <v>10.6342</v>
      </c>
      <c r="L134">
        <v>0.44292500000000001</v>
      </c>
      <c r="M134">
        <v>6.7400000000000002E-2</v>
      </c>
      <c r="N134">
        <v>0</v>
      </c>
      <c r="O134">
        <v>0</v>
      </c>
      <c r="P134">
        <v>2.725E-2</v>
      </c>
    </row>
    <row r="135" spans="8:16" x14ac:dyDescent="0.2">
      <c r="H135">
        <v>2010</v>
      </c>
      <c r="I135">
        <v>7.11289841772152</v>
      </c>
      <c r="J135">
        <v>0</v>
      </c>
      <c r="K135">
        <v>14.009395886076</v>
      </c>
      <c r="L135">
        <v>1.06751708860759</v>
      </c>
      <c r="M135">
        <v>0.307801265822785</v>
      </c>
      <c r="N135">
        <v>0</v>
      </c>
      <c r="O135">
        <v>0</v>
      </c>
      <c r="P135">
        <v>8.1695886075949298E-2</v>
      </c>
    </row>
    <row r="136" spans="8:16" x14ac:dyDescent="0.2">
      <c r="H136">
        <v>2011</v>
      </c>
    </row>
    <row r="137" spans="8:16" x14ac:dyDescent="0.2">
      <c r="H137">
        <v>2012</v>
      </c>
    </row>
    <row r="138" spans="8:16" x14ac:dyDescent="0.2">
      <c r="H138">
        <v>2013</v>
      </c>
      <c r="I138">
        <v>22.7</v>
      </c>
      <c r="J138">
        <v>0</v>
      </c>
      <c r="K138">
        <v>8.7200000000000006</v>
      </c>
      <c r="L138">
        <v>5.81</v>
      </c>
      <c r="M138">
        <v>1.7</v>
      </c>
      <c r="N138">
        <v>0</v>
      </c>
      <c r="O138">
        <v>0</v>
      </c>
      <c r="P138">
        <v>0</v>
      </c>
    </row>
    <row r="139" spans="8:16" x14ac:dyDescent="0.2">
      <c r="H139">
        <v>2014</v>
      </c>
    </row>
    <row r="140" spans="8:16" x14ac:dyDescent="0.2">
      <c r="H140">
        <v>2015</v>
      </c>
    </row>
    <row r="141" spans="8:16" x14ac:dyDescent="0.2">
      <c r="H141">
        <v>2016</v>
      </c>
      <c r="I141">
        <v>9.1999999999999993</v>
      </c>
      <c r="J141">
        <v>0.9</v>
      </c>
      <c r="K141">
        <v>10.1</v>
      </c>
      <c r="L141">
        <v>12.2</v>
      </c>
      <c r="M141">
        <v>4.7</v>
      </c>
      <c r="N141">
        <v>0</v>
      </c>
      <c r="O141">
        <v>0.2</v>
      </c>
      <c r="P141">
        <v>9.1</v>
      </c>
    </row>
    <row r="142" spans="8:16" x14ac:dyDescent="0.2">
      <c r="H142">
        <v>2017</v>
      </c>
    </row>
    <row r="143" spans="8:16" x14ac:dyDescent="0.2">
      <c r="H143">
        <v>2018</v>
      </c>
    </row>
    <row r="149" spans="8:16" ht="15" x14ac:dyDescent="0.25">
      <c r="H149" s="1" t="s">
        <v>34</v>
      </c>
      <c r="I149" t="s">
        <v>58</v>
      </c>
      <c r="J149" t="s">
        <v>59</v>
      </c>
      <c r="K149" t="s">
        <v>60</v>
      </c>
      <c r="L149" t="s">
        <v>61</v>
      </c>
      <c r="M149" t="s">
        <v>62</v>
      </c>
      <c r="N149" t="s">
        <v>63</v>
      </c>
      <c r="O149" t="s">
        <v>64</v>
      </c>
      <c r="P149" t="s">
        <v>65</v>
      </c>
    </row>
    <row r="150" spans="8:16" x14ac:dyDescent="0.2">
      <c r="H150">
        <v>2005</v>
      </c>
      <c r="I150">
        <v>3.010475</v>
      </c>
      <c r="J150">
        <v>8.25E-4</v>
      </c>
      <c r="K150">
        <v>20.363524999999999</v>
      </c>
      <c r="L150">
        <v>0.21249999999999999</v>
      </c>
      <c r="M150">
        <v>1.6500000000000001E-2</v>
      </c>
      <c r="N150">
        <v>0</v>
      </c>
      <c r="O150">
        <v>0</v>
      </c>
      <c r="P150">
        <v>2.7650000000000001E-2</v>
      </c>
    </row>
    <row r="151" spans="8:16" x14ac:dyDescent="0.2">
      <c r="H151">
        <v>2006</v>
      </c>
      <c r="I151">
        <v>4.8426999999999998</v>
      </c>
      <c r="J151">
        <v>0</v>
      </c>
      <c r="K151">
        <v>13.8055</v>
      </c>
      <c r="L151">
        <v>0.14449999999999999</v>
      </c>
      <c r="M151">
        <v>0.11812499999999999</v>
      </c>
      <c r="N151">
        <v>0</v>
      </c>
      <c r="O151">
        <v>0</v>
      </c>
      <c r="P151">
        <v>2.0625000000000001E-2</v>
      </c>
    </row>
    <row r="152" spans="8:16" x14ac:dyDescent="0.2">
      <c r="H152">
        <v>2007</v>
      </c>
      <c r="I152">
        <v>5.6470306962025303</v>
      </c>
      <c r="J152">
        <v>0</v>
      </c>
      <c r="K152">
        <v>9.1447689873417701</v>
      </c>
      <c r="L152">
        <v>0.18936708860759499</v>
      </c>
      <c r="M152">
        <v>0.21916139240506299</v>
      </c>
      <c r="N152">
        <v>0</v>
      </c>
      <c r="O152">
        <v>0</v>
      </c>
      <c r="P152">
        <v>8.6075949367088594E-3</v>
      </c>
    </row>
    <row r="153" spans="8:16" x14ac:dyDescent="0.2">
      <c r="H153">
        <v>2008</v>
      </c>
      <c r="I153">
        <v>2.2064702531645599</v>
      </c>
      <c r="J153">
        <v>8.25E-4</v>
      </c>
      <c r="K153">
        <v>3.6871126582278499</v>
      </c>
      <c r="L153">
        <v>0.19453164556961999</v>
      </c>
      <c r="M153">
        <v>0.108505379746835</v>
      </c>
      <c r="N153">
        <v>0</v>
      </c>
      <c r="O153">
        <v>0</v>
      </c>
      <c r="P153">
        <v>0.76065000000000005</v>
      </c>
    </row>
    <row r="154" spans="8:16" x14ac:dyDescent="0.2">
      <c r="H154">
        <v>2009</v>
      </c>
      <c r="I154">
        <v>7.47286428571429</v>
      </c>
      <c r="J154">
        <v>8.5714285714285699E-4</v>
      </c>
      <c r="K154">
        <v>7.7438392857142899</v>
      </c>
      <c r="L154">
        <v>0.39278571428571402</v>
      </c>
      <c r="M154">
        <v>0.795732142857143</v>
      </c>
      <c r="N154">
        <v>0</v>
      </c>
      <c r="O154">
        <v>0</v>
      </c>
      <c r="P154">
        <v>0.158571428571429</v>
      </c>
    </row>
    <row r="155" spans="8:16" x14ac:dyDescent="0.2">
      <c r="H155">
        <v>2010</v>
      </c>
      <c r="I155">
        <v>12.486177848101301</v>
      </c>
      <c r="J155">
        <v>8.2500000000000004E-3</v>
      </c>
      <c r="K155">
        <v>9.4947506329113995</v>
      </c>
      <c r="L155">
        <v>0.474242721518987</v>
      </c>
      <c r="M155">
        <v>0.72671550632911397</v>
      </c>
      <c r="N155">
        <v>0</v>
      </c>
      <c r="O155">
        <v>0</v>
      </c>
      <c r="P155">
        <v>0.30370474683544302</v>
      </c>
    </row>
    <row r="156" spans="8:16" x14ac:dyDescent="0.2">
      <c r="H156">
        <v>2011</v>
      </c>
      <c r="I156">
        <v>8.03690696202532</v>
      </c>
      <c r="J156">
        <v>0</v>
      </c>
      <c r="K156">
        <v>5.2426968354430397</v>
      </c>
      <c r="L156">
        <v>7.3085443037974707E-2</v>
      </c>
      <c r="M156">
        <v>0.83191360759493604</v>
      </c>
      <c r="N156">
        <v>0</v>
      </c>
      <c r="O156">
        <v>0</v>
      </c>
      <c r="P156">
        <v>0.61924525316455703</v>
      </c>
    </row>
    <row r="157" spans="8:16" x14ac:dyDescent="0.2">
      <c r="H157">
        <v>2012</v>
      </c>
      <c r="P157">
        <v>0</v>
      </c>
    </row>
    <row r="158" spans="8:16" x14ac:dyDescent="0.2">
      <c r="H158">
        <v>2013</v>
      </c>
      <c r="I158">
        <v>11.68</v>
      </c>
      <c r="J158">
        <v>0</v>
      </c>
      <c r="K158">
        <v>8.65</v>
      </c>
      <c r="L158">
        <v>7.19</v>
      </c>
      <c r="M158">
        <v>1.76</v>
      </c>
      <c r="N158">
        <v>0</v>
      </c>
      <c r="O158">
        <v>0</v>
      </c>
      <c r="P158">
        <v>4.75</v>
      </c>
    </row>
    <row r="159" spans="8:16" x14ac:dyDescent="0.2">
      <c r="H159">
        <v>2014</v>
      </c>
      <c r="I159">
        <v>29.85</v>
      </c>
      <c r="J159">
        <v>0.04</v>
      </c>
      <c r="K159">
        <v>9.49</v>
      </c>
      <c r="L159">
        <v>0.56999999999999995</v>
      </c>
      <c r="M159">
        <v>1.46</v>
      </c>
      <c r="N159">
        <v>0</v>
      </c>
      <c r="O159">
        <v>0.27</v>
      </c>
      <c r="P159">
        <v>22.1</v>
      </c>
    </row>
    <row r="160" spans="8:16" x14ac:dyDescent="0.2">
      <c r="H160">
        <v>2015</v>
      </c>
    </row>
    <row r="161" spans="8:17" x14ac:dyDescent="0.2">
      <c r="H161">
        <v>2016</v>
      </c>
    </row>
    <row r="162" spans="8:17" x14ac:dyDescent="0.2">
      <c r="H162">
        <v>2017</v>
      </c>
      <c r="I162">
        <v>14.02</v>
      </c>
      <c r="J162">
        <v>5.0000000000000001E-3</v>
      </c>
      <c r="K162">
        <v>18.283999999999999</v>
      </c>
      <c r="L162">
        <v>1.95</v>
      </c>
      <c r="M162">
        <v>5.18</v>
      </c>
      <c r="N162">
        <v>0</v>
      </c>
      <c r="O162">
        <v>1.7999999999999999E-2</v>
      </c>
      <c r="P162">
        <v>5.72</v>
      </c>
    </row>
    <row r="163" spans="8:17" x14ac:dyDescent="0.2">
      <c r="H163">
        <v>2018</v>
      </c>
    </row>
    <row r="166" spans="8:17" ht="15" x14ac:dyDescent="0.25">
      <c r="H166" s="1" t="s">
        <v>67</v>
      </c>
      <c r="I166" t="s">
        <v>58</v>
      </c>
      <c r="J166" t="s">
        <v>59</v>
      </c>
      <c r="K166" t="s">
        <v>60</v>
      </c>
      <c r="L166" t="s">
        <v>61</v>
      </c>
      <c r="M166" t="s">
        <v>62</v>
      </c>
      <c r="N166" t="s">
        <v>63</v>
      </c>
      <c r="O166" t="s">
        <v>68</v>
      </c>
      <c r="P166" t="s">
        <v>69</v>
      </c>
      <c r="Q166" t="s">
        <v>65</v>
      </c>
    </row>
    <row r="167" spans="8:17" x14ac:dyDescent="0.2">
      <c r="H167">
        <v>2005</v>
      </c>
      <c r="I167">
        <v>0</v>
      </c>
      <c r="Q167">
        <v>0</v>
      </c>
    </row>
    <row r="168" spans="8:17" x14ac:dyDescent="0.2">
      <c r="H168">
        <v>2006</v>
      </c>
      <c r="I168">
        <v>0</v>
      </c>
      <c r="Q168">
        <v>0</v>
      </c>
    </row>
    <row r="169" spans="8:17" x14ac:dyDescent="0.2">
      <c r="H169">
        <v>2007</v>
      </c>
      <c r="I169">
        <v>0</v>
      </c>
      <c r="Q169">
        <v>0</v>
      </c>
    </row>
    <row r="170" spans="8:17" x14ac:dyDescent="0.2">
      <c r="H170">
        <v>2008</v>
      </c>
      <c r="I170">
        <v>0.114783333333333</v>
      </c>
      <c r="K170">
        <v>0.90585000000000004</v>
      </c>
      <c r="L170">
        <v>1.7693333333333301</v>
      </c>
      <c r="M170">
        <v>1.2166666666666701E-2</v>
      </c>
      <c r="N170">
        <v>0.12554999999999999</v>
      </c>
      <c r="O170">
        <v>1.2166666666666701E-2</v>
      </c>
      <c r="P170">
        <v>0.151216666666667</v>
      </c>
      <c r="Q170">
        <v>0.63854999999999995</v>
      </c>
    </row>
    <row r="171" spans="8:17" x14ac:dyDescent="0.2">
      <c r="H171">
        <v>2009</v>
      </c>
      <c r="I171">
        <v>0</v>
      </c>
      <c r="Q171">
        <v>0</v>
      </c>
    </row>
    <row r="172" spans="8:17" x14ac:dyDescent="0.2">
      <c r="H172">
        <v>2010</v>
      </c>
      <c r="I172">
        <v>2.48603333333334</v>
      </c>
      <c r="K172">
        <v>0.46053333333333402</v>
      </c>
      <c r="L172">
        <v>3.0810166666666698</v>
      </c>
      <c r="M172">
        <v>0.15001666666666699</v>
      </c>
      <c r="N172">
        <v>4.8599999999999997E-2</v>
      </c>
      <c r="O172">
        <v>1.3532</v>
      </c>
      <c r="P172">
        <v>6.89000000000001E-2</v>
      </c>
      <c r="Q172">
        <v>3.3386166666666699</v>
      </c>
    </row>
    <row r="173" spans="8:17" x14ac:dyDescent="0.2">
      <c r="H173">
        <v>2011</v>
      </c>
      <c r="I173">
        <v>0</v>
      </c>
      <c r="Q173">
        <v>0</v>
      </c>
    </row>
    <row r="174" spans="8:17" x14ac:dyDescent="0.2">
      <c r="H174">
        <v>2012</v>
      </c>
      <c r="I174">
        <v>0</v>
      </c>
      <c r="K174">
        <v>1.4337</v>
      </c>
      <c r="L174">
        <v>2.0924999999999998</v>
      </c>
      <c r="M174">
        <v>0.108</v>
      </c>
      <c r="N174">
        <v>0.50219999999999998</v>
      </c>
      <c r="O174">
        <v>10.03885</v>
      </c>
      <c r="P174">
        <v>0.1222</v>
      </c>
      <c r="Q174">
        <v>0</v>
      </c>
    </row>
    <row r="175" spans="8:17" x14ac:dyDescent="0.2">
      <c r="H175">
        <v>2013</v>
      </c>
    </row>
    <row r="176" spans="8:17" x14ac:dyDescent="0.2">
      <c r="H176">
        <v>2014</v>
      </c>
    </row>
    <row r="177" spans="8:17" x14ac:dyDescent="0.2">
      <c r="H177">
        <v>2015</v>
      </c>
      <c r="I177">
        <v>0.04</v>
      </c>
      <c r="J177">
        <v>0</v>
      </c>
      <c r="K177">
        <v>8.82</v>
      </c>
      <c r="L177">
        <v>76.932000000000002</v>
      </c>
      <c r="M177">
        <v>4.3999999999999997E-2</v>
      </c>
      <c r="N177">
        <v>0.14799999999999999</v>
      </c>
      <c r="O177">
        <v>4.8000000000000001E-2</v>
      </c>
      <c r="P177">
        <v>5.6000000000000001E-2</v>
      </c>
      <c r="Q177">
        <v>8.0000000000000002E-3</v>
      </c>
    </row>
    <row r="178" spans="8:17" x14ac:dyDescent="0.2">
      <c r="H178">
        <v>2016</v>
      </c>
    </row>
    <row r="179" spans="8:17" x14ac:dyDescent="0.2">
      <c r="H179">
        <v>2017</v>
      </c>
    </row>
    <row r="180" spans="8:17" x14ac:dyDescent="0.2">
      <c r="H180">
        <v>2018</v>
      </c>
      <c r="I180">
        <v>0.24299999999999999</v>
      </c>
      <c r="J180">
        <v>0</v>
      </c>
      <c r="K180">
        <v>0.67300000000000004</v>
      </c>
      <c r="L180">
        <v>4.8499999999999996</v>
      </c>
      <c r="M180">
        <v>0.05</v>
      </c>
      <c r="N180">
        <v>0.48</v>
      </c>
      <c r="O180">
        <v>3.0000000000000001E-3</v>
      </c>
      <c r="P180">
        <v>0.10199999999999999</v>
      </c>
      <c r="Q180">
        <v>6.6000000000000003E-2</v>
      </c>
    </row>
    <row r="189" spans="8:17" ht="15" x14ac:dyDescent="0.25">
      <c r="H189" s="1" t="s">
        <v>70</v>
      </c>
      <c r="I189" t="s">
        <v>58</v>
      </c>
      <c r="J189" t="s">
        <v>59</v>
      </c>
      <c r="K189" t="s">
        <v>60</v>
      </c>
      <c r="L189" t="s">
        <v>61</v>
      </c>
      <c r="M189" t="s">
        <v>62</v>
      </c>
      <c r="N189" t="s">
        <v>63</v>
      </c>
      <c r="O189" t="s">
        <v>68</v>
      </c>
      <c r="P189" t="s">
        <v>69</v>
      </c>
      <c r="Q189" t="s">
        <v>65</v>
      </c>
    </row>
    <row r="190" spans="8:17" x14ac:dyDescent="0.2">
      <c r="H190">
        <v>2005</v>
      </c>
      <c r="I190">
        <v>0</v>
      </c>
      <c r="Q190">
        <v>0</v>
      </c>
    </row>
    <row r="191" spans="8:17" x14ac:dyDescent="0.2">
      <c r="H191">
        <v>2006</v>
      </c>
      <c r="I191">
        <v>0</v>
      </c>
      <c r="Q191">
        <v>0</v>
      </c>
    </row>
    <row r="192" spans="8:17" x14ac:dyDescent="0.2">
      <c r="H192">
        <v>2007</v>
      </c>
      <c r="I192">
        <v>0</v>
      </c>
      <c r="Q192">
        <v>0</v>
      </c>
    </row>
    <row r="193" spans="8:17" x14ac:dyDescent="0.2">
      <c r="H193">
        <v>2008</v>
      </c>
      <c r="I193">
        <v>1.94</v>
      </c>
      <c r="J193">
        <v>0.01</v>
      </c>
      <c r="K193">
        <v>0.01</v>
      </c>
      <c r="L193">
        <v>0</v>
      </c>
      <c r="M193">
        <v>0</v>
      </c>
      <c r="N193">
        <v>10.31</v>
      </c>
      <c r="O193">
        <v>0.02</v>
      </c>
      <c r="P193">
        <v>1.1100000000000001</v>
      </c>
      <c r="Q193">
        <v>1.41</v>
      </c>
    </row>
    <row r="194" spans="8:17" x14ac:dyDescent="0.2">
      <c r="H194">
        <v>2009</v>
      </c>
      <c r="I194">
        <v>0</v>
      </c>
      <c r="Q194">
        <v>0</v>
      </c>
    </row>
    <row r="195" spans="8:17" x14ac:dyDescent="0.2">
      <c r="H195">
        <v>2010</v>
      </c>
      <c r="I195">
        <v>0</v>
      </c>
      <c r="J195">
        <v>0</v>
      </c>
      <c r="K195">
        <v>0</v>
      </c>
      <c r="L195">
        <v>0.1</v>
      </c>
      <c r="M195">
        <v>0</v>
      </c>
      <c r="N195">
        <v>22.02</v>
      </c>
      <c r="O195">
        <v>0.02</v>
      </c>
      <c r="P195">
        <v>1.8</v>
      </c>
      <c r="Q195">
        <v>4.29</v>
      </c>
    </row>
    <row r="196" spans="8:17" x14ac:dyDescent="0.2">
      <c r="H196">
        <v>2011</v>
      </c>
      <c r="I196">
        <v>0</v>
      </c>
      <c r="Q196">
        <v>0</v>
      </c>
    </row>
    <row r="197" spans="8:17" x14ac:dyDescent="0.2">
      <c r="H197">
        <v>2012</v>
      </c>
      <c r="I197">
        <v>0</v>
      </c>
      <c r="J197">
        <v>0.01</v>
      </c>
      <c r="K197">
        <v>0.11</v>
      </c>
      <c r="L197">
        <v>0</v>
      </c>
      <c r="M197">
        <v>0</v>
      </c>
      <c r="N197">
        <v>12.03</v>
      </c>
      <c r="O197">
        <v>1.01</v>
      </c>
      <c r="P197">
        <v>1.92</v>
      </c>
      <c r="Q197">
        <v>1.26</v>
      </c>
    </row>
    <row r="198" spans="8:17" x14ac:dyDescent="0.2">
      <c r="H198">
        <v>2013</v>
      </c>
    </row>
    <row r="199" spans="8:17" x14ac:dyDescent="0.2">
      <c r="H199">
        <v>2014</v>
      </c>
    </row>
    <row r="200" spans="8:17" x14ac:dyDescent="0.2">
      <c r="H200">
        <v>2015</v>
      </c>
      <c r="I200">
        <v>0</v>
      </c>
      <c r="J200">
        <v>0</v>
      </c>
      <c r="K200">
        <v>0.21</v>
      </c>
      <c r="L200">
        <v>0.2</v>
      </c>
      <c r="M200">
        <v>0.01</v>
      </c>
      <c r="N200">
        <v>26.03</v>
      </c>
      <c r="O200">
        <v>0.51</v>
      </c>
      <c r="P200">
        <v>2.2000000000000002</v>
      </c>
      <c r="Q200">
        <v>0.56999999999999995</v>
      </c>
    </row>
    <row r="201" spans="8:17" x14ac:dyDescent="0.2">
      <c r="H201">
        <v>2016</v>
      </c>
    </row>
    <row r="202" spans="8:17" x14ac:dyDescent="0.2">
      <c r="H202">
        <v>2017</v>
      </c>
    </row>
    <row r="203" spans="8:17" x14ac:dyDescent="0.2">
      <c r="H203">
        <v>2018</v>
      </c>
      <c r="I203">
        <v>2.5249999999999999</v>
      </c>
      <c r="J203">
        <v>0</v>
      </c>
      <c r="K203">
        <v>0.18</v>
      </c>
      <c r="L203">
        <v>0.20300000000000001</v>
      </c>
      <c r="M203">
        <v>0</v>
      </c>
      <c r="N203">
        <v>7.4399999999999995</v>
      </c>
      <c r="O203">
        <v>0.02</v>
      </c>
      <c r="P203">
        <v>8.2199999999999989</v>
      </c>
      <c r="Q203">
        <v>0.62000000000000011</v>
      </c>
    </row>
    <row r="210" spans="8:17" ht="15" x14ac:dyDescent="0.25">
      <c r="H210" s="1" t="s">
        <v>10</v>
      </c>
      <c r="I210" t="s">
        <v>58</v>
      </c>
      <c r="J210" t="s">
        <v>59</v>
      </c>
      <c r="K210" t="s">
        <v>60</v>
      </c>
      <c r="L210" t="s">
        <v>61</v>
      </c>
      <c r="M210" t="s">
        <v>62</v>
      </c>
      <c r="N210" t="s">
        <v>63</v>
      </c>
      <c r="O210" t="s">
        <v>68</v>
      </c>
      <c r="P210" t="s">
        <v>69</v>
      </c>
      <c r="Q210" t="s">
        <v>65</v>
      </c>
    </row>
    <row r="211" spans="8:17" x14ac:dyDescent="0.2">
      <c r="H211">
        <v>2005</v>
      </c>
      <c r="I211">
        <v>0</v>
      </c>
      <c r="Q211">
        <v>0</v>
      </c>
    </row>
    <row r="212" spans="8:17" x14ac:dyDescent="0.2">
      <c r="H212">
        <v>2006</v>
      </c>
      <c r="I212">
        <v>0</v>
      </c>
      <c r="Q212">
        <v>0</v>
      </c>
    </row>
    <row r="213" spans="8:17" x14ac:dyDescent="0.2">
      <c r="H213">
        <v>2007</v>
      </c>
      <c r="I213">
        <v>13.71</v>
      </c>
      <c r="J213">
        <v>0</v>
      </c>
      <c r="K213">
        <v>2.5299999999999998</v>
      </c>
      <c r="L213">
        <v>1.5649999999999999</v>
      </c>
      <c r="M213">
        <v>0.7</v>
      </c>
      <c r="N213">
        <v>0.11</v>
      </c>
      <c r="O213">
        <v>5.0000000000000001E-3</v>
      </c>
      <c r="P213">
        <v>0.35</v>
      </c>
      <c r="Q213">
        <v>5.0000000000000001E-3</v>
      </c>
    </row>
    <row r="214" spans="8:17" x14ac:dyDescent="0.2">
      <c r="H214">
        <v>2008</v>
      </c>
      <c r="I214">
        <v>4.0999999999999996</v>
      </c>
      <c r="J214">
        <v>0</v>
      </c>
      <c r="K214">
        <v>1.85</v>
      </c>
      <c r="L214">
        <v>5.5149999999999997</v>
      </c>
      <c r="M214">
        <v>0.27</v>
      </c>
      <c r="N214">
        <v>0.105</v>
      </c>
      <c r="O214">
        <v>0.125</v>
      </c>
      <c r="P214">
        <v>0.88</v>
      </c>
      <c r="Q214">
        <v>0.125</v>
      </c>
    </row>
    <row r="215" spans="8:17" x14ac:dyDescent="0.2">
      <c r="H215">
        <v>2009</v>
      </c>
      <c r="I215">
        <v>10.76</v>
      </c>
      <c r="J215">
        <v>5.0000000000000001E-3</v>
      </c>
      <c r="K215">
        <v>3.36</v>
      </c>
      <c r="L215">
        <v>6.6050000000000004</v>
      </c>
      <c r="M215">
        <v>0.13500000000000001</v>
      </c>
      <c r="N215">
        <v>0.35499999999999998</v>
      </c>
      <c r="O215">
        <v>0.17</v>
      </c>
      <c r="P215">
        <v>0.72</v>
      </c>
      <c r="Q215">
        <v>0.96250000000000002</v>
      </c>
    </row>
    <row r="216" spans="8:17" x14ac:dyDescent="0.2">
      <c r="H216">
        <v>2010</v>
      </c>
      <c r="I216">
        <v>49.56</v>
      </c>
      <c r="J216">
        <v>0</v>
      </c>
      <c r="K216">
        <v>3.44</v>
      </c>
      <c r="L216">
        <v>13.324999999999999</v>
      </c>
      <c r="M216">
        <v>0.34</v>
      </c>
      <c r="N216">
        <v>0.06</v>
      </c>
      <c r="O216">
        <v>0.125</v>
      </c>
      <c r="P216">
        <v>1.1950000000000001</v>
      </c>
      <c r="Q216">
        <v>0.26500000000000001</v>
      </c>
    </row>
    <row r="217" spans="8:17" x14ac:dyDescent="0.2">
      <c r="H217">
        <v>2011</v>
      </c>
      <c r="I217">
        <v>13.37</v>
      </c>
      <c r="J217">
        <v>5.0000000000000001E-3</v>
      </c>
      <c r="K217">
        <v>1.675</v>
      </c>
      <c r="L217">
        <v>7.04</v>
      </c>
      <c r="M217">
        <v>0.93</v>
      </c>
      <c r="N217">
        <v>0.1</v>
      </c>
      <c r="O217">
        <v>0.72499999999999998</v>
      </c>
      <c r="P217">
        <v>0.505</v>
      </c>
      <c r="Q217">
        <v>0.81499999999999995</v>
      </c>
    </row>
    <row r="218" spans="8:17" x14ac:dyDescent="0.2">
      <c r="H218">
        <v>2012</v>
      </c>
      <c r="Q218">
        <v>0</v>
      </c>
    </row>
    <row r="219" spans="8:17" x14ac:dyDescent="0.2">
      <c r="H219">
        <v>2013</v>
      </c>
      <c r="Q219">
        <v>0</v>
      </c>
    </row>
    <row r="220" spans="8:17" x14ac:dyDescent="0.2">
      <c r="H220">
        <v>2014</v>
      </c>
      <c r="I220">
        <v>10.83</v>
      </c>
      <c r="J220">
        <v>0</v>
      </c>
      <c r="K220">
        <v>0.28000000000000003</v>
      </c>
      <c r="L220">
        <v>12.63</v>
      </c>
      <c r="M220">
        <v>0.48</v>
      </c>
      <c r="N220">
        <v>0.45</v>
      </c>
      <c r="O220">
        <v>1.4</v>
      </c>
      <c r="P220">
        <v>2.33</v>
      </c>
      <c r="Q220">
        <v>1.73</v>
      </c>
    </row>
    <row r="221" spans="8:17" x14ac:dyDescent="0.2">
      <c r="H221">
        <v>2015</v>
      </c>
    </row>
    <row r="222" spans="8:17" x14ac:dyDescent="0.2">
      <c r="H222">
        <v>2016</v>
      </c>
    </row>
    <row r="223" spans="8:17" x14ac:dyDescent="0.2">
      <c r="H223">
        <v>2017</v>
      </c>
      <c r="I223">
        <v>8.93</v>
      </c>
      <c r="J223">
        <v>0</v>
      </c>
      <c r="K223">
        <v>2.59</v>
      </c>
      <c r="L223">
        <v>4.84</v>
      </c>
      <c r="M223">
        <v>1.01</v>
      </c>
      <c r="N223">
        <v>7.0000000000000007E-2</v>
      </c>
      <c r="O223">
        <v>3.27</v>
      </c>
      <c r="P223">
        <v>1.69</v>
      </c>
      <c r="Q223">
        <v>2.95</v>
      </c>
    </row>
    <row r="224" spans="8:17" x14ac:dyDescent="0.2">
      <c r="H224">
        <v>2018</v>
      </c>
    </row>
    <row r="227" spans="8:18" ht="15" x14ac:dyDescent="0.25">
      <c r="H227" s="1" t="s">
        <v>55</v>
      </c>
      <c r="I227" t="s">
        <v>58</v>
      </c>
      <c r="J227" t="s">
        <v>59</v>
      </c>
      <c r="K227" t="s">
        <v>60</v>
      </c>
      <c r="L227" t="s">
        <v>61</v>
      </c>
      <c r="M227" t="s">
        <v>62</v>
      </c>
      <c r="N227" t="s">
        <v>63</v>
      </c>
      <c r="O227" t="s">
        <v>68</v>
      </c>
      <c r="P227" t="s">
        <v>69</v>
      </c>
      <c r="Q227" t="s">
        <v>65</v>
      </c>
    </row>
    <row r="228" spans="8:18" x14ac:dyDescent="0.2">
      <c r="H228">
        <v>2005</v>
      </c>
      <c r="I228">
        <v>0</v>
      </c>
      <c r="Q228">
        <v>0</v>
      </c>
    </row>
    <row r="229" spans="8:18" x14ac:dyDescent="0.2">
      <c r="H229">
        <v>2006</v>
      </c>
      <c r="I229">
        <v>0</v>
      </c>
      <c r="Q229">
        <v>0</v>
      </c>
    </row>
    <row r="230" spans="8:18" x14ac:dyDescent="0.2">
      <c r="H230">
        <v>2007</v>
      </c>
      <c r="I230">
        <v>11.605</v>
      </c>
      <c r="J230">
        <v>0.02</v>
      </c>
      <c r="K230">
        <v>3.79</v>
      </c>
      <c r="L230">
        <v>6.5000000000000002E-2</v>
      </c>
      <c r="M230">
        <v>0.02</v>
      </c>
      <c r="N230">
        <v>4.3550000000000004</v>
      </c>
      <c r="O230">
        <v>0.56999999999999995</v>
      </c>
      <c r="P230">
        <v>0.62</v>
      </c>
      <c r="Q230">
        <v>3.87</v>
      </c>
    </row>
    <row r="231" spans="8:18" x14ac:dyDescent="0.2">
      <c r="H231">
        <v>2008</v>
      </c>
      <c r="I231">
        <v>0</v>
      </c>
      <c r="Q231">
        <v>0</v>
      </c>
    </row>
    <row r="232" spans="8:18" x14ac:dyDescent="0.2">
      <c r="H232">
        <v>2009</v>
      </c>
      <c r="I232">
        <v>4.87</v>
      </c>
      <c r="J232">
        <v>0</v>
      </c>
      <c r="K232">
        <v>1.2549999999999999</v>
      </c>
      <c r="L232">
        <v>0.255</v>
      </c>
      <c r="M232">
        <v>0.105</v>
      </c>
      <c r="N232">
        <v>3.7</v>
      </c>
      <c r="O232">
        <v>31.06</v>
      </c>
      <c r="P232">
        <v>0.35499999999999998</v>
      </c>
      <c r="Q232">
        <v>7.335</v>
      </c>
    </row>
    <row r="233" spans="8:18" x14ac:dyDescent="0.2">
      <c r="H233">
        <v>2010</v>
      </c>
      <c r="I233">
        <v>0</v>
      </c>
      <c r="Q233">
        <v>0</v>
      </c>
    </row>
    <row r="234" spans="8:18" x14ac:dyDescent="0.2">
      <c r="H234">
        <v>2011</v>
      </c>
      <c r="I234">
        <v>0</v>
      </c>
      <c r="Q234">
        <v>0</v>
      </c>
    </row>
    <row r="235" spans="8:18" x14ac:dyDescent="0.2">
      <c r="H235">
        <v>2012</v>
      </c>
      <c r="I235">
        <v>0</v>
      </c>
      <c r="Q235">
        <v>0</v>
      </c>
    </row>
    <row r="236" spans="8:18" x14ac:dyDescent="0.2">
      <c r="H236">
        <v>2013</v>
      </c>
      <c r="I236">
        <v>9.26</v>
      </c>
      <c r="J236">
        <v>0.01</v>
      </c>
      <c r="K236">
        <v>1.57</v>
      </c>
      <c r="L236">
        <v>0.08</v>
      </c>
      <c r="M236">
        <v>0.08</v>
      </c>
      <c r="N236">
        <v>5.65</v>
      </c>
      <c r="O236">
        <v>1.1499999999999999</v>
      </c>
      <c r="P236">
        <v>0.06</v>
      </c>
      <c r="Q236">
        <v>3.25</v>
      </c>
    </row>
    <row r="237" spans="8:18" x14ac:dyDescent="0.2">
      <c r="H237">
        <v>2014</v>
      </c>
    </row>
    <row r="238" spans="8:18" x14ac:dyDescent="0.2">
      <c r="H238">
        <v>2015</v>
      </c>
    </row>
    <row r="239" spans="8:18" x14ac:dyDescent="0.2">
      <c r="H239">
        <v>2016</v>
      </c>
      <c r="I239">
        <v>13.98</v>
      </c>
      <c r="J239">
        <v>0.06</v>
      </c>
      <c r="K239">
        <v>1.44</v>
      </c>
      <c r="L239">
        <v>0.59000000000000008</v>
      </c>
      <c r="M239">
        <v>0.31</v>
      </c>
      <c r="N239">
        <v>2.16</v>
      </c>
      <c r="O239">
        <v>40.6</v>
      </c>
      <c r="P239">
        <v>0.05</v>
      </c>
      <c r="Q239">
        <v>4.3699999999999992</v>
      </c>
      <c r="R239" t="s">
        <v>1008</v>
      </c>
    </row>
    <row r="240" spans="8:18" x14ac:dyDescent="0.2">
      <c r="H240">
        <v>2017</v>
      </c>
    </row>
    <row r="241" spans="8:18" x14ac:dyDescent="0.2">
      <c r="H241">
        <v>2018</v>
      </c>
      <c r="I241">
        <v>17.02</v>
      </c>
      <c r="J241">
        <v>0.16</v>
      </c>
      <c r="K241">
        <v>7.4</v>
      </c>
      <c r="L241">
        <v>0.152</v>
      </c>
      <c r="M241">
        <v>0.35</v>
      </c>
      <c r="N241">
        <v>1.554</v>
      </c>
      <c r="O241">
        <v>29.98</v>
      </c>
      <c r="P241">
        <v>0.06</v>
      </c>
      <c r="Q241">
        <v>4.6500000000000004</v>
      </c>
    </row>
    <row r="247" spans="8:18" ht="15" x14ac:dyDescent="0.25">
      <c r="H247" s="1" t="s">
        <v>11</v>
      </c>
      <c r="I247" t="s">
        <v>58</v>
      </c>
      <c r="J247" t="s">
        <v>59</v>
      </c>
      <c r="K247" t="s">
        <v>60</v>
      </c>
      <c r="L247" t="s">
        <v>61</v>
      </c>
      <c r="M247" t="s">
        <v>62</v>
      </c>
      <c r="N247" t="s">
        <v>63</v>
      </c>
      <c r="O247" t="s">
        <v>68</v>
      </c>
      <c r="P247" t="s">
        <v>69</v>
      </c>
      <c r="Q247" t="s">
        <v>65</v>
      </c>
    </row>
    <row r="248" spans="8:18" x14ac:dyDescent="0.2">
      <c r="H248">
        <v>2005</v>
      </c>
      <c r="I248">
        <v>0</v>
      </c>
      <c r="Q248">
        <v>0</v>
      </c>
    </row>
    <row r="249" spans="8:18" x14ac:dyDescent="0.2">
      <c r="H249">
        <v>2006</v>
      </c>
      <c r="I249">
        <v>0</v>
      </c>
      <c r="Q249">
        <v>0</v>
      </c>
    </row>
    <row r="250" spans="8:18" x14ac:dyDescent="0.2">
      <c r="H250">
        <v>2007</v>
      </c>
      <c r="I250">
        <v>11.67</v>
      </c>
      <c r="K250">
        <v>0.81</v>
      </c>
      <c r="L250">
        <v>5.68</v>
      </c>
      <c r="M250">
        <v>0.3</v>
      </c>
      <c r="N250">
        <v>0.1</v>
      </c>
      <c r="O250">
        <v>0</v>
      </c>
      <c r="P250">
        <v>1.77</v>
      </c>
      <c r="Q250">
        <v>0</v>
      </c>
      <c r="R250">
        <v>15.36</v>
      </c>
    </row>
    <row r="251" spans="8:18" x14ac:dyDescent="0.2">
      <c r="H251">
        <v>2008</v>
      </c>
      <c r="I251">
        <v>4.62</v>
      </c>
      <c r="K251">
        <v>0.57999999999999996</v>
      </c>
      <c r="L251">
        <v>4.25</v>
      </c>
      <c r="M251">
        <v>0.05</v>
      </c>
      <c r="N251">
        <v>0.13</v>
      </c>
      <c r="O251">
        <v>0.25</v>
      </c>
      <c r="P251">
        <v>2.89</v>
      </c>
      <c r="Q251">
        <v>0</v>
      </c>
      <c r="R251">
        <v>9.8800000000000008</v>
      </c>
    </row>
    <row r="252" spans="8:18" x14ac:dyDescent="0.2">
      <c r="H252">
        <v>2009</v>
      </c>
      <c r="I252">
        <v>2.66</v>
      </c>
      <c r="J252">
        <v>0.19</v>
      </c>
      <c r="K252">
        <v>2.39</v>
      </c>
      <c r="L252">
        <v>2.62</v>
      </c>
      <c r="M252">
        <v>0.08</v>
      </c>
      <c r="N252">
        <v>0.13</v>
      </c>
      <c r="O252">
        <v>2.2000000000000002</v>
      </c>
      <c r="P252">
        <v>2.34</v>
      </c>
      <c r="Q252">
        <v>0</v>
      </c>
      <c r="R252">
        <v>11.63</v>
      </c>
    </row>
    <row r="253" spans="8:18" x14ac:dyDescent="0.2">
      <c r="H253">
        <v>2010</v>
      </c>
      <c r="I253">
        <v>1.91</v>
      </c>
      <c r="K253">
        <v>1.86</v>
      </c>
      <c r="L253">
        <v>5.98</v>
      </c>
      <c r="M253">
        <v>0.38</v>
      </c>
      <c r="N253">
        <v>0.23</v>
      </c>
      <c r="O253">
        <v>5.63</v>
      </c>
      <c r="P253">
        <v>1.37</v>
      </c>
      <c r="Q253">
        <f t="shared" ref="Q253:Q260" si="0">R253-I253-J253-K253-L253--M253-N253-O253-P253</f>
        <v>1.0600000000000005</v>
      </c>
      <c r="R253">
        <v>17.66</v>
      </c>
    </row>
    <row r="254" spans="8:18" x14ac:dyDescent="0.2">
      <c r="H254">
        <v>2011</v>
      </c>
      <c r="I254">
        <v>4.41</v>
      </c>
      <c r="K254">
        <v>2.1</v>
      </c>
      <c r="L254">
        <v>5.86</v>
      </c>
      <c r="M254">
        <v>1</v>
      </c>
      <c r="N254">
        <v>0.21</v>
      </c>
      <c r="O254">
        <v>4.22</v>
      </c>
      <c r="P254">
        <v>7.44</v>
      </c>
      <c r="Q254">
        <v>0</v>
      </c>
      <c r="R254">
        <v>11.85</v>
      </c>
    </row>
    <row r="255" spans="8:18" x14ac:dyDescent="0.2">
      <c r="H255">
        <v>2012</v>
      </c>
      <c r="Q255">
        <f t="shared" si="0"/>
        <v>0</v>
      </c>
    </row>
    <row r="256" spans="8:18" x14ac:dyDescent="0.2">
      <c r="H256">
        <v>2013</v>
      </c>
      <c r="Q256">
        <f t="shared" si="0"/>
        <v>0</v>
      </c>
    </row>
    <row r="257" spans="8:22" x14ac:dyDescent="0.2">
      <c r="H257">
        <v>2014</v>
      </c>
      <c r="I257">
        <v>3.67</v>
      </c>
      <c r="K257">
        <v>0.28999999999999998</v>
      </c>
      <c r="L257">
        <v>10.42</v>
      </c>
      <c r="M257">
        <v>0.81</v>
      </c>
      <c r="N257">
        <v>1.04</v>
      </c>
      <c r="O257">
        <v>6.39</v>
      </c>
      <c r="P257">
        <v>6.14</v>
      </c>
      <c r="Q257">
        <v>0</v>
      </c>
      <c r="R257">
        <v>26.06</v>
      </c>
    </row>
    <row r="258" spans="8:22" x14ac:dyDescent="0.2">
      <c r="H258">
        <v>2015</v>
      </c>
      <c r="Q258">
        <f t="shared" si="0"/>
        <v>0</v>
      </c>
    </row>
    <row r="259" spans="8:22" x14ac:dyDescent="0.2">
      <c r="H259">
        <v>2016</v>
      </c>
      <c r="Q259">
        <f t="shared" si="0"/>
        <v>0</v>
      </c>
    </row>
    <row r="260" spans="8:22" x14ac:dyDescent="0.2">
      <c r="H260">
        <v>2017</v>
      </c>
      <c r="I260">
        <v>2.2400000000000002</v>
      </c>
      <c r="K260">
        <v>2.61</v>
      </c>
      <c r="L260">
        <v>3.31</v>
      </c>
      <c r="M260">
        <v>0.17</v>
      </c>
      <c r="N260">
        <v>0.6</v>
      </c>
      <c r="O260">
        <v>2.4300000000000002</v>
      </c>
      <c r="P260">
        <v>5.77</v>
      </c>
      <c r="Q260">
        <f t="shared" si="0"/>
        <v>1.1999999999999993</v>
      </c>
      <c r="R260">
        <v>17.989999999999998</v>
      </c>
    </row>
    <row r="261" spans="8:22" x14ac:dyDescent="0.2">
      <c r="H261">
        <v>2018</v>
      </c>
    </row>
    <row r="263" spans="8:22" x14ac:dyDescent="0.2">
      <c r="H263" s="107"/>
      <c r="I263" s="92"/>
      <c r="J263" s="12"/>
      <c r="K263" s="12"/>
      <c r="L263" s="14"/>
      <c r="M263" s="14"/>
      <c r="N263" s="14"/>
      <c r="O263" s="14"/>
      <c r="P263" s="14"/>
      <c r="Q263" s="12"/>
      <c r="R263" s="12"/>
      <c r="S263" s="14"/>
      <c r="T263" s="12"/>
      <c r="U263" s="12"/>
      <c r="V263" s="14"/>
    </row>
    <row r="264" spans="8:22" x14ac:dyDescent="0.2">
      <c r="H264" s="107"/>
      <c r="I264" s="92"/>
      <c r="J264" s="12"/>
      <c r="K264" s="12"/>
      <c r="L264" s="14"/>
      <c r="M264" s="14"/>
      <c r="N264" s="14"/>
      <c r="O264" s="14"/>
      <c r="P264" s="14"/>
      <c r="Q264" s="12"/>
      <c r="R264" s="12"/>
      <c r="S264" s="14"/>
      <c r="T264" s="12"/>
      <c r="U264" s="12"/>
      <c r="V264" s="14"/>
    </row>
    <row r="265" spans="8:22" x14ac:dyDescent="0.2">
      <c r="H265" s="107"/>
      <c r="I265" s="14"/>
      <c r="J265" s="14"/>
      <c r="K265" s="14"/>
      <c r="L265" s="14"/>
      <c r="M265" s="14"/>
      <c r="N265" s="14"/>
      <c r="O265" s="12"/>
      <c r="P265" s="14"/>
      <c r="Q265" s="12"/>
      <c r="R265" s="12"/>
      <c r="S265" s="12"/>
      <c r="T265" s="12"/>
      <c r="U265" s="12"/>
      <c r="V265" s="14"/>
    </row>
    <row r="266" spans="8:22" x14ac:dyDescent="0.2">
      <c r="H266" s="107"/>
      <c r="I266" s="92"/>
      <c r="J266" s="12"/>
      <c r="K266" s="12"/>
      <c r="L266" s="14"/>
      <c r="M266" s="14"/>
      <c r="N266" s="14"/>
      <c r="O266" s="14"/>
      <c r="P266" s="14"/>
      <c r="Q266" s="12"/>
      <c r="R266" s="12"/>
      <c r="S266" s="14"/>
      <c r="T266" s="12"/>
      <c r="U266" s="12"/>
      <c r="V266" s="14"/>
    </row>
    <row r="267" spans="8:22" x14ac:dyDescent="0.2">
      <c r="H267" s="107"/>
      <c r="I267" s="92"/>
      <c r="J267" s="12"/>
      <c r="K267" s="12"/>
      <c r="L267" s="14"/>
      <c r="M267" s="14"/>
      <c r="N267" s="14"/>
      <c r="O267" s="14"/>
      <c r="P267" s="14"/>
      <c r="Q267" s="12"/>
      <c r="R267" s="12"/>
      <c r="S267" s="14"/>
      <c r="T267" s="12"/>
      <c r="U267" s="4"/>
      <c r="V267" s="14"/>
    </row>
    <row r="268" spans="8:22" x14ac:dyDescent="0.2">
      <c r="H268" s="107"/>
      <c r="I268" s="92"/>
      <c r="J268" s="12"/>
      <c r="K268" s="12"/>
      <c r="L268" s="14"/>
      <c r="M268" s="14"/>
      <c r="N268" s="14"/>
      <c r="O268" s="14"/>
      <c r="P268" s="14"/>
      <c r="Q268" s="12"/>
      <c r="R268" s="12"/>
      <c r="S268" s="14"/>
      <c r="T268" s="12"/>
      <c r="U268" s="12"/>
      <c r="V268" s="14"/>
    </row>
    <row r="269" spans="8:22" x14ac:dyDescent="0.2">
      <c r="H269" s="107"/>
      <c r="I269" s="92"/>
      <c r="J269" s="12"/>
      <c r="K269" s="12"/>
      <c r="L269" s="14"/>
      <c r="M269" s="14"/>
      <c r="N269" s="14"/>
      <c r="O269" s="14"/>
      <c r="P269" s="14"/>
      <c r="Q269" s="12"/>
      <c r="R269" s="12"/>
      <c r="S269" s="14"/>
      <c r="T269" s="12"/>
      <c r="U269" s="12"/>
      <c r="V269" s="14"/>
    </row>
    <row r="270" spans="8:22" x14ac:dyDescent="0.2">
      <c r="H270" s="107"/>
      <c r="I270" s="92"/>
      <c r="J270" s="12"/>
      <c r="K270" s="12"/>
      <c r="L270" s="14"/>
      <c r="M270" s="14"/>
      <c r="N270" s="14"/>
      <c r="O270" s="14"/>
      <c r="P270" s="14"/>
      <c r="Q270" s="12"/>
      <c r="R270" s="12"/>
      <c r="S270" s="14"/>
      <c r="T270" s="12"/>
      <c r="U270" s="12"/>
      <c r="V270" s="14"/>
    </row>
    <row r="271" spans="8:22" x14ac:dyDescent="0.2">
      <c r="H271" s="107"/>
      <c r="I271" s="92"/>
      <c r="J271" s="12"/>
      <c r="K271" s="12"/>
      <c r="L271" s="14"/>
      <c r="M271" s="14"/>
      <c r="N271" s="14"/>
      <c r="O271" s="14"/>
      <c r="P271" s="14"/>
      <c r="Q271" s="12"/>
      <c r="R271" s="12"/>
      <c r="S271" s="14"/>
      <c r="T271" s="12"/>
      <c r="U271" s="4"/>
      <c r="V271" s="14"/>
    </row>
    <row r="272" spans="8:22" x14ac:dyDescent="0.2">
      <c r="H272" s="4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</row>
    <row r="273" spans="8:22" x14ac:dyDescent="0.2">
      <c r="H273" s="4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</row>
    <row r="274" spans="8:22" x14ac:dyDescent="0.2">
      <c r="H274" s="107"/>
      <c r="I274" s="92"/>
      <c r="J274" s="12"/>
      <c r="K274" s="12"/>
      <c r="L274" s="14"/>
      <c r="M274" s="14"/>
      <c r="N274" s="14"/>
      <c r="O274" s="14"/>
      <c r="P274" s="14"/>
      <c r="Q274" s="12"/>
      <c r="R274" s="12"/>
      <c r="S274" s="14"/>
      <c r="T274" s="12"/>
      <c r="U274" s="12"/>
      <c r="V274" s="14"/>
    </row>
    <row r="275" spans="8:22" x14ac:dyDescent="0.2">
      <c r="H275" s="107"/>
      <c r="I275" s="92"/>
      <c r="J275" s="12"/>
      <c r="K275" s="12"/>
      <c r="L275" s="14"/>
      <c r="M275" s="14"/>
      <c r="N275" s="14"/>
      <c r="O275" s="14"/>
      <c r="P275" s="14"/>
      <c r="Q275" s="12"/>
      <c r="R275" s="12"/>
      <c r="S275" s="14"/>
      <c r="T275" s="12"/>
      <c r="U275" s="12"/>
      <c r="V275" s="14"/>
    </row>
    <row r="276" spans="8:22" x14ac:dyDescent="0.2">
      <c r="H276" s="4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</row>
    <row r="277" spans="8:22" x14ac:dyDescent="0.2">
      <c r="H277" s="4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</row>
    <row r="278" spans="8:22" x14ac:dyDescent="0.2">
      <c r="H278" s="4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</row>
    <row r="279" spans="8:22" x14ac:dyDescent="0.2">
      <c r="H279" s="107"/>
      <c r="I279" s="92"/>
      <c r="J279" s="12"/>
      <c r="K279" s="12"/>
      <c r="L279" s="14"/>
      <c r="M279" s="14"/>
      <c r="N279" s="14"/>
      <c r="O279" s="14"/>
      <c r="P279" s="14"/>
      <c r="Q279" s="12"/>
      <c r="R279" s="12"/>
      <c r="S279" s="14"/>
      <c r="T279" s="12"/>
      <c r="U279" s="4"/>
      <c r="V279" s="14"/>
    </row>
    <row r="280" spans="8:22" x14ac:dyDescent="0.2">
      <c r="H280" s="107"/>
      <c r="I280" s="92"/>
      <c r="J280" s="12"/>
      <c r="K280" s="12"/>
      <c r="L280" s="14"/>
      <c r="M280" s="14"/>
      <c r="N280" s="14"/>
      <c r="O280" s="14"/>
      <c r="P280" s="14"/>
      <c r="Q280" s="12"/>
      <c r="R280" s="12"/>
      <c r="S280" s="14"/>
      <c r="T280" s="12"/>
      <c r="U280" s="12"/>
      <c r="V280" s="14"/>
    </row>
    <row r="281" spans="8:22" x14ac:dyDescent="0.2">
      <c r="H281" s="4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</row>
    <row r="282" spans="8:22" x14ac:dyDescent="0.2">
      <c r="H282" s="4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</row>
    <row r="283" spans="8:22" x14ac:dyDescent="0.2">
      <c r="H283" s="107"/>
      <c r="I283" s="98"/>
      <c r="J283" s="12"/>
      <c r="K283" s="12"/>
      <c r="L283" s="14"/>
      <c r="M283" s="14"/>
      <c r="N283" s="14"/>
      <c r="O283" s="14"/>
      <c r="P283" s="14"/>
      <c r="Q283" s="12"/>
      <c r="R283" s="12"/>
      <c r="S283" s="14"/>
      <c r="T283" s="12"/>
      <c r="U283" s="12"/>
      <c r="V283" s="14"/>
    </row>
    <row r="284" spans="8:22" x14ac:dyDescent="0.2">
      <c r="H284" s="107"/>
      <c r="I284" s="92"/>
      <c r="J284" s="12"/>
      <c r="K284" s="12"/>
      <c r="L284" s="14"/>
      <c r="M284" s="14"/>
      <c r="N284" s="14"/>
      <c r="O284" s="14"/>
      <c r="P284" s="14"/>
      <c r="Q284" s="12"/>
      <c r="R284" s="12"/>
      <c r="S284" s="14"/>
      <c r="T284" s="12"/>
      <c r="U284" s="4"/>
      <c r="V284" s="14"/>
    </row>
    <row r="285" spans="8:22" x14ac:dyDescent="0.2">
      <c r="H285" s="4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</row>
    <row r="286" spans="8:22" x14ac:dyDescent="0.2">
      <c r="H286" s="107"/>
      <c r="I286" s="92"/>
      <c r="J286" s="12"/>
      <c r="K286" s="12"/>
      <c r="L286" s="14"/>
      <c r="M286" s="14"/>
      <c r="N286" s="14"/>
      <c r="O286" s="14"/>
      <c r="P286" s="14"/>
      <c r="Q286" s="12"/>
      <c r="R286" s="12"/>
      <c r="S286" s="14"/>
      <c r="T286" s="12"/>
      <c r="U286" s="12"/>
      <c r="V286" s="14"/>
    </row>
  </sheetData>
  <conditionalFormatting sqref="I270 I279:I280 I284 I274:I275 I266:I268 I263:I264">
    <cfRule type="duplicateValues" dxfId="5" priority="22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workbookViewId="0">
      <selection activeCell="F18" sqref="F18"/>
    </sheetView>
  </sheetViews>
  <sheetFormatPr defaultRowHeight="14.25" x14ac:dyDescent="0.2"/>
  <cols>
    <col min="1" max="1" width="28" customWidth="1"/>
    <col min="2" max="2" width="25.375" customWidth="1"/>
    <col min="3" max="5" width="13.75" style="2" customWidth="1"/>
    <col min="6" max="7" width="9" style="4"/>
  </cols>
  <sheetData>
    <row r="1" spans="1:5" x14ac:dyDescent="0.2">
      <c r="A1" t="s">
        <v>1465</v>
      </c>
    </row>
    <row r="3" spans="1:5" x14ac:dyDescent="0.2">
      <c r="A3" s="119" t="s">
        <v>0</v>
      </c>
      <c r="B3" s="119" t="s">
        <v>1444</v>
      </c>
      <c r="C3" s="123" t="s">
        <v>1445</v>
      </c>
      <c r="D3" s="123" t="s">
        <v>1446</v>
      </c>
      <c r="E3" s="123" t="s">
        <v>1447</v>
      </c>
    </row>
    <row r="4" spans="1:5" x14ac:dyDescent="0.2">
      <c r="A4" s="119"/>
      <c r="B4" s="119"/>
      <c r="C4" s="123" t="s">
        <v>1448</v>
      </c>
      <c r="D4" s="123" t="s">
        <v>1448</v>
      </c>
      <c r="E4" s="123" t="s">
        <v>1448</v>
      </c>
    </row>
    <row r="5" spans="1:5" x14ac:dyDescent="0.2">
      <c r="A5" s="118" t="s">
        <v>1295</v>
      </c>
      <c r="B5" s="118" t="s">
        <v>36</v>
      </c>
      <c r="C5" s="124">
        <v>876</v>
      </c>
      <c r="D5" s="124">
        <v>18.29</v>
      </c>
      <c r="E5" s="124">
        <v>0.88</v>
      </c>
    </row>
    <row r="6" spans="1:5" x14ac:dyDescent="0.2">
      <c r="A6" s="119"/>
      <c r="B6" s="119" t="s">
        <v>1449</v>
      </c>
      <c r="C6" s="123">
        <v>149</v>
      </c>
      <c r="D6" s="123">
        <v>0</v>
      </c>
      <c r="E6" s="123">
        <v>1E-3</v>
      </c>
    </row>
    <row r="7" spans="1:5" x14ac:dyDescent="0.2">
      <c r="A7" s="119"/>
      <c r="B7" s="119" t="s">
        <v>1450</v>
      </c>
      <c r="C7" s="123">
        <v>350</v>
      </c>
      <c r="D7" s="123">
        <v>1.82</v>
      </c>
      <c r="E7" s="123">
        <v>6.6E-3</v>
      </c>
    </row>
    <row r="8" spans="1:5" x14ac:dyDescent="0.2">
      <c r="A8" s="119"/>
      <c r="B8" s="119" t="s">
        <v>1295</v>
      </c>
      <c r="C8" s="123">
        <v>289</v>
      </c>
      <c r="D8" s="123">
        <v>16.45</v>
      </c>
      <c r="E8" s="123">
        <v>1.2999999999999999E-3</v>
      </c>
    </row>
    <row r="9" spans="1:5" x14ac:dyDescent="0.2">
      <c r="A9" s="119"/>
      <c r="B9" s="119" t="s">
        <v>1451</v>
      </c>
      <c r="C9" s="123">
        <v>88</v>
      </c>
      <c r="D9" s="123">
        <v>0.02</v>
      </c>
      <c r="E9" s="123">
        <v>2.1399999999999999E-2</v>
      </c>
    </row>
    <row r="10" spans="1:5" x14ac:dyDescent="0.2">
      <c r="A10" s="118" t="s">
        <v>1208</v>
      </c>
      <c r="B10" s="118" t="s">
        <v>36</v>
      </c>
      <c r="C10" s="124">
        <v>100</v>
      </c>
      <c r="D10" s="124">
        <v>0.13</v>
      </c>
      <c r="E10" s="124">
        <v>0.01</v>
      </c>
    </row>
    <row r="11" spans="1:5" x14ac:dyDescent="0.2">
      <c r="A11" s="119"/>
      <c r="B11" s="119" t="s">
        <v>1452</v>
      </c>
      <c r="C11" s="123">
        <v>7</v>
      </c>
      <c r="D11" s="123">
        <v>0</v>
      </c>
      <c r="E11" s="123">
        <v>0</v>
      </c>
    </row>
    <row r="12" spans="1:5" x14ac:dyDescent="0.2">
      <c r="A12" s="119"/>
      <c r="B12" s="119" t="s">
        <v>1453</v>
      </c>
      <c r="C12" s="123">
        <v>18</v>
      </c>
      <c r="D12" s="123">
        <v>0.1</v>
      </c>
      <c r="E12" s="123">
        <v>2.0000000000000001E-4</v>
      </c>
    </row>
    <row r="13" spans="1:5" x14ac:dyDescent="0.2">
      <c r="A13" s="119"/>
      <c r="B13" s="119" t="s">
        <v>1454</v>
      </c>
      <c r="C13" s="123">
        <v>25</v>
      </c>
      <c r="D13" s="123">
        <v>0.03</v>
      </c>
      <c r="E13" s="123">
        <v>5.9999999999999995E-4</v>
      </c>
    </row>
    <row r="14" spans="1:5" x14ac:dyDescent="0.2">
      <c r="A14" s="119"/>
      <c r="B14" s="119" t="s">
        <v>1455</v>
      </c>
      <c r="C14" s="123">
        <v>50</v>
      </c>
      <c r="D14" s="123">
        <v>0</v>
      </c>
      <c r="E14" s="123">
        <v>0.01</v>
      </c>
    </row>
    <row r="15" spans="1:5" x14ac:dyDescent="0.2">
      <c r="A15" s="118" t="s">
        <v>1205</v>
      </c>
      <c r="B15" s="118" t="s">
        <v>36</v>
      </c>
      <c r="C15" s="124">
        <v>20</v>
      </c>
      <c r="D15" s="124">
        <v>0.5</v>
      </c>
      <c r="E15" s="124">
        <v>5.0999999999999997E-2</v>
      </c>
    </row>
    <row r="16" spans="1:5" x14ac:dyDescent="0.2">
      <c r="A16" s="118" t="s">
        <v>1209</v>
      </c>
      <c r="B16" s="118" t="s">
        <v>36</v>
      </c>
      <c r="C16" s="124">
        <v>140</v>
      </c>
      <c r="D16" s="124">
        <v>1.21</v>
      </c>
      <c r="E16" s="124">
        <v>6.4000000000000003E-3</v>
      </c>
    </row>
    <row r="17" spans="1:5" x14ac:dyDescent="0.2">
      <c r="A17" s="119"/>
      <c r="B17" s="119" t="s">
        <v>1209</v>
      </c>
      <c r="C17" s="123">
        <v>91</v>
      </c>
      <c r="D17" s="123">
        <v>0.89</v>
      </c>
      <c r="E17" s="123">
        <v>5.7000000000000002E-3</v>
      </c>
    </row>
    <row r="18" spans="1:5" x14ac:dyDescent="0.2">
      <c r="A18" s="119"/>
      <c r="B18" s="119" t="s">
        <v>1456</v>
      </c>
      <c r="C18" s="123">
        <v>49</v>
      </c>
      <c r="D18" s="123">
        <v>0.34</v>
      </c>
      <c r="E18" s="123">
        <v>6.9999999999999999E-4</v>
      </c>
    </row>
    <row r="19" spans="1:5" x14ac:dyDescent="0.2">
      <c r="A19" s="118" t="s">
        <v>1457</v>
      </c>
      <c r="B19" s="118" t="s">
        <v>36</v>
      </c>
      <c r="C19" s="124">
        <v>10</v>
      </c>
      <c r="D19" s="124">
        <v>0.31</v>
      </c>
      <c r="E19" s="124">
        <v>0</v>
      </c>
    </row>
    <row r="20" spans="1:5" x14ac:dyDescent="0.2">
      <c r="A20" s="119"/>
      <c r="B20" s="119" t="s">
        <v>1458</v>
      </c>
      <c r="C20" s="123">
        <v>3</v>
      </c>
      <c r="D20" s="123">
        <v>0.31</v>
      </c>
      <c r="E20" s="123">
        <v>0</v>
      </c>
    </row>
    <row r="21" spans="1:5" x14ac:dyDescent="0.2">
      <c r="A21" s="119"/>
      <c r="B21" s="119" t="s">
        <v>1207</v>
      </c>
      <c r="C21" s="123">
        <v>7</v>
      </c>
      <c r="D21" s="123">
        <v>0</v>
      </c>
      <c r="E21" s="123">
        <v>0</v>
      </c>
    </row>
    <row r="22" spans="1:5" x14ac:dyDescent="0.2">
      <c r="A22" s="118" t="s">
        <v>1434</v>
      </c>
      <c r="B22" s="118" t="s">
        <v>36</v>
      </c>
      <c r="C22" s="124"/>
      <c r="D22" s="124">
        <v>0</v>
      </c>
      <c r="E22" s="124">
        <v>0</v>
      </c>
    </row>
    <row r="23" spans="1:5" x14ac:dyDescent="0.2">
      <c r="A23" s="118" t="s">
        <v>55</v>
      </c>
      <c r="B23" s="118" t="s">
        <v>36</v>
      </c>
      <c r="C23" s="124">
        <v>400</v>
      </c>
      <c r="D23" s="124">
        <v>0.35</v>
      </c>
      <c r="E23" s="124">
        <v>1.48</v>
      </c>
    </row>
    <row r="24" spans="1:5" x14ac:dyDescent="0.2">
      <c r="A24" s="119"/>
      <c r="B24" s="119" t="s">
        <v>1459</v>
      </c>
      <c r="C24" s="123">
        <v>60</v>
      </c>
      <c r="D24" s="123">
        <v>0.21</v>
      </c>
      <c r="E24" s="123">
        <v>1.5E-3</v>
      </c>
    </row>
    <row r="25" spans="1:5" x14ac:dyDescent="0.2">
      <c r="A25" s="119"/>
      <c r="B25" s="119" t="s">
        <v>55</v>
      </c>
      <c r="C25" s="123">
        <v>228</v>
      </c>
      <c r="D25" s="123">
        <v>0.14000000000000001</v>
      </c>
      <c r="E25" s="123">
        <v>1.17</v>
      </c>
    </row>
    <row r="26" spans="1:5" x14ac:dyDescent="0.2">
      <c r="A26" s="119"/>
      <c r="B26" s="119" t="s">
        <v>1284</v>
      </c>
      <c r="C26" s="123">
        <v>112</v>
      </c>
      <c r="D26" s="123">
        <v>0</v>
      </c>
      <c r="E26" s="123">
        <v>0.312</v>
      </c>
    </row>
    <row r="27" spans="1:5" x14ac:dyDescent="0.2">
      <c r="A27" s="118" t="s">
        <v>1297</v>
      </c>
      <c r="B27" s="118" t="s">
        <v>36</v>
      </c>
      <c r="C27" s="124">
        <v>436</v>
      </c>
      <c r="D27" s="124">
        <v>0.08</v>
      </c>
      <c r="E27" s="124">
        <v>1.6999999999999999E-3</v>
      </c>
    </row>
    <row r="28" spans="1:5" x14ac:dyDescent="0.2">
      <c r="A28" s="119"/>
      <c r="B28" s="119" t="s">
        <v>1297</v>
      </c>
      <c r="C28" s="123">
        <v>262</v>
      </c>
      <c r="D28" s="123">
        <v>0.06</v>
      </c>
      <c r="E28" s="123">
        <v>1.5E-3</v>
      </c>
    </row>
    <row r="29" spans="1:5" x14ac:dyDescent="0.2">
      <c r="A29" s="119"/>
      <c r="B29" s="119" t="s">
        <v>1460</v>
      </c>
      <c r="C29" s="123">
        <v>174</v>
      </c>
      <c r="D29" s="123">
        <v>0.02</v>
      </c>
      <c r="E29" s="123">
        <v>2.0000000000000001E-4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6"/>
  <sheetViews>
    <sheetView topLeftCell="A28" zoomScale="85" zoomScaleNormal="85" workbookViewId="0">
      <selection activeCell="G34" sqref="G34"/>
    </sheetView>
  </sheetViews>
  <sheetFormatPr defaultRowHeight="14.25" x14ac:dyDescent="0.2"/>
  <cols>
    <col min="1" max="1" width="25.25" customWidth="1"/>
    <col min="2" max="2" width="23.25" customWidth="1"/>
    <col min="3" max="3" width="25.625" customWidth="1"/>
    <col min="4" max="14" width="17" customWidth="1"/>
    <col min="15" max="17" width="17.625" customWidth="1"/>
    <col min="18" max="20" width="4" customWidth="1"/>
  </cols>
  <sheetData>
    <row r="1" spans="1:20" ht="15" x14ac:dyDescent="0.25">
      <c r="A1" s="1" t="s">
        <v>71</v>
      </c>
      <c r="D1" s="48"/>
      <c r="E1" s="4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2"/>
      <c r="Q1" s="110"/>
      <c r="R1" s="110"/>
      <c r="S1" s="110"/>
      <c r="T1" s="110"/>
    </row>
    <row r="2" spans="1:20" x14ac:dyDescent="0.2">
      <c r="A2" t="s">
        <v>1477</v>
      </c>
      <c r="D2" s="48"/>
      <c r="E2" s="92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</row>
    <row r="3" spans="1:20" x14ac:dyDescent="0.2">
      <c r="D3" s="48"/>
      <c r="E3" s="92"/>
      <c r="F3" s="110"/>
      <c r="G3" s="110"/>
      <c r="H3" s="110"/>
      <c r="I3" s="110"/>
      <c r="J3" s="110"/>
      <c r="K3" s="110"/>
      <c r="L3" s="110"/>
      <c r="M3" s="110"/>
      <c r="N3" s="110"/>
      <c r="O3" s="110"/>
      <c r="P3" s="110"/>
      <c r="Q3" s="110"/>
      <c r="R3" s="110"/>
      <c r="S3" s="110"/>
      <c r="T3" s="110"/>
    </row>
    <row r="4" spans="1:20" ht="15" x14ac:dyDescent="0.25">
      <c r="A4" s="1" t="s">
        <v>1478</v>
      </c>
      <c r="D4" s="48"/>
      <c r="E4" s="92"/>
      <c r="F4" s="110"/>
      <c r="G4" s="110"/>
      <c r="H4" s="110"/>
      <c r="I4" s="110"/>
      <c r="J4" s="110"/>
      <c r="K4" s="110"/>
      <c r="L4" s="110"/>
      <c r="M4" s="110"/>
      <c r="N4" s="110"/>
      <c r="O4" s="110"/>
      <c r="P4" s="110"/>
      <c r="Q4" s="110"/>
      <c r="R4" s="110"/>
      <c r="S4" s="110"/>
      <c r="T4" s="110"/>
    </row>
    <row r="5" spans="1:20" x14ac:dyDescent="0.2">
      <c r="D5" s="48"/>
      <c r="E5" s="92"/>
      <c r="F5" s="110"/>
      <c r="G5" s="110"/>
      <c r="H5" s="110"/>
      <c r="I5" s="110"/>
      <c r="J5" s="110"/>
      <c r="K5" s="110"/>
      <c r="L5" s="110"/>
      <c r="M5" s="110"/>
      <c r="N5" s="110"/>
      <c r="O5" s="110"/>
      <c r="P5" s="110"/>
      <c r="Q5" s="110"/>
      <c r="R5" s="110"/>
      <c r="S5" s="110"/>
      <c r="T5" s="110"/>
    </row>
    <row r="6" spans="1:20" ht="15" x14ac:dyDescent="0.25">
      <c r="A6" s="87" t="s">
        <v>1292</v>
      </c>
      <c r="B6" s="86" t="s">
        <v>123</v>
      </c>
      <c r="C6" s="88" t="s">
        <v>124</v>
      </c>
      <c r="D6" s="48"/>
      <c r="E6" s="92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</row>
    <row r="7" spans="1:20" ht="15" x14ac:dyDescent="0.25">
      <c r="A7" s="87"/>
      <c r="B7" s="86" t="s">
        <v>162</v>
      </c>
      <c r="C7" s="88" t="s">
        <v>163</v>
      </c>
      <c r="D7" s="48"/>
      <c r="E7" s="92"/>
      <c r="F7" s="110"/>
      <c r="G7" s="110"/>
      <c r="H7" s="110"/>
      <c r="I7" s="110"/>
      <c r="J7" s="110"/>
      <c r="K7" s="110"/>
      <c r="L7" s="110"/>
      <c r="M7" s="110"/>
      <c r="N7" s="110"/>
      <c r="O7" s="110"/>
      <c r="P7" s="110"/>
      <c r="Q7" s="110"/>
      <c r="R7" s="110"/>
      <c r="S7" s="110"/>
      <c r="T7" s="110"/>
    </row>
    <row r="8" spans="1:20" ht="15" x14ac:dyDescent="0.25">
      <c r="A8" s="87"/>
      <c r="B8" s="86" t="s">
        <v>52</v>
      </c>
      <c r="C8" s="88" t="s">
        <v>436</v>
      </c>
      <c r="D8" s="48"/>
      <c r="E8" s="95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  <c r="S8" s="110"/>
      <c r="T8" s="110"/>
    </row>
    <row r="9" spans="1:20" x14ac:dyDescent="0.2">
      <c r="A9" s="109"/>
      <c r="B9" s="109" t="s">
        <v>19</v>
      </c>
      <c r="C9" s="112" t="s">
        <v>1012</v>
      </c>
      <c r="D9" s="48"/>
      <c r="E9" s="92"/>
      <c r="F9" s="110"/>
      <c r="G9" s="110"/>
      <c r="H9" s="110"/>
      <c r="I9" s="110"/>
      <c r="J9" s="110"/>
      <c r="K9" s="110"/>
      <c r="L9" s="110"/>
      <c r="M9" s="110"/>
      <c r="N9" s="110"/>
      <c r="O9" s="110"/>
      <c r="P9" s="110"/>
      <c r="Q9" s="110"/>
      <c r="R9" s="110"/>
      <c r="S9" s="110"/>
      <c r="T9" s="110"/>
    </row>
    <row r="10" spans="1:20" x14ac:dyDescent="0.2">
      <c r="A10" s="109"/>
      <c r="B10" s="109" t="s">
        <v>13</v>
      </c>
      <c r="C10" s="112" t="s">
        <v>143</v>
      </c>
      <c r="D10" s="48"/>
      <c r="E10" s="92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ht="15" x14ac:dyDescent="0.25">
      <c r="A11" s="108"/>
      <c r="B11" s="109" t="s">
        <v>234</v>
      </c>
      <c r="C11" s="109" t="s">
        <v>442</v>
      </c>
      <c r="D11" s="48"/>
      <c r="E11" s="92"/>
      <c r="F11" s="110"/>
      <c r="G11" s="110"/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  <c r="T11" s="110"/>
    </row>
    <row r="12" spans="1:20" x14ac:dyDescent="0.2">
      <c r="A12" s="109"/>
      <c r="B12" s="109" t="s">
        <v>224</v>
      </c>
      <c r="C12" s="112" t="s">
        <v>431</v>
      </c>
      <c r="D12" s="4"/>
      <c r="E12" s="9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</row>
    <row r="13" spans="1:20" ht="15" x14ac:dyDescent="0.25">
      <c r="A13" s="108"/>
      <c r="B13" s="109"/>
      <c r="C13" s="112"/>
      <c r="D13" s="4"/>
      <c r="E13" s="9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</row>
    <row r="14" spans="1:20" ht="15" x14ac:dyDescent="0.25">
      <c r="A14" s="108" t="s">
        <v>1293</v>
      </c>
      <c r="B14" s="109" t="s">
        <v>38</v>
      </c>
      <c r="C14" s="112" t="s">
        <v>422</v>
      </c>
      <c r="D14" s="4"/>
      <c r="E14" s="9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</row>
    <row r="15" spans="1:20" ht="15" x14ac:dyDescent="0.25">
      <c r="A15" s="108"/>
      <c r="B15" s="109" t="s">
        <v>133</v>
      </c>
      <c r="C15" s="112" t="s">
        <v>134</v>
      </c>
      <c r="D15" s="4"/>
      <c r="E15" s="9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</row>
    <row r="16" spans="1:20" ht="15" x14ac:dyDescent="0.25">
      <c r="A16" s="108"/>
      <c r="B16" s="109" t="s">
        <v>52</v>
      </c>
      <c r="C16" s="112" t="s">
        <v>436</v>
      </c>
      <c r="D16" s="4"/>
      <c r="E16" s="9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</row>
    <row r="17" spans="1:20" ht="15" x14ac:dyDescent="0.25">
      <c r="A17" s="108"/>
      <c r="B17" s="109" t="s">
        <v>204</v>
      </c>
      <c r="C17" s="112" t="s">
        <v>486</v>
      </c>
      <c r="D17" s="4"/>
      <c r="E17" s="9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</row>
    <row r="18" spans="1:20" ht="15" x14ac:dyDescent="0.25">
      <c r="A18" s="108"/>
      <c r="B18" s="109" t="s">
        <v>230</v>
      </c>
      <c r="C18" s="112" t="s">
        <v>437</v>
      </c>
      <c r="D18" s="4"/>
      <c r="E18" s="9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</row>
    <row r="19" spans="1:20" ht="15" x14ac:dyDescent="0.25">
      <c r="A19" s="108"/>
      <c r="B19" s="109" t="s">
        <v>1312</v>
      </c>
      <c r="C19" s="112" t="s">
        <v>1315</v>
      </c>
      <c r="D19" s="4"/>
      <c r="E19" s="9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</row>
    <row r="20" spans="1:20" ht="15" x14ac:dyDescent="0.25">
      <c r="A20" s="108"/>
      <c r="B20" s="109" t="s">
        <v>224</v>
      </c>
      <c r="C20" s="112" t="s">
        <v>431</v>
      </c>
      <c r="D20" s="4"/>
      <c r="E20" s="9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</row>
    <row r="21" spans="1:20" ht="15" x14ac:dyDescent="0.25">
      <c r="A21" s="108"/>
      <c r="B21" s="109" t="s">
        <v>313</v>
      </c>
      <c r="C21" s="112" t="s">
        <v>424</v>
      </c>
      <c r="D21" s="4"/>
      <c r="E21" s="9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</row>
    <row r="22" spans="1:20" ht="15" x14ac:dyDescent="0.25">
      <c r="A22" s="108"/>
      <c r="B22" s="109"/>
      <c r="C22" s="112"/>
      <c r="D22" s="4"/>
      <c r="E22" s="9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</row>
    <row r="23" spans="1:20" ht="15" x14ac:dyDescent="0.25">
      <c r="A23" s="108" t="s">
        <v>419</v>
      </c>
      <c r="B23" s="109" t="s">
        <v>1302</v>
      </c>
      <c r="C23" s="112" t="s">
        <v>1306</v>
      </c>
      <c r="D23" s="4"/>
      <c r="E23" s="9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</row>
    <row r="24" spans="1:20" ht="15" x14ac:dyDescent="0.25">
      <c r="A24" s="108"/>
      <c r="B24" s="109" t="s">
        <v>234</v>
      </c>
      <c r="C24" s="112" t="s">
        <v>442</v>
      </c>
      <c r="D24" s="4"/>
      <c r="E24" s="9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</row>
    <row r="25" spans="1:20" ht="15" x14ac:dyDescent="0.25">
      <c r="A25" s="108"/>
      <c r="B25" s="109"/>
      <c r="C25" s="112"/>
      <c r="D25" s="4"/>
      <c r="E25" s="9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</row>
    <row r="26" spans="1:20" ht="15" x14ac:dyDescent="0.25">
      <c r="A26" s="108" t="s">
        <v>28</v>
      </c>
      <c r="B26" s="109" t="s">
        <v>127</v>
      </c>
      <c r="C26" s="112" t="s">
        <v>128</v>
      </c>
      <c r="D26" s="4"/>
      <c r="E26" s="9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</row>
    <row r="27" spans="1:20" ht="15" x14ac:dyDescent="0.25">
      <c r="A27" s="108"/>
      <c r="B27" s="109" t="s">
        <v>217</v>
      </c>
      <c r="C27" s="112" t="s">
        <v>420</v>
      </c>
      <c r="D27" s="4"/>
      <c r="E27" s="9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</row>
    <row r="28" spans="1:20" ht="15" x14ac:dyDescent="0.25">
      <c r="A28" s="108"/>
      <c r="B28" s="109" t="s">
        <v>247</v>
      </c>
      <c r="C28" s="112" t="s">
        <v>491</v>
      </c>
      <c r="D28" s="4"/>
      <c r="E28" s="9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</row>
    <row r="29" spans="1:20" ht="15" x14ac:dyDescent="0.25">
      <c r="A29" s="108"/>
      <c r="B29" s="109" t="s">
        <v>938</v>
      </c>
      <c r="C29" s="112" t="s">
        <v>1018</v>
      </c>
      <c r="D29" s="4"/>
      <c r="E29" s="9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</row>
    <row r="30" spans="1:20" ht="15" x14ac:dyDescent="0.25">
      <c r="A30" s="108"/>
      <c r="B30" s="109" t="s">
        <v>234</v>
      </c>
      <c r="C30" s="112" t="s">
        <v>442</v>
      </c>
      <c r="D30" s="4"/>
      <c r="E30" s="9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</row>
    <row r="31" spans="1:20" ht="15" x14ac:dyDescent="0.25">
      <c r="A31" s="108"/>
      <c r="B31" s="109"/>
      <c r="C31" s="112"/>
      <c r="D31" s="4"/>
      <c r="E31" s="9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</row>
    <row r="32" spans="1:20" ht="15" x14ac:dyDescent="0.25">
      <c r="A32" s="108" t="s">
        <v>249</v>
      </c>
      <c r="B32" s="109" t="s">
        <v>24</v>
      </c>
      <c r="C32" s="112" t="s">
        <v>546</v>
      </c>
      <c r="D32" s="4"/>
      <c r="E32" s="9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</row>
    <row r="33" spans="1:20" ht="15" x14ac:dyDescent="0.25">
      <c r="A33" s="108"/>
      <c r="B33" s="109" t="s">
        <v>16</v>
      </c>
      <c r="C33" s="112" t="s">
        <v>438</v>
      </c>
      <c r="D33" s="4"/>
      <c r="E33" s="92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</row>
    <row r="34" spans="1:20" ht="15" x14ac:dyDescent="0.25">
      <c r="A34" s="108"/>
      <c r="B34" s="113" t="s">
        <v>17</v>
      </c>
      <c r="C34" s="112" t="s">
        <v>439</v>
      </c>
      <c r="D34" s="4"/>
      <c r="E34" s="9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</row>
    <row r="35" spans="1:20" ht="15" x14ac:dyDescent="0.25">
      <c r="A35" s="108"/>
      <c r="B35" s="114" t="s">
        <v>231</v>
      </c>
      <c r="C35" s="112" t="s">
        <v>421</v>
      </c>
      <c r="D35" s="4"/>
      <c r="E35" s="92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</row>
    <row r="36" spans="1:20" ht="15" x14ac:dyDescent="0.25">
      <c r="A36" s="108"/>
      <c r="B36" s="114" t="s">
        <v>232</v>
      </c>
      <c r="C36" s="112" t="s">
        <v>996</v>
      </c>
      <c r="D36" s="4"/>
      <c r="E36" s="9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</row>
    <row r="37" spans="1:20" x14ac:dyDescent="0.2">
      <c r="A37" s="109"/>
      <c r="B37" s="114" t="s">
        <v>18</v>
      </c>
      <c r="C37" s="112" t="s">
        <v>548</v>
      </c>
      <c r="D37" s="4"/>
      <c r="E37" s="9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</row>
    <row r="38" spans="1:20" x14ac:dyDescent="0.2">
      <c r="A38" s="109"/>
      <c r="B38" s="114" t="s">
        <v>313</v>
      </c>
      <c r="C38" s="112" t="s">
        <v>424</v>
      </c>
      <c r="D38" s="4"/>
      <c r="E38" s="9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</row>
    <row r="39" spans="1:20" x14ac:dyDescent="0.2">
      <c r="A39" s="109"/>
      <c r="B39" s="114"/>
      <c r="C39" s="112"/>
      <c r="D39" s="4"/>
      <c r="E39" s="9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</row>
    <row r="40" spans="1:20" ht="15" x14ac:dyDescent="0.25">
      <c r="A40" s="108" t="s">
        <v>1294</v>
      </c>
      <c r="B40" s="114" t="s">
        <v>24</v>
      </c>
      <c r="C40" s="112" t="s">
        <v>546</v>
      </c>
      <c r="D40" s="4"/>
      <c r="E40" s="9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</row>
    <row r="41" spans="1:20" ht="15" x14ac:dyDescent="0.25">
      <c r="A41" s="108"/>
      <c r="B41" s="114" t="s">
        <v>56</v>
      </c>
      <c r="C41" s="112" t="s">
        <v>430</v>
      </c>
      <c r="D41" s="4"/>
      <c r="E41" s="9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</row>
    <row r="42" spans="1:20" ht="15" x14ac:dyDescent="0.25">
      <c r="A42" s="108"/>
      <c r="B42" s="109" t="s">
        <v>123</v>
      </c>
      <c r="C42" s="112" t="s">
        <v>124</v>
      </c>
      <c r="D42" s="4"/>
      <c r="E42" s="9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</row>
    <row r="43" spans="1:20" ht="15" x14ac:dyDescent="0.25">
      <c r="A43" s="108"/>
      <c r="B43" s="114"/>
      <c r="C43" s="112"/>
      <c r="D43" s="4"/>
      <c r="E43" s="9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</row>
    <row r="44" spans="1:20" ht="15" x14ac:dyDescent="0.25">
      <c r="A44" s="108" t="s">
        <v>67</v>
      </c>
      <c r="B44" s="114" t="s">
        <v>232</v>
      </c>
      <c r="C44" s="112" t="s">
        <v>996</v>
      </c>
      <c r="D44" s="4"/>
      <c r="E44" s="9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</row>
    <row r="45" spans="1:20" ht="15" x14ac:dyDescent="0.25">
      <c r="A45" s="108"/>
      <c r="B45" s="114"/>
      <c r="C45" s="112"/>
      <c r="D45" s="4"/>
      <c r="E45" s="9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</row>
    <row r="46" spans="1:20" ht="15" x14ac:dyDescent="0.25">
      <c r="A46" s="108" t="s">
        <v>1205</v>
      </c>
      <c r="B46" s="109" t="s">
        <v>24</v>
      </c>
      <c r="C46" s="112" t="s">
        <v>546</v>
      </c>
      <c r="D46" s="4"/>
      <c r="E46" s="9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</row>
    <row r="47" spans="1:20" x14ac:dyDescent="0.2">
      <c r="A47" s="109"/>
      <c r="B47" s="109" t="s">
        <v>1438</v>
      </c>
      <c r="C47" s="112" t="s">
        <v>1443</v>
      </c>
    </row>
    <row r="48" spans="1:20" x14ac:dyDescent="0.2">
      <c r="A48" s="109"/>
      <c r="B48" s="109"/>
      <c r="C48" s="109"/>
    </row>
    <row r="49" spans="1:20" ht="15" x14ac:dyDescent="0.25">
      <c r="A49" s="108" t="s">
        <v>1208</v>
      </c>
      <c r="B49" s="109" t="s">
        <v>968</v>
      </c>
      <c r="C49" s="112" t="s">
        <v>920</v>
      </c>
    </row>
    <row r="50" spans="1:20" x14ac:dyDescent="0.2">
      <c r="A50" s="109"/>
      <c r="B50" s="109" t="s">
        <v>938</v>
      </c>
      <c r="C50" s="112" t="s">
        <v>1018</v>
      </c>
    </row>
    <row r="51" spans="1:20" x14ac:dyDescent="0.2">
      <c r="A51" s="109"/>
      <c r="B51" s="109" t="s">
        <v>232</v>
      </c>
      <c r="C51" s="112" t="s">
        <v>996</v>
      </c>
    </row>
    <row r="52" spans="1:20" x14ac:dyDescent="0.2">
      <c r="A52" s="109"/>
      <c r="B52" s="109" t="s">
        <v>313</v>
      </c>
      <c r="C52" s="112" t="s">
        <v>424</v>
      </c>
    </row>
    <row r="53" spans="1:20" x14ac:dyDescent="0.2">
      <c r="A53" s="109"/>
      <c r="B53" s="109"/>
      <c r="C53" s="112"/>
    </row>
    <row r="54" spans="1:20" ht="15" x14ac:dyDescent="0.25">
      <c r="A54" s="108" t="s">
        <v>1295</v>
      </c>
      <c r="B54" s="109" t="s">
        <v>15</v>
      </c>
      <c r="C54" s="112" t="s">
        <v>547</v>
      </c>
    </row>
    <row r="55" spans="1:20" x14ac:dyDescent="0.2">
      <c r="A55" s="109"/>
      <c r="B55" s="109" t="s">
        <v>38</v>
      </c>
      <c r="C55" s="112" t="s">
        <v>422</v>
      </c>
      <c r="D55" s="4"/>
      <c r="E55" s="9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</row>
    <row r="56" spans="1:20" ht="15" x14ac:dyDescent="0.25">
      <c r="A56" s="108"/>
      <c r="B56" s="114" t="s">
        <v>578</v>
      </c>
      <c r="C56" s="112" t="s">
        <v>579</v>
      </c>
      <c r="D56" s="4"/>
      <c r="E56" s="9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</row>
    <row r="57" spans="1:20" x14ac:dyDescent="0.2">
      <c r="A57" s="109"/>
      <c r="B57" s="114" t="s">
        <v>52</v>
      </c>
      <c r="C57" s="112" t="s">
        <v>436</v>
      </c>
      <c r="D57" s="4"/>
      <c r="E57" s="9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</row>
    <row r="58" spans="1:20" ht="15" x14ac:dyDescent="0.25">
      <c r="A58" s="108"/>
      <c r="B58" s="114" t="s">
        <v>234</v>
      </c>
      <c r="C58" s="112" t="s">
        <v>442</v>
      </c>
      <c r="D58" s="4"/>
      <c r="E58" s="9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</row>
    <row r="59" spans="1:20" ht="15" x14ac:dyDescent="0.25">
      <c r="A59" s="108"/>
      <c r="B59" s="114"/>
      <c r="C59" s="112"/>
      <c r="D59" s="4"/>
      <c r="E59" s="9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</row>
    <row r="60" spans="1:20" ht="15" x14ac:dyDescent="0.25">
      <c r="A60" s="108" t="s">
        <v>1297</v>
      </c>
      <c r="B60" s="114" t="s">
        <v>231</v>
      </c>
      <c r="C60" s="112" t="s">
        <v>421</v>
      </c>
      <c r="D60" s="4"/>
      <c r="E60" s="9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</row>
    <row r="61" spans="1:20" ht="15" x14ac:dyDescent="0.25">
      <c r="A61" s="108"/>
      <c r="B61" s="114" t="s">
        <v>51</v>
      </c>
      <c r="C61" s="112" t="s">
        <v>435</v>
      </c>
      <c r="D61" s="4"/>
      <c r="E61" s="9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</row>
    <row r="62" spans="1:20" ht="15" x14ac:dyDescent="0.25">
      <c r="A62" s="108"/>
      <c r="B62" s="114" t="s">
        <v>234</v>
      </c>
      <c r="C62" s="112" t="s">
        <v>442</v>
      </c>
      <c r="D62" s="4"/>
      <c r="E62" s="9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</row>
    <row r="63" spans="1:20" x14ac:dyDescent="0.2">
      <c r="A63" s="109"/>
      <c r="B63" s="114"/>
      <c r="C63" s="112"/>
      <c r="D63" s="4"/>
      <c r="E63" s="9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</row>
    <row r="64" spans="1:20" ht="15" x14ac:dyDescent="0.25">
      <c r="A64" s="108" t="s">
        <v>1296</v>
      </c>
      <c r="B64" s="114" t="s">
        <v>220</v>
      </c>
      <c r="C64" s="112" t="s">
        <v>997</v>
      </c>
      <c r="D64" s="4"/>
      <c r="E64" s="9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</row>
    <row r="65" spans="1:20" ht="15" x14ac:dyDescent="0.25">
      <c r="A65" s="108"/>
      <c r="B65" s="114" t="s">
        <v>41</v>
      </c>
      <c r="C65" s="112" t="s">
        <v>175</v>
      </c>
      <c r="D65" s="4"/>
      <c r="E65" s="9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</row>
    <row r="66" spans="1:20" ht="15" x14ac:dyDescent="0.25">
      <c r="A66" s="108"/>
      <c r="B66" s="114" t="s">
        <v>18</v>
      </c>
      <c r="C66" s="112" t="s">
        <v>548</v>
      </c>
      <c r="D66" s="4"/>
      <c r="E66" s="9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</row>
    <row r="67" spans="1:20" ht="15" x14ac:dyDescent="0.25">
      <c r="A67" s="108"/>
      <c r="B67" s="114" t="s">
        <v>231</v>
      </c>
      <c r="C67" s="112" t="s">
        <v>421</v>
      </c>
      <c r="D67" s="4"/>
      <c r="E67" s="9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</row>
    <row r="68" spans="1:20" ht="15" x14ac:dyDescent="0.25">
      <c r="A68" s="108"/>
      <c r="B68" s="114" t="s">
        <v>1341</v>
      </c>
      <c r="C68" s="112" t="s">
        <v>1343</v>
      </c>
      <c r="D68" s="4"/>
      <c r="E68" s="9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</row>
    <row r="69" spans="1:20" ht="15" x14ac:dyDescent="0.25">
      <c r="A69" s="108"/>
      <c r="B69" s="114"/>
      <c r="C69" s="112"/>
      <c r="D69" s="4"/>
      <c r="E69" s="9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</row>
    <row r="70" spans="1:20" ht="15" x14ac:dyDescent="0.25">
      <c r="A70" s="108" t="s">
        <v>55</v>
      </c>
      <c r="B70" s="114" t="s">
        <v>123</v>
      </c>
      <c r="C70" s="112" t="s">
        <v>124</v>
      </c>
    </row>
    <row r="71" spans="1:20" x14ac:dyDescent="0.2">
      <c r="A71" s="109"/>
      <c r="B71" s="114" t="s">
        <v>505</v>
      </c>
      <c r="C71" s="112" t="s">
        <v>432</v>
      </c>
    </row>
    <row r="72" spans="1:20" x14ac:dyDescent="0.2">
      <c r="A72" s="109"/>
      <c r="B72" s="109" t="s">
        <v>231</v>
      </c>
      <c r="C72" s="112" t="s">
        <v>421</v>
      </c>
    </row>
    <row r="73" spans="1:20" ht="15" x14ac:dyDescent="0.25">
      <c r="A73" s="108"/>
      <c r="B73" s="109" t="s">
        <v>1011</v>
      </c>
      <c r="C73" s="112" t="s">
        <v>187</v>
      </c>
    </row>
    <row r="74" spans="1:20" x14ac:dyDescent="0.2">
      <c r="A74" s="4" t="s">
        <v>97</v>
      </c>
      <c r="B74" s="7"/>
      <c r="C74" s="7"/>
    </row>
    <row r="75" spans="1:20" x14ac:dyDescent="0.2">
      <c r="A75" s="4" t="s">
        <v>98</v>
      </c>
      <c r="B75" s="7"/>
      <c r="C75" s="7"/>
    </row>
    <row r="76" spans="1:20" x14ac:dyDescent="0.2">
      <c r="A76" s="4" t="s">
        <v>926</v>
      </c>
      <c r="B76" s="7"/>
      <c r="C76" s="7"/>
    </row>
    <row r="78" spans="1:20" s="7" customFormat="1" ht="15" x14ac:dyDescent="0.25">
      <c r="A78" s="1" t="s">
        <v>1479</v>
      </c>
    </row>
    <row r="79" spans="1:20" s="7" customFormat="1" ht="15" x14ac:dyDescent="0.25">
      <c r="A79" s="1" t="s">
        <v>1503</v>
      </c>
    </row>
    <row r="80" spans="1:20" s="7" customFormat="1" x14ac:dyDescent="0.2">
      <c r="A80" s="116"/>
      <c r="B80" s="116"/>
      <c r="C80" s="117"/>
      <c r="D80" s="115" t="s">
        <v>1292</v>
      </c>
      <c r="E80" s="115" t="s">
        <v>1293</v>
      </c>
      <c r="F80" s="115" t="s">
        <v>419</v>
      </c>
      <c r="G80" s="115" t="s">
        <v>28</v>
      </c>
      <c r="H80" s="115" t="s">
        <v>249</v>
      </c>
      <c r="I80" s="115" t="s">
        <v>1294</v>
      </c>
      <c r="J80" s="115" t="s">
        <v>67</v>
      </c>
      <c r="K80" s="115" t="s">
        <v>1208</v>
      </c>
      <c r="L80" s="115" t="s">
        <v>1295</v>
      </c>
      <c r="M80" s="115" t="s">
        <v>1205</v>
      </c>
      <c r="N80" s="115" t="s">
        <v>1297</v>
      </c>
      <c r="O80" s="115" t="s">
        <v>55</v>
      </c>
      <c r="P80" s="115" t="s">
        <v>1296</v>
      </c>
      <c r="Q80" s="115" t="s">
        <v>1434</v>
      </c>
    </row>
    <row r="81" spans="1:17" s="7" customFormat="1" x14ac:dyDescent="0.2">
      <c r="A81" s="116" t="s">
        <v>903</v>
      </c>
      <c r="B81" s="116" t="s">
        <v>20</v>
      </c>
      <c r="C81" s="117" t="s">
        <v>87</v>
      </c>
      <c r="D81" s="115" t="s">
        <v>1299</v>
      </c>
      <c r="E81" s="115" t="s">
        <v>1439</v>
      </c>
      <c r="F81" s="115" t="s">
        <v>1441</v>
      </c>
      <c r="G81" s="115" t="s">
        <v>1442</v>
      </c>
      <c r="H81" s="115">
        <v>4</v>
      </c>
      <c r="I81" s="115">
        <v>3</v>
      </c>
      <c r="J81" s="115">
        <v>1</v>
      </c>
      <c r="K81" s="115">
        <v>10</v>
      </c>
      <c r="L81" s="115">
        <v>2</v>
      </c>
      <c r="M81" s="115">
        <v>2</v>
      </c>
      <c r="N81" s="115">
        <v>12</v>
      </c>
      <c r="O81" s="115">
        <v>39</v>
      </c>
      <c r="P81" s="115">
        <v>2</v>
      </c>
      <c r="Q81" s="115">
        <v>1</v>
      </c>
    </row>
    <row r="82" spans="1:17" s="7" customFormat="1" x14ac:dyDescent="0.2">
      <c r="A82" s="116"/>
      <c r="B82" s="116" t="s">
        <v>99</v>
      </c>
      <c r="C82" s="117" t="s">
        <v>100</v>
      </c>
      <c r="D82" s="115" t="s">
        <v>1300</v>
      </c>
      <c r="E82" s="115" t="s">
        <v>1440</v>
      </c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6"/>
      <c r="Q82" s="116"/>
    </row>
    <row r="83" spans="1:17" s="7" customFormat="1" x14ac:dyDescent="0.2">
      <c r="A83" s="116"/>
      <c r="B83" s="116" t="s">
        <v>578</v>
      </c>
      <c r="C83" s="117" t="s">
        <v>579</v>
      </c>
      <c r="D83" s="115"/>
      <c r="E83" s="115"/>
      <c r="F83" s="115"/>
      <c r="G83" s="115"/>
      <c r="H83" s="115"/>
      <c r="I83" s="115"/>
      <c r="J83" s="115"/>
      <c r="K83" s="115"/>
      <c r="L83" s="115">
        <v>1</v>
      </c>
      <c r="M83" s="115"/>
      <c r="N83" s="115">
        <v>3</v>
      </c>
      <c r="O83" s="115"/>
      <c r="P83" s="116"/>
      <c r="Q83" s="116"/>
    </row>
    <row r="84" spans="1:17" s="7" customFormat="1" x14ac:dyDescent="0.2">
      <c r="A84" s="116"/>
      <c r="B84" s="116" t="s">
        <v>1438</v>
      </c>
      <c r="C84" s="117" t="s">
        <v>1443</v>
      </c>
      <c r="D84" s="115"/>
      <c r="E84" s="115"/>
      <c r="F84" s="115"/>
      <c r="G84" s="115"/>
      <c r="H84" s="115"/>
      <c r="I84" s="115"/>
      <c r="J84" s="115"/>
      <c r="K84" s="115"/>
      <c r="L84" s="115"/>
      <c r="M84" s="115">
        <v>1</v>
      </c>
      <c r="N84" s="115"/>
      <c r="O84" s="115"/>
      <c r="P84" s="116"/>
      <c r="Q84" s="116"/>
    </row>
    <row r="85" spans="1:17" s="7" customFormat="1" x14ac:dyDescent="0.2">
      <c r="A85" s="116"/>
      <c r="B85" s="116" t="s">
        <v>1341</v>
      </c>
      <c r="C85" s="117" t="s">
        <v>1343</v>
      </c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>
        <v>3</v>
      </c>
      <c r="Q85" s="116"/>
    </row>
    <row r="86" spans="1:17" s="48" customFormat="1" x14ac:dyDescent="0.2">
      <c r="A86" s="175"/>
      <c r="B86" s="175"/>
      <c r="C86" s="176"/>
      <c r="D86" s="173"/>
      <c r="E86" s="173"/>
      <c r="F86" s="173"/>
      <c r="G86" s="173"/>
      <c r="H86" s="173"/>
      <c r="I86" s="173"/>
      <c r="J86" s="173"/>
      <c r="K86" s="173"/>
      <c r="L86" s="173"/>
      <c r="M86" s="173"/>
      <c r="N86" s="173"/>
      <c r="O86" s="173"/>
      <c r="P86" s="175"/>
      <c r="Q86" s="175"/>
    </row>
    <row r="87" spans="1:17" s="7" customFormat="1" x14ac:dyDescent="0.2">
      <c r="A87" s="116" t="s">
        <v>902</v>
      </c>
      <c r="B87" s="116" t="s">
        <v>1151</v>
      </c>
      <c r="C87" s="117" t="s">
        <v>796</v>
      </c>
      <c r="D87" s="173"/>
      <c r="E87" s="173"/>
      <c r="F87" s="173"/>
      <c r="G87" s="173"/>
      <c r="H87" s="115">
        <v>15</v>
      </c>
      <c r="I87" s="115">
        <v>7</v>
      </c>
      <c r="J87" s="115">
        <v>1</v>
      </c>
      <c r="K87" s="115"/>
      <c r="L87" s="115"/>
      <c r="M87" s="115"/>
      <c r="N87" s="115"/>
      <c r="O87" s="115"/>
      <c r="P87" s="116"/>
      <c r="Q87" s="116"/>
    </row>
    <row r="88" spans="1:17" s="7" customFormat="1" x14ac:dyDescent="0.2">
      <c r="A88" s="116"/>
      <c r="B88" s="116" t="s">
        <v>347</v>
      </c>
      <c r="C88" s="117" t="s">
        <v>585</v>
      </c>
      <c r="D88" s="173"/>
      <c r="E88" s="173"/>
      <c r="F88" s="173"/>
      <c r="G88" s="173"/>
      <c r="H88" s="115"/>
      <c r="I88" s="115">
        <v>4</v>
      </c>
      <c r="J88" s="115">
        <v>2</v>
      </c>
      <c r="K88" s="115">
        <v>3</v>
      </c>
      <c r="L88" s="115">
        <v>6</v>
      </c>
      <c r="M88" s="115">
        <v>1</v>
      </c>
      <c r="N88" s="115">
        <v>3</v>
      </c>
      <c r="O88" s="115">
        <v>7</v>
      </c>
      <c r="P88" s="116"/>
      <c r="Q88" s="115">
        <v>1</v>
      </c>
    </row>
    <row r="89" spans="1:17" s="7" customFormat="1" x14ac:dyDescent="0.2">
      <c r="A89" s="116"/>
      <c r="B89" s="116" t="s">
        <v>660</v>
      </c>
      <c r="C89" s="117" t="s">
        <v>744</v>
      </c>
      <c r="D89" s="173"/>
      <c r="E89" s="173"/>
      <c r="F89" s="173"/>
      <c r="G89" s="173"/>
      <c r="H89" s="115">
        <v>2</v>
      </c>
      <c r="I89" s="115"/>
      <c r="J89" s="115"/>
      <c r="K89" s="115"/>
      <c r="L89" s="115"/>
      <c r="M89" s="115"/>
      <c r="N89" s="115"/>
      <c r="O89" s="115"/>
      <c r="P89" s="116"/>
      <c r="Q89" s="116"/>
    </row>
    <row r="90" spans="1:17" s="7" customFormat="1" x14ac:dyDescent="0.2">
      <c r="A90" s="116"/>
      <c r="B90" s="116" t="s">
        <v>1347</v>
      </c>
      <c r="C90" s="117" t="s">
        <v>1366</v>
      </c>
      <c r="D90" s="173"/>
      <c r="E90" s="173"/>
      <c r="F90" s="173"/>
      <c r="G90" s="173"/>
      <c r="H90" s="115">
        <v>1</v>
      </c>
      <c r="I90" s="115"/>
      <c r="J90" s="115"/>
      <c r="K90" s="115"/>
      <c r="L90" s="115"/>
      <c r="M90" s="115"/>
      <c r="N90" s="115"/>
      <c r="O90" s="115"/>
      <c r="P90" s="116"/>
      <c r="Q90" s="116"/>
    </row>
    <row r="91" spans="1:17" s="7" customFormat="1" x14ac:dyDescent="0.2">
      <c r="A91" s="116"/>
      <c r="B91" s="116" t="s">
        <v>1349</v>
      </c>
      <c r="C91" s="117" t="s">
        <v>1364</v>
      </c>
      <c r="D91" s="173"/>
      <c r="E91" s="173"/>
      <c r="F91" s="173"/>
      <c r="G91" s="173"/>
      <c r="H91" s="115">
        <v>1</v>
      </c>
      <c r="I91" s="115"/>
      <c r="J91" s="115"/>
      <c r="K91" s="115"/>
      <c r="L91" s="115"/>
      <c r="M91" s="115"/>
      <c r="N91" s="115"/>
      <c r="O91" s="115"/>
      <c r="P91" s="116"/>
      <c r="Q91" s="116"/>
    </row>
    <row r="92" spans="1:17" s="7" customFormat="1" ht="15" customHeight="1" x14ac:dyDescent="0.2">
      <c r="A92" s="116"/>
      <c r="B92" s="116" t="s">
        <v>941</v>
      </c>
      <c r="C92" s="117" t="s">
        <v>969</v>
      </c>
      <c r="D92" s="173"/>
      <c r="E92" s="173"/>
      <c r="F92" s="173"/>
      <c r="G92" s="173"/>
      <c r="H92" s="115"/>
      <c r="I92" s="115"/>
      <c r="J92" s="115"/>
      <c r="K92" s="115">
        <v>2</v>
      </c>
      <c r="L92" s="115"/>
      <c r="M92" s="115"/>
      <c r="N92" s="115">
        <v>1</v>
      </c>
      <c r="O92" s="115"/>
      <c r="P92" s="116"/>
      <c r="Q92" s="116"/>
    </row>
    <row r="93" spans="1:17" s="7" customFormat="1" x14ac:dyDescent="0.2">
      <c r="A93" s="116"/>
      <c r="B93" s="116" t="s">
        <v>781</v>
      </c>
      <c r="C93" s="117" t="s">
        <v>1378</v>
      </c>
      <c r="D93" s="173"/>
      <c r="E93" s="173"/>
      <c r="F93" s="173"/>
      <c r="G93" s="173"/>
      <c r="H93" s="115">
        <v>3</v>
      </c>
      <c r="I93" s="115">
        <v>3</v>
      </c>
      <c r="J93" s="115"/>
      <c r="K93" s="115"/>
      <c r="L93" s="115">
        <v>1</v>
      </c>
      <c r="M93" s="115"/>
      <c r="N93" s="115"/>
      <c r="O93" s="115"/>
      <c r="P93" s="116"/>
      <c r="Q93" s="116"/>
    </row>
    <row r="94" spans="1:17" s="7" customFormat="1" x14ac:dyDescent="0.2">
      <c r="A94" s="116"/>
      <c r="B94" s="116" t="s">
        <v>597</v>
      </c>
      <c r="C94" s="117" t="s">
        <v>639</v>
      </c>
      <c r="D94" s="173"/>
      <c r="E94" s="173"/>
      <c r="F94" s="173"/>
      <c r="G94" s="173"/>
      <c r="H94" s="115"/>
      <c r="I94" s="115"/>
      <c r="J94" s="115"/>
      <c r="K94" s="115">
        <v>2</v>
      </c>
      <c r="L94" s="115"/>
      <c r="M94" s="115"/>
      <c r="N94" s="115"/>
      <c r="O94" s="115">
        <v>2</v>
      </c>
      <c r="P94" s="116"/>
      <c r="Q94" s="116"/>
    </row>
    <row r="95" spans="1:17" s="7" customFormat="1" x14ac:dyDescent="0.2">
      <c r="A95" s="116"/>
      <c r="B95" s="116" t="s">
        <v>316</v>
      </c>
      <c r="C95" s="117" t="s">
        <v>551</v>
      </c>
      <c r="D95" s="173"/>
      <c r="E95" s="173"/>
      <c r="F95" s="173"/>
      <c r="G95" s="173"/>
      <c r="H95" s="115">
        <v>7</v>
      </c>
      <c r="I95" s="115">
        <v>9</v>
      </c>
      <c r="J95" s="115">
        <v>3</v>
      </c>
      <c r="K95" s="115">
        <v>11</v>
      </c>
      <c r="L95" s="115">
        <v>8</v>
      </c>
      <c r="M95" s="115"/>
      <c r="N95" s="115">
        <v>11</v>
      </c>
      <c r="O95" s="115">
        <v>15</v>
      </c>
      <c r="P95" s="115">
        <v>2</v>
      </c>
      <c r="Q95" s="115">
        <v>1</v>
      </c>
    </row>
    <row r="96" spans="1:17" s="7" customFormat="1" x14ac:dyDescent="0.2">
      <c r="A96" s="116"/>
      <c r="B96" s="116" t="s">
        <v>1351</v>
      </c>
      <c r="C96" s="117" t="s">
        <v>1361</v>
      </c>
      <c r="D96" s="173"/>
      <c r="E96" s="173"/>
      <c r="F96" s="173"/>
      <c r="G96" s="173"/>
      <c r="H96" s="115">
        <v>14</v>
      </c>
      <c r="I96" s="115">
        <v>2</v>
      </c>
      <c r="J96" s="115">
        <v>5</v>
      </c>
      <c r="K96" s="115"/>
      <c r="L96" s="115"/>
      <c r="M96" s="115"/>
      <c r="N96" s="115"/>
      <c r="O96" s="115"/>
      <c r="P96" s="116"/>
      <c r="Q96" s="116"/>
    </row>
    <row r="97" spans="1:20" s="7" customFormat="1" x14ac:dyDescent="0.2">
      <c r="A97" s="116"/>
      <c r="B97" s="116" t="s">
        <v>784</v>
      </c>
      <c r="C97" s="117" t="s">
        <v>789</v>
      </c>
      <c r="D97" s="173"/>
      <c r="E97" s="173"/>
      <c r="F97" s="173"/>
      <c r="G97" s="173"/>
      <c r="H97" s="115"/>
      <c r="I97" s="115">
        <v>1</v>
      </c>
      <c r="J97" s="115">
        <v>1</v>
      </c>
      <c r="K97" s="115"/>
      <c r="L97" s="115">
        <v>2</v>
      </c>
      <c r="M97" s="115"/>
      <c r="N97" s="115"/>
      <c r="O97" s="115"/>
      <c r="P97" s="116"/>
      <c r="Q97" s="116"/>
    </row>
    <row r="98" spans="1:20" s="7" customFormat="1" x14ac:dyDescent="0.2">
      <c r="A98" s="116"/>
      <c r="B98" s="116" t="s">
        <v>1152</v>
      </c>
      <c r="C98" s="117" t="s">
        <v>884</v>
      </c>
      <c r="D98" s="173"/>
      <c r="E98" s="173"/>
      <c r="F98" s="173"/>
      <c r="G98" s="173"/>
      <c r="H98" s="115">
        <v>9</v>
      </c>
      <c r="I98" s="115"/>
      <c r="J98" s="115"/>
      <c r="K98" s="115"/>
      <c r="L98" s="115"/>
      <c r="M98" s="115"/>
      <c r="N98" s="115"/>
      <c r="O98" s="115"/>
      <c r="P98" s="116"/>
      <c r="Q98" s="116"/>
    </row>
    <row r="99" spans="1:20" s="7" customFormat="1" x14ac:dyDescent="0.2">
      <c r="A99" s="116"/>
      <c r="B99" s="116" t="s">
        <v>581</v>
      </c>
      <c r="C99" s="117" t="s">
        <v>644</v>
      </c>
      <c r="D99" s="173"/>
      <c r="E99" s="173"/>
      <c r="F99" s="173"/>
      <c r="G99" s="173"/>
      <c r="H99" s="115"/>
      <c r="I99" s="115">
        <v>2</v>
      </c>
      <c r="J99" s="115"/>
      <c r="K99" s="115">
        <v>12</v>
      </c>
      <c r="L99" s="115">
        <v>13</v>
      </c>
      <c r="M99" s="115"/>
      <c r="N99" s="115">
        <v>3</v>
      </c>
      <c r="O99" s="115">
        <v>13</v>
      </c>
      <c r="P99" s="116"/>
      <c r="Q99" s="115">
        <v>2</v>
      </c>
    </row>
    <row r="100" spans="1:20" s="7" customFormat="1" x14ac:dyDescent="0.2">
      <c r="A100" s="118"/>
      <c r="B100" s="116" t="s">
        <v>604</v>
      </c>
      <c r="C100" s="117" t="s">
        <v>620</v>
      </c>
      <c r="D100" s="174"/>
      <c r="E100" s="174"/>
      <c r="F100" s="174"/>
      <c r="G100" s="174"/>
      <c r="H100" s="118"/>
      <c r="I100" s="118"/>
      <c r="J100" s="118"/>
      <c r="K100" s="118"/>
      <c r="L100" s="118"/>
      <c r="M100" s="124">
        <v>1</v>
      </c>
      <c r="N100" s="118"/>
      <c r="O100" s="118"/>
      <c r="P100" s="118"/>
      <c r="Q100" s="118"/>
      <c r="R100"/>
      <c r="S100"/>
      <c r="T100"/>
    </row>
    <row r="101" spans="1:20" s="7" customFormat="1" x14ac:dyDescent="0.2">
      <c r="A101" s="116"/>
      <c r="B101" s="116" t="s">
        <v>101</v>
      </c>
      <c r="C101" s="117" t="s">
        <v>102</v>
      </c>
      <c r="D101" s="173"/>
      <c r="E101" s="173"/>
      <c r="F101" s="173"/>
      <c r="G101" s="173"/>
      <c r="H101" s="115"/>
      <c r="I101" s="115"/>
      <c r="J101" s="115">
        <v>1</v>
      </c>
      <c r="K101" s="115"/>
      <c r="L101" s="115"/>
      <c r="M101" s="115"/>
      <c r="N101" s="115"/>
      <c r="O101" s="115">
        <v>3</v>
      </c>
      <c r="P101" s="116"/>
      <c r="Q101" s="116"/>
    </row>
    <row r="102" spans="1:20" s="7" customFormat="1" x14ac:dyDescent="0.2">
      <c r="A102" s="116"/>
      <c r="B102" s="116" t="s">
        <v>696</v>
      </c>
      <c r="C102" s="117" t="s">
        <v>753</v>
      </c>
      <c r="D102" s="173"/>
      <c r="E102" s="173"/>
      <c r="F102" s="173"/>
      <c r="G102" s="173"/>
      <c r="H102" s="115">
        <v>1</v>
      </c>
      <c r="I102" s="115">
        <v>1</v>
      </c>
      <c r="J102" s="115"/>
      <c r="K102" s="115">
        <v>1</v>
      </c>
      <c r="L102" s="115">
        <v>1</v>
      </c>
      <c r="M102" s="115">
        <v>2</v>
      </c>
      <c r="N102" s="115">
        <v>1</v>
      </c>
      <c r="O102" s="115"/>
      <c r="P102" s="115">
        <v>2</v>
      </c>
      <c r="Q102" s="116"/>
    </row>
    <row r="103" spans="1:20" s="7" customFormat="1" x14ac:dyDescent="0.2">
      <c r="A103" s="116"/>
      <c r="B103" s="116" t="s">
        <v>359</v>
      </c>
      <c r="C103" s="117" t="s">
        <v>614</v>
      </c>
      <c r="D103" s="173"/>
      <c r="E103" s="173"/>
      <c r="F103" s="173"/>
      <c r="G103" s="173"/>
      <c r="H103" s="115"/>
      <c r="I103" s="115">
        <v>8</v>
      </c>
      <c r="J103" s="115"/>
      <c r="K103" s="115">
        <v>3</v>
      </c>
      <c r="L103" s="115">
        <v>4</v>
      </c>
      <c r="M103" s="115"/>
      <c r="N103" s="115">
        <v>2</v>
      </c>
      <c r="O103" s="115">
        <v>1</v>
      </c>
      <c r="P103" s="116"/>
      <c r="Q103" s="116"/>
    </row>
    <row r="104" spans="1:20" s="7" customFormat="1" x14ac:dyDescent="0.2">
      <c r="A104" s="116"/>
      <c r="B104" s="116" t="s">
        <v>1153</v>
      </c>
      <c r="C104" s="117" t="s">
        <v>1165</v>
      </c>
      <c r="D104" s="173"/>
      <c r="E104" s="173"/>
      <c r="F104" s="173"/>
      <c r="G104" s="173"/>
      <c r="H104" s="115">
        <v>5</v>
      </c>
      <c r="I104" s="115">
        <v>1</v>
      </c>
      <c r="J104" s="115">
        <v>2</v>
      </c>
      <c r="K104" s="115"/>
      <c r="L104" s="115"/>
      <c r="M104" s="115"/>
      <c r="N104" s="115"/>
      <c r="O104" s="115"/>
      <c r="P104" s="116"/>
      <c r="Q104" s="116"/>
    </row>
    <row r="105" spans="1:20" s="7" customFormat="1" x14ac:dyDescent="0.2">
      <c r="A105" s="116"/>
      <c r="B105" s="116" t="s">
        <v>703</v>
      </c>
      <c r="C105" s="117" t="s">
        <v>718</v>
      </c>
      <c r="D105" s="173"/>
      <c r="E105" s="173"/>
      <c r="F105" s="173"/>
      <c r="G105" s="173"/>
      <c r="H105" s="115">
        <v>18</v>
      </c>
      <c r="I105" s="115">
        <v>6</v>
      </c>
      <c r="J105" s="115">
        <v>1</v>
      </c>
      <c r="K105" s="115"/>
      <c r="L105" s="115">
        <v>1</v>
      </c>
      <c r="M105" s="115"/>
      <c r="N105" s="115"/>
      <c r="O105" s="115"/>
      <c r="P105" s="116"/>
      <c r="Q105" s="116"/>
    </row>
    <row r="106" spans="1:20" ht="14.25" customHeight="1" x14ac:dyDescent="0.2">
      <c r="A106" s="116"/>
      <c r="B106" s="116" t="s">
        <v>867</v>
      </c>
      <c r="C106" s="117" t="s">
        <v>869</v>
      </c>
      <c r="D106" s="173"/>
      <c r="E106" s="173"/>
      <c r="F106" s="173"/>
      <c r="G106" s="173"/>
      <c r="H106" s="115">
        <v>7</v>
      </c>
      <c r="I106" s="115"/>
      <c r="J106" s="115"/>
      <c r="K106" s="115">
        <v>2</v>
      </c>
      <c r="L106" s="115"/>
      <c r="M106" s="115"/>
      <c r="N106" s="115"/>
      <c r="O106" s="115"/>
      <c r="P106" s="116"/>
      <c r="Q106" s="116"/>
      <c r="R106" s="7"/>
      <c r="S106" s="7"/>
      <c r="T106" s="7"/>
    </row>
  </sheetData>
  <sortState ref="A84:T103">
    <sortCondition ref="B84:B103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4"/>
  <sheetViews>
    <sheetView zoomScale="85" zoomScaleNormal="85" workbookViewId="0">
      <selection activeCell="B42" sqref="B42"/>
    </sheetView>
  </sheetViews>
  <sheetFormatPr defaultRowHeight="14.25" x14ac:dyDescent="0.2"/>
  <cols>
    <col min="1" max="1" width="28.5" customWidth="1"/>
    <col min="2" max="2" width="41.5" customWidth="1"/>
    <col min="3" max="3" width="103.25" customWidth="1"/>
  </cols>
  <sheetData>
    <row r="1" spans="1:3" x14ac:dyDescent="0.2">
      <c r="A1" s="10" t="s">
        <v>1132</v>
      </c>
    </row>
    <row r="2" spans="1:3" x14ac:dyDescent="0.2">
      <c r="A2" t="s">
        <v>103</v>
      </c>
    </row>
    <row r="4" spans="1:3" x14ac:dyDescent="0.2">
      <c r="A4" s="52" t="s">
        <v>104</v>
      </c>
      <c r="B4" s="52" t="s">
        <v>105</v>
      </c>
      <c r="C4" s="52"/>
    </row>
    <row r="5" spans="1:3" x14ac:dyDescent="0.2">
      <c r="A5" s="52" t="s">
        <v>106</v>
      </c>
      <c r="B5" s="52" t="s">
        <v>107</v>
      </c>
      <c r="C5" s="52" t="s">
        <v>108</v>
      </c>
    </row>
    <row r="6" spans="1:3" x14ac:dyDescent="0.2">
      <c r="A6" s="53" t="s">
        <v>109</v>
      </c>
      <c r="B6" s="53" t="s">
        <v>110</v>
      </c>
      <c r="C6" s="53" t="s">
        <v>111</v>
      </c>
    </row>
    <row r="7" spans="1:3" x14ac:dyDescent="0.2">
      <c r="A7" s="53"/>
      <c r="B7" s="53" t="s">
        <v>112</v>
      </c>
      <c r="C7" s="53" t="s">
        <v>113</v>
      </c>
    </row>
    <row r="8" spans="1:3" x14ac:dyDescent="0.2">
      <c r="A8" s="53"/>
      <c r="B8" s="53" t="s">
        <v>114</v>
      </c>
      <c r="C8" s="53" t="s">
        <v>115</v>
      </c>
    </row>
    <row r="9" spans="1:3" x14ac:dyDescent="0.2">
      <c r="A9" s="53"/>
      <c r="B9" s="53" t="s">
        <v>116</v>
      </c>
      <c r="C9" s="53" t="s">
        <v>117</v>
      </c>
    </row>
    <row r="10" spans="1:3" x14ac:dyDescent="0.2">
      <c r="A10" s="53"/>
      <c r="B10" s="53" t="s">
        <v>118</v>
      </c>
      <c r="C10" s="53" t="s">
        <v>119</v>
      </c>
    </row>
    <row r="11" spans="1:3" x14ac:dyDescent="0.2">
      <c r="A11" s="54" t="s">
        <v>120</v>
      </c>
      <c r="B11" s="54" t="s">
        <v>121</v>
      </c>
      <c r="C11" s="54" t="s">
        <v>122</v>
      </c>
    </row>
    <row r="12" spans="1:3" x14ac:dyDescent="0.2">
      <c r="A12" s="54"/>
      <c r="B12" s="54" t="s">
        <v>123</v>
      </c>
      <c r="C12" s="54" t="s">
        <v>124</v>
      </c>
    </row>
    <row r="13" spans="1:3" x14ac:dyDescent="0.2">
      <c r="A13" s="54"/>
      <c r="B13" s="54" t="s">
        <v>125</v>
      </c>
      <c r="C13" s="54" t="s">
        <v>126</v>
      </c>
    </row>
    <row r="14" spans="1:3" x14ac:dyDescent="0.2">
      <c r="A14" s="54"/>
      <c r="B14" s="54" t="s">
        <v>127</v>
      </c>
      <c r="C14" s="54" t="s">
        <v>128</v>
      </c>
    </row>
    <row r="15" spans="1:3" x14ac:dyDescent="0.2">
      <c r="A15" s="54"/>
      <c r="B15" s="54" t="s">
        <v>129</v>
      </c>
      <c r="C15" s="54" t="s">
        <v>130</v>
      </c>
    </row>
    <row r="16" spans="1:3" x14ac:dyDescent="0.2">
      <c r="A16" s="54"/>
      <c r="B16" s="54" t="s">
        <v>131</v>
      </c>
      <c r="C16" s="54" t="s">
        <v>132</v>
      </c>
    </row>
    <row r="17" spans="1:3" x14ac:dyDescent="0.2">
      <c r="A17" s="54"/>
      <c r="B17" s="54" t="s">
        <v>72</v>
      </c>
      <c r="C17" s="54" t="s">
        <v>73</v>
      </c>
    </row>
    <row r="18" spans="1:3" x14ac:dyDescent="0.2">
      <c r="A18" s="54"/>
      <c r="B18" s="54" t="s">
        <v>133</v>
      </c>
      <c r="C18" s="54" t="s">
        <v>134</v>
      </c>
    </row>
    <row r="19" spans="1:3" x14ac:dyDescent="0.2">
      <c r="A19" s="54"/>
      <c r="B19" s="54" t="s">
        <v>135</v>
      </c>
      <c r="C19" s="54" t="s">
        <v>136</v>
      </c>
    </row>
    <row r="20" spans="1:3" x14ac:dyDescent="0.2">
      <c r="A20" s="54"/>
      <c r="B20" s="54" t="s">
        <v>137</v>
      </c>
      <c r="C20" s="54" t="s">
        <v>138</v>
      </c>
    </row>
    <row r="21" spans="1:3" x14ac:dyDescent="0.2">
      <c r="A21" s="54"/>
      <c r="B21" s="54" t="s">
        <v>139</v>
      </c>
      <c r="C21" s="54" t="s">
        <v>140</v>
      </c>
    </row>
    <row r="22" spans="1:3" x14ac:dyDescent="0.2">
      <c r="A22" s="54"/>
      <c r="B22" s="54" t="s">
        <v>141</v>
      </c>
      <c r="C22" s="54" t="s">
        <v>142</v>
      </c>
    </row>
    <row r="23" spans="1:3" x14ac:dyDescent="0.2">
      <c r="A23" s="54"/>
      <c r="B23" s="54" t="s">
        <v>13</v>
      </c>
      <c r="C23" s="54" t="s">
        <v>143</v>
      </c>
    </row>
    <row r="24" spans="1:3" x14ac:dyDescent="0.2">
      <c r="A24" s="55" t="s">
        <v>144</v>
      </c>
      <c r="B24" s="55" t="s">
        <v>927</v>
      </c>
      <c r="C24" s="55" t="s">
        <v>930</v>
      </c>
    </row>
    <row r="25" spans="1:3" x14ac:dyDescent="0.2">
      <c r="A25" s="55"/>
      <c r="B25" s="55" t="s">
        <v>145</v>
      </c>
      <c r="C25" s="55" t="s">
        <v>930</v>
      </c>
    </row>
    <row r="26" spans="1:3" x14ac:dyDescent="0.2">
      <c r="A26" s="55"/>
      <c r="B26" s="55" t="s">
        <v>28</v>
      </c>
      <c r="C26" s="55" t="s">
        <v>930</v>
      </c>
    </row>
    <row r="28" spans="1:3" x14ac:dyDescent="0.2">
      <c r="A28" s="52" t="s">
        <v>104</v>
      </c>
      <c r="B28" s="52" t="s">
        <v>146</v>
      </c>
      <c r="C28" s="52"/>
    </row>
    <row r="29" spans="1:3" x14ac:dyDescent="0.2">
      <c r="A29" s="52" t="s">
        <v>106</v>
      </c>
      <c r="B29" s="52" t="s">
        <v>147</v>
      </c>
      <c r="C29" s="52" t="s">
        <v>148</v>
      </c>
    </row>
    <row r="30" spans="1:3" x14ac:dyDescent="0.2">
      <c r="A30" s="53" t="s">
        <v>109</v>
      </c>
      <c r="B30" s="53" t="s">
        <v>149</v>
      </c>
      <c r="C30" s="53" t="s">
        <v>150</v>
      </c>
    </row>
    <row r="31" spans="1:3" x14ac:dyDescent="0.2">
      <c r="A31" s="53"/>
      <c r="B31" s="53" t="s">
        <v>151</v>
      </c>
      <c r="C31" s="53" t="s">
        <v>934</v>
      </c>
    </row>
    <row r="32" spans="1:3" x14ac:dyDescent="0.2">
      <c r="A32" s="53"/>
      <c r="B32" s="53" t="s">
        <v>153</v>
      </c>
      <c r="C32" s="53" t="s">
        <v>154</v>
      </c>
    </row>
    <row r="33" spans="1:3" x14ac:dyDescent="0.2">
      <c r="A33" s="53"/>
      <c r="B33" s="53" t="s">
        <v>155</v>
      </c>
      <c r="C33" s="53" t="s">
        <v>156</v>
      </c>
    </row>
    <row r="34" spans="1:3" x14ac:dyDescent="0.2">
      <c r="A34" s="53"/>
      <c r="B34" s="53" t="s">
        <v>157</v>
      </c>
      <c r="C34" s="53" t="s">
        <v>158</v>
      </c>
    </row>
    <row r="35" spans="1:3" x14ac:dyDescent="0.2">
      <c r="A35" s="53"/>
      <c r="B35" s="53" t="s">
        <v>159</v>
      </c>
      <c r="C35" s="53" t="s">
        <v>160</v>
      </c>
    </row>
    <row r="36" spans="1:3" x14ac:dyDescent="0.2">
      <c r="A36" s="54" t="s">
        <v>120</v>
      </c>
      <c r="B36" s="54" t="s">
        <v>14</v>
      </c>
      <c r="C36" s="54" t="s">
        <v>161</v>
      </c>
    </row>
    <row r="37" spans="1:3" x14ac:dyDescent="0.2">
      <c r="A37" s="54"/>
      <c r="B37" s="54" t="s">
        <v>162</v>
      </c>
      <c r="C37" s="54" t="s">
        <v>163</v>
      </c>
    </row>
    <row r="38" spans="1:3" x14ac:dyDescent="0.2">
      <c r="A38" s="54"/>
      <c r="B38" s="54" t="s">
        <v>164</v>
      </c>
      <c r="C38" s="54" t="s">
        <v>165</v>
      </c>
    </row>
    <row r="39" spans="1:3" x14ac:dyDescent="0.2">
      <c r="A39" s="54"/>
      <c r="B39" s="54" t="s">
        <v>157</v>
      </c>
      <c r="C39" s="54" t="s">
        <v>166</v>
      </c>
    </row>
    <row r="40" spans="1:3" x14ac:dyDescent="0.2">
      <c r="A40" s="54"/>
      <c r="B40" s="54" t="s">
        <v>167</v>
      </c>
      <c r="C40" s="54" t="s">
        <v>168</v>
      </c>
    </row>
    <row r="41" spans="1:3" x14ac:dyDescent="0.2">
      <c r="A41" s="55" t="s">
        <v>144</v>
      </c>
      <c r="B41" s="55" t="s">
        <v>27</v>
      </c>
      <c r="C41" s="55" t="s">
        <v>931</v>
      </c>
    </row>
    <row r="42" spans="1:3" x14ac:dyDescent="0.2">
      <c r="A42" s="55"/>
      <c r="B42" s="55" t="s">
        <v>28</v>
      </c>
      <c r="C42" s="55" t="s">
        <v>931</v>
      </c>
    </row>
    <row r="43" spans="1:3" x14ac:dyDescent="0.2">
      <c r="A43" s="55"/>
      <c r="B43" s="55" t="s">
        <v>145</v>
      </c>
      <c r="C43" s="55" t="s">
        <v>931</v>
      </c>
    </row>
    <row r="44" spans="1:3" x14ac:dyDescent="0.2">
      <c r="A44" s="55"/>
      <c r="B44" s="55" t="s">
        <v>1505</v>
      </c>
      <c r="C44" s="55" t="s">
        <v>931</v>
      </c>
    </row>
    <row r="46" spans="1:3" x14ac:dyDescent="0.2">
      <c r="A46" s="52" t="s">
        <v>104</v>
      </c>
      <c r="B46" s="52" t="s">
        <v>169</v>
      </c>
      <c r="C46" s="52"/>
    </row>
    <row r="47" spans="1:3" x14ac:dyDescent="0.2">
      <c r="A47" s="52" t="s">
        <v>106</v>
      </c>
      <c r="B47" s="52" t="s">
        <v>170</v>
      </c>
      <c r="C47" s="52" t="s">
        <v>171</v>
      </c>
    </row>
    <row r="48" spans="1:3" x14ac:dyDescent="0.2">
      <c r="A48" s="53" t="s">
        <v>109</v>
      </c>
      <c r="B48" s="53" t="s">
        <v>149</v>
      </c>
      <c r="C48" s="53" t="s">
        <v>933</v>
      </c>
    </row>
    <row r="49" spans="1:3" x14ac:dyDescent="0.2">
      <c r="A49" s="53"/>
      <c r="B49" s="53" t="s">
        <v>172</v>
      </c>
      <c r="C49" s="53" t="s">
        <v>173</v>
      </c>
    </row>
    <row r="50" spans="1:3" x14ac:dyDescent="0.2">
      <c r="A50" s="53"/>
      <c r="B50" s="53" t="s">
        <v>174</v>
      </c>
      <c r="C50" s="53"/>
    </row>
    <row r="51" spans="1:3" x14ac:dyDescent="0.2">
      <c r="A51" s="54" t="s">
        <v>120</v>
      </c>
      <c r="B51" s="54" t="s">
        <v>41</v>
      </c>
      <c r="C51" s="54" t="s">
        <v>175</v>
      </c>
    </row>
    <row r="52" spans="1:3" x14ac:dyDescent="0.2">
      <c r="A52" s="55" t="s">
        <v>144</v>
      </c>
      <c r="B52" s="55" t="s">
        <v>176</v>
      </c>
      <c r="C52" s="55"/>
    </row>
    <row r="53" spans="1:3" x14ac:dyDescent="0.2">
      <c r="A53" s="55"/>
      <c r="B53" s="55" t="s">
        <v>10</v>
      </c>
      <c r="C53" s="55"/>
    </row>
    <row r="54" spans="1:3" x14ac:dyDescent="0.2">
      <c r="A54" s="55"/>
      <c r="B54" s="55" t="s">
        <v>1113</v>
      </c>
      <c r="C54" s="55"/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7"/>
  <sheetViews>
    <sheetView zoomScale="55" zoomScaleNormal="55" workbookViewId="0">
      <selection activeCell="E38" sqref="E38"/>
    </sheetView>
  </sheetViews>
  <sheetFormatPr defaultRowHeight="14.25" x14ac:dyDescent="0.2"/>
  <cols>
    <col min="1" max="1" width="28.875" customWidth="1"/>
    <col min="2" max="2" width="9.375" customWidth="1"/>
    <col min="3" max="10" width="10.75" customWidth="1"/>
    <col min="11" max="11" width="19.25" customWidth="1"/>
    <col min="12" max="26" width="10.75" customWidth="1"/>
  </cols>
  <sheetData>
    <row r="1" spans="1:8" ht="15" x14ac:dyDescent="0.25">
      <c r="A1" s="1" t="s">
        <v>1123</v>
      </c>
    </row>
    <row r="2" spans="1:8" ht="15" x14ac:dyDescent="0.25">
      <c r="A2" s="7" t="s">
        <v>1114</v>
      </c>
    </row>
    <row r="4" spans="1:8" ht="15" x14ac:dyDescent="0.25">
      <c r="A4" s="1" t="s">
        <v>1115</v>
      </c>
      <c r="B4">
        <v>2012</v>
      </c>
      <c r="C4">
        <v>2013</v>
      </c>
      <c r="D4">
        <v>2014</v>
      </c>
      <c r="E4">
        <v>2017</v>
      </c>
    </row>
    <row r="5" spans="1:8" x14ac:dyDescent="0.2">
      <c r="A5" t="s">
        <v>177</v>
      </c>
      <c r="B5">
        <v>160</v>
      </c>
      <c r="C5">
        <v>160</v>
      </c>
      <c r="D5">
        <v>158</v>
      </c>
      <c r="E5">
        <v>160</v>
      </c>
    </row>
    <row r="6" spans="1:8" ht="15" x14ac:dyDescent="0.25">
      <c r="A6" s="1" t="s">
        <v>178</v>
      </c>
      <c r="B6" s="1">
        <v>1</v>
      </c>
      <c r="C6" s="1">
        <v>1</v>
      </c>
      <c r="D6" s="1">
        <v>2</v>
      </c>
      <c r="E6" s="1">
        <v>2</v>
      </c>
    </row>
    <row r="7" spans="1:8" ht="15" x14ac:dyDescent="0.25">
      <c r="A7" s="1" t="s">
        <v>179</v>
      </c>
      <c r="B7" s="1">
        <v>0</v>
      </c>
      <c r="C7" s="1">
        <v>0</v>
      </c>
      <c r="D7" s="1">
        <v>0</v>
      </c>
      <c r="E7" s="1">
        <v>0</v>
      </c>
    </row>
    <row r="8" spans="1:8" ht="15" x14ac:dyDescent="0.25">
      <c r="A8" s="1" t="s">
        <v>180</v>
      </c>
      <c r="B8" s="1">
        <v>0</v>
      </c>
      <c r="C8" s="1">
        <v>0</v>
      </c>
      <c r="D8" s="1">
        <v>0</v>
      </c>
      <c r="E8" s="1">
        <v>0</v>
      </c>
    </row>
    <row r="9" spans="1:8" x14ac:dyDescent="0.2">
      <c r="A9" t="s">
        <v>181</v>
      </c>
      <c r="B9">
        <v>20</v>
      </c>
      <c r="C9">
        <v>14</v>
      </c>
      <c r="D9">
        <v>49</v>
      </c>
      <c r="E9">
        <v>42</v>
      </c>
    </row>
    <row r="10" spans="1:8" x14ac:dyDescent="0.2">
      <c r="A10" t="s">
        <v>113</v>
      </c>
      <c r="B10">
        <v>0</v>
      </c>
      <c r="C10">
        <v>1</v>
      </c>
      <c r="D10">
        <v>0</v>
      </c>
      <c r="E10">
        <v>2</v>
      </c>
    </row>
    <row r="11" spans="1:8" ht="15" x14ac:dyDescent="0.25">
      <c r="A11" t="s">
        <v>182</v>
      </c>
      <c r="B11">
        <f>B5-B6-B7-B8-B9-B10</f>
        <v>139</v>
      </c>
      <c r="C11">
        <v>142</v>
      </c>
      <c r="D11">
        <v>107</v>
      </c>
      <c r="E11" s="1">
        <v>112</v>
      </c>
    </row>
    <row r="14" spans="1:8" x14ac:dyDescent="0.2">
      <c r="A14" t="s">
        <v>120</v>
      </c>
      <c r="B14" t="s">
        <v>415</v>
      </c>
      <c r="C14" s="4">
        <v>2017</v>
      </c>
      <c r="D14" s="50"/>
      <c r="E14" s="51"/>
      <c r="F14" s="4"/>
      <c r="G14" s="4"/>
      <c r="H14" s="4"/>
    </row>
    <row r="15" spans="1:8" x14ac:dyDescent="0.2">
      <c r="A15" t="s">
        <v>14</v>
      </c>
      <c r="B15">
        <v>1</v>
      </c>
      <c r="C15" s="4">
        <v>1</v>
      </c>
      <c r="D15" s="50"/>
      <c r="E15" s="51"/>
    </row>
    <row r="16" spans="1:8" x14ac:dyDescent="0.2">
      <c r="A16" t="s">
        <v>162</v>
      </c>
      <c r="B16">
        <v>0</v>
      </c>
      <c r="C16" s="4">
        <v>0</v>
      </c>
      <c r="D16" s="50"/>
      <c r="E16" s="51"/>
    </row>
    <row r="17" spans="1:8" x14ac:dyDescent="0.2">
      <c r="A17" t="s">
        <v>164</v>
      </c>
      <c r="B17">
        <v>0</v>
      </c>
      <c r="C17" s="4">
        <v>0</v>
      </c>
      <c r="D17" s="50"/>
      <c r="E17" s="51"/>
    </row>
    <row r="18" spans="1:8" x14ac:dyDescent="0.2">
      <c r="A18" t="s">
        <v>184</v>
      </c>
      <c r="B18">
        <v>0</v>
      </c>
      <c r="C18" s="4">
        <v>0</v>
      </c>
      <c r="D18" s="50"/>
      <c r="E18" s="51"/>
    </row>
    <row r="19" spans="1:8" x14ac:dyDescent="0.2">
      <c r="A19" t="s">
        <v>167</v>
      </c>
      <c r="B19">
        <v>0</v>
      </c>
      <c r="C19" s="4">
        <v>0</v>
      </c>
    </row>
    <row r="23" spans="1:8" x14ac:dyDescent="0.2">
      <c r="C23" s="4"/>
      <c r="D23" s="4"/>
      <c r="E23" s="4"/>
      <c r="F23" s="4"/>
      <c r="G23" s="4"/>
      <c r="H23" s="4"/>
    </row>
    <row r="25" spans="1:8" ht="15" x14ac:dyDescent="0.25">
      <c r="A25" s="1" t="s">
        <v>1116</v>
      </c>
      <c r="B25">
        <v>2012</v>
      </c>
      <c r="C25">
        <v>2013</v>
      </c>
      <c r="D25">
        <v>2014</v>
      </c>
      <c r="E25" t="s">
        <v>1206</v>
      </c>
    </row>
    <row r="26" spans="1:8" x14ac:dyDescent="0.2">
      <c r="A26" t="s">
        <v>177</v>
      </c>
      <c r="B26" s="4">
        <v>160</v>
      </c>
      <c r="C26">
        <v>160</v>
      </c>
      <c r="D26">
        <v>160</v>
      </c>
      <c r="E26">
        <v>160</v>
      </c>
    </row>
    <row r="27" spans="1:8" x14ac:dyDescent="0.2">
      <c r="A27" t="s">
        <v>150</v>
      </c>
      <c r="B27">
        <v>31</v>
      </c>
      <c r="C27">
        <v>23</v>
      </c>
      <c r="D27">
        <v>20</v>
      </c>
      <c r="E27" s="56">
        <v>42</v>
      </c>
    </row>
    <row r="28" spans="1:8" x14ac:dyDescent="0.2">
      <c r="A28" t="s">
        <v>154</v>
      </c>
      <c r="B28">
        <v>0</v>
      </c>
      <c r="C28">
        <v>0</v>
      </c>
      <c r="D28">
        <v>3</v>
      </c>
      <c r="E28" s="56">
        <v>0</v>
      </c>
    </row>
    <row r="29" spans="1:8" x14ac:dyDescent="0.2">
      <c r="A29" t="s">
        <v>156</v>
      </c>
      <c r="B29">
        <v>0</v>
      </c>
      <c r="C29">
        <v>0</v>
      </c>
      <c r="D29">
        <v>0</v>
      </c>
      <c r="E29" s="56">
        <v>0</v>
      </c>
    </row>
    <row r="30" spans="1:8" ht="15" x14ac:dyDescent="0.25">
      <c r="A30" s="1" t="s">
        <v>185</v>
      </c>
      <c r="B30" s="1">
        <v>29</v>
      </c>
      <c r="C30" s="1">
        <v>18</v>
      </c>
      <c r="D30" s="1">
        <v>51</v>
      </c>
      <c r="E30" s="99">
        <v>47</v>
      </c>
    </row>
    <row r="31" spans="1:8" ht="15" x14ac:dyDescent="0.25">
      <c r="A31" s="1" t="s">
        <v>186</v>
      </c>
      <c r="B31" s="1">
        <v>19</v>
      </c>
      <c r="C31" s="1">
        <v>15</v>
      </c>
      <c r="D31" s="1">
        <v>38</v>
      </c>
      <c r="E31" s="99">
        <v>36</v>
      </c>
    </row>
    <row r="32" spans="1:8" x14ac:dyDescent="0.2">
      <c r="A32" t="s">
        <v>182</v>
      </c>
      <c r="B32">
        <f>B26-B27-B28-B29-B30-B31</f>
        <v>81</v>
      </c>
      <c r="C32" s="4">
        <v>104</v>
      </c>
      <c r="D32" s="4">
        <v>48</v>
      </c>
      <c r="E32" s="106">
        <v>49</v>
      </c>
      <c r="F32" s="4"/>
      <c r="G32" s="4"/>
      <c r="H32" s="4"/>
    </row>
    <row r="35" spans="1:3" x14ac:dyDescent="0.2">
      <c r="A35" t="s">
        <v>120</v>
      </c>
      <c r="B35" t="s">
        <v>414</v>
      </c>
      <c r="C35">
        <v>2016</v>
      </c>
    </row>
    <row r="36" spans="1:3" x14ac:dyDescent="0.2">
      <c r="A36" t="s">
        <v>122</v>
      </c>
      <c r="B36">
        <v>0</v>
      </c>
      <c r="C36">
        <v>0</v>
      </c>
    </row>
    <row r="37" spans="1:3" x14ac:dyDescent="0.2">
      <c r="A37" t="s">
        <v>124</v>
      </c>
      <c r="B37">
        <v>1</v>
      </c>
      <c r="C37">
        <v>1</v>
      </c>
    </row>
    <row r="38" spans="1:3" x14ac:dyDescent="0.2">
      <c r="A38" t="s">
        <v>126</v>
      </c>
      <c r="B38">
        <v>1</v>
      </c>
      <c r="C38">
        <v>1</v>
      </c>
    </row>
    <row r="39" spans="1:3" x14ac:dyDescent="0.2">
      <c r="A39" t="s">
        <v>128</v>
      </c>
      <c r="B39">
        <v>0</v>
      </c>
      <c r="C39">
        <v>0</v>
      </c>
    </row>
    <row r="40" spans="1:3" x14ac:dyDescent="0.2">
      <c r="A40" t="s">
        <v>130</v>
      </c>
      <c r="B40">
        <v>0</v>
      </c>
      <c r="C40">
        <v>0</v>
      </c>
    </row>
    <row r="41" spans="1:3" x14ac:dyDescent="0.2">
      <c r="A41" t="s">
        <v>132</v>
      </c>
      <c r="B41">
        <v>0</v>
      </c>
      <c r="C41">
        <v>0</v>
      </c>
    </row>
    <row r="42" spans="1:3" x14ac:dyDescent="0.2">
      <c r="A42" t="s">
        <v>73</v>
      </c>
      <c r="B42">
        <v>1</v>
      </c>
      <c r="C42">
        <v>1</v>
      </c>
    </row>
    <row r="43" spans="1:3" x14ac:dyDescent="0.2">
      <c r="A43" t="s">
        <v>134</v>
      </c>
      <c r="B43">
        <v>1</v>
      </c>
      <c r="C43">
        <v>1</v>
      </c>
    </row>
    <row r="44" spans="1:3" x14ac:dyDescent="0.2">
      <c r="A44" t="s">
        <v>136</v>
      </c>
      <c r="B44">
        <v>0</v>
      </c>
      <c r="C44">
        <v>0</v>
      </c>
    </row>
    <row r="45" spans="1:3" x14ac:dyDescent="0.2">
      <c r="A45" t="s">
        <v>138</v>
      </c>
      <c r="B45">
        <v>0</v>
      </c>
      <c r="C45">
        <v>0</v>
      </c>
    </row>
    <row r="46" spans="1:3" x14ac:dyDescent="0.2">
      <c r="A46" t="s">
        <v>140</v>
      </c>
      <c r="B46">
        <v>1</v>
      </c>
      <c r="C46">
        <v>1</v>
      </c>
    </row>
    <row r="47" spans="1:3" x14ac:dyDescent="0.2">
      <c r="A47" t="s">
        <v>142</v>
      </c>
      <c r="B47">
        <v>0</v>
      </c>
      <c r="C47">
        <v>0</v>
      </c>
    </row>
    <row r="48" spans="1:3" x14ac:dyDescent="0.2">
      <c r="A48" t="s">
        <v>143</v>
      </c>
      <c r="B48">
        <v>1</v>
      </c>
      <c r="C48">
        <v>1</v>
      </c>
    </row>
    <row r="49" spans="1:15" x14ac:dyDescent="0.2">
      <c r="A49" t="s">
        <v>187</v>
      </c>
      <c r="B49">
        <v>1</v>
      </c>
      <c r="C49">
        <v>1</v>
      </c>
    </row>
    <row r="51" spans="1:15" ht="15" x14ac:dyDescent="0.25">
      <c r="A51" s="1" t="s">
        <v>1117</v>
      </c>
      <c r="B51">
        <v>2012</v>
      </c>
      <c r="C51">
        <v>2015</v>
      </c>
      <c r="D51">
        <v>2018</v>
      </c>
    </row>
    <row r="52" spans="1:15" x14ac:dyDescent="0.2">
      <c r="A52" t="s">
        <v>177</v>
      </c>
      <c r="B52" s="4">
        <v>124</v>
      </c>
      <c r="C52">
        <v>124</v>
      </c>
      <c r="D52" s="46">
        <v>124</v>
      </c>
      <c r="F52" s="7"/>
      <c r="G52" s="10"/>
    </row>
    <row r="53" spans="1:15" ht="15" x14ac:dyDescent="0.25">
      <c r="A53" s="1" t="s">
        <v>178</v>
      </c>
      <c r="B53" s="1">
        <v>9</v>
      </c>
      <c r="C53" s="1">
        <v>26</v>
      </c>
      <c r="D53" s="46">
        <v>31</v>
      </c>
      <c r="F53" s="7"/>
      <c r="G53" s="7"/>
    </row>
    <row r="54" spans="1:15" ht="15" x14ac:dyDescent="0.25">
      <c r="A54" s="1" t="s">
        <v>179</v>
      </c>
      <c r="B54" s="1">
        <v>0</v>
      </c>
      <c r="C54" s="1">
        <v>0</v>
      </c>
      <c r="D54" s="46">
        <v>0</v>
      </c>
      <c r="F54" s="7"/>
      <c r="G54" s="7"/>
      <c r="O54" s="2"/>
    </row>
    <row r="55" spans="1:15" ht="15" x14ac:dyDescent="0.25">
      <c r="A55" s="1" t="s">
        <v>180</v>
      </c>
      <c r="B55" s="1">
        <v>3</v>
      </c>
      <c r="C55" s="1">
        <v>3</v>
      </c>
      <c r="D55" s="46">
        <v>3</v>
      </c>
      <c r="F55" s="7"/>
      <c r="G55" s="7"/>
      <c r="O55" s="2"/>
    </row>
    <row r="56" spans="1:15" x14ac:dyDescent="0.2">
      <c r="A56" t="s">
        <v>181</v>
      </c>
      <c r="B56">
        <v>17</v>
      </c>
      <c r="C56">
        <v>43</v>
      </c>
      <c r="D56" s="46">
        <v>58</v>
      </c>
      <c r="F56" s="7"/>
      <c r="G56" s="7"/>
      <c r="O56" s="2"/>
    </row>
    <row r="57" spans="1:15" x14ac:dyDescent="0.2">
      <c r="A57" t="s">
        <v>113</v>
      </c>
      <c r="B57">
        <v>0</v>
      </c>
      <c r="C57">
        <v>0</v>
      </c>
      <c r="D57" s="46">
        <v>1</v>
      </c>
      <c r="F57" s="7"/>
      <c r="G57" s="7"/>
      <c r="O57" s="2"/>
    </row>
    <row r="58" spans="1:15" x14ac:dyDescent="0.2">
      <c r="A58" t="s">
        <v>182</v>
      </c>
      <c r="B58">
        <f>B52-B53-B54-B55-B56-B57</f>
        <v>95</v>
      </c>
      <c r="C58">
        <v>52</v>
      </c>
      <c r="D58" s="2">
        <v>21</v>
      </c>
      <c r="O58" s="2"/>
    </row>
    <row r="59" spans="1:15" x14ac:dyDescent="0.2">
      <c r="O59" s="2"/>
    </row>
    <row r="61" spans="1:15" x14ac:dyDescent="0.2">
      <c r="A61" t="s">
        <v>120</v>
      </c>
      <c r="B61" t="s">
        <v>413</v>
      </c>
      <c r="C61">
        <v>2015</v>
      </c>
    </row>
    <row r="62" spans="1:15" x14ac:dyDescent="0.2">
      <c r="A62" t="s">
        <v>14</v>
      </c>
      <c r="B62">
        <v>1</v>
      </c>
      <c r="C62">
        <v>1</v>
      </c>
    </row>
    <row r="63" spans="1:15" x14ac:dyDescent="0.2">
      <c r="A63" t="s">
        <v>162</v>
      </c>
      <c r="B63">
        <v>0</v>
      </c>
      <c r="C63">
        <v>0</v>
      </c>
    </row>
    <row r="64" spans="1:15" x14ac:dyDescent="0.2">
      <c r="A64" t="s">
        <v>164</v>
      </c>
      <c r="B64">
        <v>0</v>
      </c>
      <c r="C64">
        <v>0</v>
      </c>
    </row>
    <row r="65" spans="1:22" x14ac:dyDescent="0.2">
      <c r="A65" t="s">
        <v>184</v>
      </c>
      <c r="B65">
        <v>0</v>
      </c>
      <c r="C65">
        <v>0</v>
      </c>
    </row>
    <row r="66" spans="1:22" x14ac:dyDescent="0.2">
      <c r="A66" t="s">
        <v>167</v>
      </c>
      <c r="B66">
        <v>0</v>
      </c>
      <c r="C66">
        <v>0</v>
      </c>
      <c r="V66" s="2"/>
    </row>
    <row r="67" spans="1:22" x14ac:dyDescent="0.2">
      <c r="T67" s="7"/>
      <c r="V67" s="2"/>
    </row>
    <row r="68" spans="1:22" x14ac:dyDescent="0.2">
      <c r="T68" s="7"/>
      <c r="V68" s="2"/>
    </row>
    <row r="69" spans="1:22" x14ac:dyDescent="0.2">
      <c r="T69" s="7"/>
      <c r="V69" s="2"/>
    </row>
    <row r="70" spans="1:22" x14ac:dyDescent="0.2">
      <c r="T70" s="7"/>
      <c r="V70" s="2"/>
    </row>
    <row r="71" spans="1:22" ht="15" x14ac:dyDescent="0.25">
      <c r="A71" s="1" t="s">
        <v>1118</v>
      </c>
      <c r="B71">
        <v>2012</v>
      </c>
      <c r="C71">
        <v>2015</v>
      </c>
      <c r="D71">
        <v>2018</v>
      </c>
      <c r="T71" s="7"/>
      <c r="V71" s="2"/>
    </row>
    <row r="72" spans="1:22" x14ac:dyDescent="0.2">
      <c r="A72" t="s">
        <v>177</v>
      </c>
      <c r="B72" s="4">
        <v>160</v>
      </c>
      <c r="C72">
        <v>160</v>
      </c>
      <c r="D72">
        <v>160</v>
      </c>
    </row>
    <row r="73" spans="1:22" ht="15" x14ac:dyDescent="0.25">
      <c r="A73" s="1" t="s">
        <v>150</v>
      </c>
      <c r="B73" s="1">
        <v>8</v>
      </c>
      <c r="C73" s="1">
        <v>6</v>
      </c>
      <c r="D73">
        <v>3</v>
      </c>
    </row>
    <row r="74" spans="1:22" ht="15" x14ac:dyDescent="0.25">
      <c r="A74" s="1" t="s">
        <v>154</v>
      </c>
      <c r="B74" s="1">
        <v>0</v>
      </c>
      <c r="C74" s="1">
        <v>0</v>
      </c>
      <c r="D74">
        <v>0</v>
      </c>
    </row>
    <row r="75" spans="1:22" ht="15" x14ac:dyDescent="0.25">
      <c r="A75" s="1" t="s">
        <v>156</v>
      </c>
      <c r="B75" s="1">
        <v>0</v>
      </c>
      <c r="C75" s="1">
        <v>0</v>
      </c>
      <c r="D75">
        <v>0</v>
      </c>
    </row>
    <row r="76" spans="1:22" ht="15" x14ac:dyDescent="0.25">
      <c r="A76" s="1" t="s">
        <v>185</v>
      </c>
      <c r="B76" s="1">
        <v>82</v>
      </c>
      <c r="C76" s="1">
        <v>109</v>
      </c>
      <c r="D76">
        <v>77</v>
      </c>
    </row>
    <row r="77" spans="1:22" ht="15" x14ac:dyDescent="0.25">
      <c r="A77" s="1" t="s">
        <v>186</v>
      </c>
      <c r="B77" s="1">
        <v>23</v>
      </c>
      <c r="C77" s="1">
        <v>28</v>
      </c>
      <c r="D77">
        <v>59</v>
      </c>
    </row>
    <row r="78" spans="1:22" x14ac:dyDescent="0.2">
      <c r="A78" t="s">
        <v>182</v>
      </c>
      <c r="B78">
        <f>B72-B73-B74-B75-B76-B77</f>
        <v>47</v>
      </c>
      <c r="C78">
        <v>17</v>
      </c>
      <c r="D78">
        <v>21</v>
      </c>
    </row>
    <row r="81" spans="1:3" x14ac:dyDescent="0.2">
      <c r="A81" t="s">
        <v>120</v>
      </c>
      <c r="B81" t="s">
        <v>413</v>
      </c>
      <c r="C81">
        <v>2015</v>
      </c>
    </row>
    <row r="82" spans="1:3" x14ac:dyDescent="0.2">
      <c r="A82" t="s">
        <v>122</v>
      </c>
      <c r="B82">
        <v>0</v>
      </c>
      <c r="C82">
        <v>0</v>
      </c>
    </row>
    <row r="83" spans="1:3" x14ac:dyDescent="0.2">
      <c r="A83" t="s">
        <v>124</v>
      </c>
      <c r="B83">
        <v>0</v>
      </c>
      <c r="C83">
        <v>1</v>
      </c>
    </row>
    <row r="84" spans="1:3" x14ac:dyDescent="0.2">
      <c r="A84" t="s">
        <v>126</v>
      </c>
      <c r="B84">
        <v>1</v>
      </c>
      <c r="C84">
        <v>1</v>
      </c>
    </row>
    <row r="85" spans="1:3" x14ac:dyDescent="0.2">
      <c r="A85" t="s">
        <v>128</v>
      </c>
      <c r="B85">
        <v>0</v>
      </c>
      <c r="C85">
        <v>0</v>
      </c>
    </row>
    <row r="86" spans="1:3" x14ac:dyDescent="0.2">
      <c r="A86" t="s">
        <v>130</v>
      </c>
      <c r="B86">
        <v>0</v>
      </c>
      <c r="C86">
        <v>0</v>
      </c>
    </row>
    <row r="87" spans="1:3" x14ac:dyDescent="0.2">
      <c r="A87" t="s">
        <v>132</v>
      </c>
      <c r="B87">
        <v>0</v>
      </c>
      <c r="C87">
        <v>0</v>
      </c>
    </row>
    <row r="88" spans="1:3" x14ac:dyDescent="0.2">
      <c r="A88" t="s">
        <v>73</v>
      </c>
      <c r="B88">
        <v>1</v>
      </c>
      <c r="C88">
        <v>1</v>
      </c>
    </row>
    <row r="89" spans="1:3" x14ac:dyDescent="0.2">
      <c r="A89" t="s">
        <v>134</v>
      </c>
      <c r="B89">
        <v>1</v>
      </c>
      <c r="C89">
        <v>0</v>
      </c>
    </row>
    <row r="90" spans="1:3" x14ac:dyDescent="0.2">
      <c r="A90" t="s">
        <v>136</v>
      </c>
      <c r="B90">
        <v>0</v>
      </c>
      <c r="C90">
        <v>0</v>
      </c>
    </row>
    <row r="91" spans="1:3" x14ac:dyDescent="0.2">
      <c r="A91" t="s">
        <v>138</v>
      </c>
      <c r="B91">
        <v>0</v>
      </c>
      <c r="C91">
        <v>0</v>
      </c>
    </row>
    <row r="92" spans="1:3" x14ac:dyDescent="0.2">
      <c r="A92" t="s">
        <v>140</v>
      </c>
      <c r="B92">
        <v>1</v>
      </c>
      <c r="C92">
        <v>1</v>
      </c>
    </row>
    <row r="93" spans="1:3" x14ac:dyDescent="0.2">
      <c r="A93" t="s">
        <v>142</v>
      </c>
      <c r="B93">
        <v>0</v>
      </c>
      <c r="C93">
        <v>0</v>
      </c>
    </row>
    <row r="94" spans="1:3" x14ac:dyDescent="0.2">
      <c r="A94" t="s">
        <v>143</v>
      </c>
      <c r="B94">
        <v>1</v>
      </c>
      <c r="C94">
        <v>1</v>
      </c>
    </row>
    <row r="95" spans="1:3" x14ac:dyDescent="0.2">
      <c r="A95" t="s">
        <v>187</v>
      </c>
      <c r="B95">
        <v>1</v>
      </c>
      <c r="C95">
        <v>1</v>
      </c>
    </row>
    <row r="98" spans="1:4" x14ac:dyDescent="0.2">
      <c r="A98" t="s">
        <v>419</v>
      </c>
      <c r="C98">
        <v>2015</v>
      </c>
      <c r="D98">
        <v>2018</v>
      </c>
    </row>
    <row r="99" spans="1:4" x14ac:dyDescent="0.2">
      <c r="A99" t="s">
        <v>177</v>
      </c>
      <c r="C99">
        <v>80</v>
      </c>
    </row>
    <row r="102" spans="1:4" x14ac:dyDescent="0.2">
      <c r="A102" s="7" t="s">
        <v>185</v>
      </c>
      <c r="C102">
        <v>8</v>
      </c>
      <c r="D102">
        <v>1</v>
      </c>
    </row>
    <row r="103" spans="1:4" x14ac:dyDescent="0.2">
      <c r="A103" s="7" t="s">
        <v>186</v>
      </c>
      <c r="C103">
        <v>0</v>
      </c>
      <c r="D103">
        <v>1</v>
      </c>
    </row>
    <row r="104" spans="1:4" ht="15" x14ac:dyDescent="0.25">
      <c r="A104" s="1" t="s">
        <v>150</v>
      </c>
      <c r="C104">
        <v>9</v>
      </c>
      <c r="D104">
        <v>1</v>
      </c>
    </row>
    <row r="105" spans="1:4" ht="15" x14ac:dyDescent="0.25">
      <c r="A105" s="1" t="s">
        <v>173</v>
      </c>
      <c r="C105">
        <v>0</v>
      </c>
      <c r="D105">
        <v>1</v>
      </c>
    </row>
    <row r="106" spans="1:4" x14ac:dyDescent="0.2">
      <c r="A106" s="7" t="s">
        <v>152</v>
      </c>
      <c r="C106">
        <v>2</v>
      </c>
      <c r="D106">
        <v>1</v>
      </c>
    </row>
    <row r="107" spans="1:4" x14ac:dyDescent="0.2">
      <c r="A107" t="s">
        <v>182</v>
      </c>
      <c r="C107">
        <v>61</v>
      </c>
      <c r="D107">
        <v>1</v>
      </c>
    </row>
    <row r="108" spans="1:4" x14ac:dyDescent="0.2">
      <c r="A108" t="s">
        <v>928</v>
      </c>
    </row>
    <row r="110" spans="1:4" x14ac:dyDescent="0.2">
      <c r="A110" t="s">
        <v>120</v>
      </c>
    </row>
    <row r="111" spans="1:4" x14ac:dyDescent="0.2">
      <c r="A111" t="s">
        <v>175</v>
      </c>
      <c r="C111">
        <v>0</v>
      </c>
    </row>
    <row r="115" spans="1:5" ht="15" x14ac:dyDescent="0.25">
      <c r="A115" s="1" t="s">
        <v>1119</v>
      </c>
      <c r="B115">
        <v>2010</v>
      </c>
      <c r="C115">
        <v>2013</v>
      </c>
      <c r="D115">
        <v>2016</v>
      </c>
      <c r="E115">
        <v>2018</v>
      </c>
    </row>
    <row r="116" spans="1:5" x14ac:dyDescent="0.2">
      <c r="A116" t="s">
        <v>177</v>
      </c>
      <c r="B116">
        <v>20</v>
      </c>
      <c r="C116">
        <v>20</v>
      </c>
      <c r="D116">
        <v>40</v>
      </c>
      <c r="E116">
        <v>42</v>
      </c>
    </row>
    <row r="117" spans="1:5" ht="15" x14ac:dyDescent="0.25">
      <c r="A117" s="1" t="s">
        <v>178</v>
      </c>
      <c r="B117">
        <v>3</v>
      </c>
      <c r="C117">
        <v>1</v>
      </c>
      <c r="D117">
        <v>2</v>
      </c>
      <c r="E117">
        <v>1</v>
      </c>
    </row>
    <row r="118" spans="1:5" x14ac:dyDescent="0.2">
      <c r="A118" t="s">
        <v>190</v>
      </c>
      <c r="B118">
        <v>0</v>
      </c>
      <c r="C118">
        <v>1</v>
      </c>
      <c r="D118">
        <v>0</v>
      </c>
      <c r="E118">
        <v>0</v>
      </c>
    </row>
    <row r="119" spans="1:5" x14ac:dyDescent="0.2">
      <c r="A119" t="s">
        <v>154</v>
      </c>
      <c r="B119">
        <v>5</v>
      </c>
      <c r="C119">
        <v>7</v>
      </c>
      <c r="D119">
        <v>6</v>
      </c>
      <c r="E119">
        <v>5</v>
      </c>
    </row>
    <row r="120" spans="1:5" x14ac:dyDescent="0.2">
      <c r="A120" t="s">
        <v>156</v>
      </c>
      <c r="B120">
        <v>0</v>
      </c>
      <c r="C120">
        <v>0</v>
      </c>
      <c r="D120">
        <v>0</v>
      </c>
      <c r="E120">
        <v>0</v>
      </c>
    </row>
    <row r="121" spans="1:5" x14ac:dyDescent="0.2">
      <c r="A121" t="s">
        <v>182</v>
      </c>
      <c r="B121">
        <f>B116-B117-B118-B119-B120</f>
        <v>12</v>
      </c>
      <c r="C121">
        <v>11</v>
      </c>
      <c r="D121">
        <v>32</v>
      </c>
      <c r="E121">
        <v>36</v>
      </c>
    </row>
    <row r="124" spans="1:5" x14ac:dyDescent="0.2">
      <c r="A124" t="s">
        <v>120</v>
      </c>
      <c r="B124" t="s">
        <v>414</v>
      </c>
      <c r="C124">
        <v>2016</v>
      </c>
    </row>
    <row r="125" spans="1:5" x14ac:dyDescent="0.2">
      <c r="A125" t="s">
        <v>41</v>
      </c>
      <c r="B125">
        <v>1</v>
      </c>
      <c r="C125">
        <v>1</v>
      </c>
    </row>
    <row r="129" spans="1:10" x14ac:dyDescent="0.2">
      <c r="A129" s="8" t="s">
        <v>213</v>
      </c>
      <c r="B129" s="92"/>
      <c r="C129" s="11"/>
      <c r="D129" s="27"/>
      <c r="E129" s="27"/>
      <c r="F129" s="9"/>
      <c r="G129" s="9"/>
      <c r="H129" s="27"/>
      <c r="I129" s="2"/>
      <c r="J129" s="2"/>
    </row>
    <row r="130" spans="1:10" x14ac:dyDescent="0.2">
      <c r="A130" t="s">
        <v>177</v>
      </c>
      <c r="B130" s="92"/>
      <c r="C130" s="2">
        <v>20</v>
      </c>
      <c r="D130" s="29"/>
      <c r="E130" s="26"/>
      <c r="F130" s="12">
        <v>40</v>
      </c>
      <c r="G130" s="12"/>
      <c r="H130" s="26"/>
      <c r="I130" s="2">
        <v>42</v>
      </c>
      <c r="J130" s="2"/>
    </row>
    <row r="131" spans="1:10" x14ac:dyDescent="0.2">
      <c r="A131" s="7" t="s">
        <v>149</v>
      </c>
      <c r="B131" t="s">
        <v>214</v>
      </c>
      <c r="C131" s="2">
        <v>3</v>
      </c>
      <c r="D131" s="29"/>
      <c r="E131" s="26"/>
      <c r="F131" s="12">
        <v>2</v>
      </c>
      <c r="G131" s="12"/>
      <c r="H131" s="26"/>
      <c r="I131" s="2">
        <v>1</v>
      </c>
      <c r="J131" s="2"/>
    </row>
    <row r="132" spans="1:10" x14ac:dyDescent="0.2">
      <c r="A132" s="7" t="s">
        <v>151</v>
      </c>
      <c r="B132" t="s">
        <v>190</v>
      </c>
      <c r="C132" s="2">
        <v>1</v>
      </c>
      <c r="D132" s="29"/>
      <c r="E132" s="26"/>
      <c r="F132" s="12">
        <v>0</v>
      </c>
      <c r="G132" s="12"/>
      <c r="H132" s="26"/>
      <c r="I132" s="2">
        <v>0</v>
      </c>
      <c r="J132" s="2"/>
    </row>
    <row r="133" spans="1:10" x14ac:dyDescent="0.2">
      <c r="A133" s="7" t="s">
        <v>1015</v>
      </c>
      <c r="B133" t="s">
        <v>154</v>
      </c>
      <c r="C133" s="2">
        <v>8</v>
      </c>
      <c r="D133" s="29"/>
      <c r="E133" s="26"/>
      <c r="F133" s="12">
        <v>6</v>
      </c>
      <c r="G133" s="12"/>
      <c r="H133" s="26"/>
      <c r="I133" s="2">
        <v>5</v>
      </c>
      <c r="J133" s="2"/>
    </row>
    <row r="134" spans="1:10" x14ac:dyDescent="0.2">
      <c r="A134" s="7" t="s">
        <v>155</v>
      </c>
      <c r="B134" t="s">
        <v>156</v>
      </c>
      <c r="C134" s="2">
        <v>0</v>
      </c>
      <c r="D134" s="29"/>
      <c r="E134" s="26"/>
      <c r="F134" s="12">
        <v>0</v>
      </c>
      <c r="G134" s="12"/>
      <c r="H134" s="26"/>
      <c r="I134" s="2">
        <v>0</v>
      </c>
      <c r="J134" s="2"/>
    </row>
    <row r="135" spans="1:10" x14ac:dyDescent="0.2">
      <c r="A135" t="s">
        <v>191</v>
      </c>
      <c r="B135" s="92"/>
      <c r="C135" s="2"/>
      <c r="D135" s="26"/>
      <c r="E135" s="26"/>
      <c r="F135" s="12"/>
      <c r="G135" s="12"/>
      <c r="H135" s="26"/>
      <c r="I135" s="2"/>
      <c r="J135" s="2"/>
    </row>
    <row r="145" spans="1:10" ht="15" x14ac:dyDescent="0.25">
      <c r="A145" s="1" t="s">
        <v>1120</v>
      </c>
      <c r="B145">
        <v>2011</v>
      </c>
      <c r="C145">
        <v>2014</v>
      </c>
      <c r="D145">
        <v>2017</v>
      </c>
    </row>
    <row r="146" spans="1:10" x14ac:dyDescent="0.2">
      <c r="A146" t="s">
        <v>177</v>
      </c>
      <c r="B146">
        <v>20</v>
      </c>
      <c r="C146">
        <v>18</v>
      </c>
      <c r="D146">
        <v>24</v>
      </c>
    </row>
    <row r="147" spans="1:10" ht="15" x14ac:dyDescent="0.25">
      <c r="A147" s="1" t="s">
        <v>178</v>
      </c>
      <c r="B147">
        <v>6</v>
      </c>
      <c r="C147">
        <v>10</v>
      </c>
      <c r="D147">
        <v>19</v>
      </c>
    </row>
    <row r="148" spans="1:10" x14ac:dyDescent="0.2">
      <c r="A148" t="s">
        <v>190</v>
      </c>
      <c r="B148">
        <v>0</v>
      </c>
      <c r="C148">
        <v>0</v>
      </c>
      <c r="D148">
        <v>0</v>
      </c>
    </row>
    <row r="149" spans="1:10" x14ac:dyDescent="0.2">
      <c r="A149" t="s">
        <v>154</v>
      </c>
      <c r="B149">
        <v>3</v>
      </c>
      <c r="C149">
        <v>0</v>
      </c>
      <c r="D149">
        <v>0</v>
      </c>
    </row>
    <row r="150" spans="1:10" x14ac:dyDescent="0.2">
      <c r="A150" t="s">
        <v>156</v>
      </c>
      <c r="B150">
        <v>0</v>
      </c>
      <c r="C150">
        <v>0</v>
      </c>
      <c r="D150">
        <v>0</v>
      </c>
    </row>
    <row r="151" spans="1:10" ht="15" x14ac:dyDescent="0.25">
      <c r="A151" s="1" t="s">
        <v>192</v>
      </c>
      <c r="B151">
        <v>0</v>
      </c>
      <c r="C151">
        <v>0</v>
      </c>
      <c r="D151">
        <v>1</v>
      </c>
    </row>
    <row r="152" spans="1:10" x14ac:dyDescent="0.2">
      <c r="A152" t="s">
        <v>182</v>
      </c>
      <c r="B152">
        <f>B146-B147-B148-B149-B150-B151</f>
        <v>11</v>
      </c>
      <c r="C152">
        <v>8</v>
      </c>
      <c r="D152">
        <v>4</v>
      </c>
    </row>
    <row r="155" spans="1:10" x14ac:dyDescent="0.2">
      <c r="A155" t="s">
        <v>120</v>
      </c>
      <c r="B155" t="s">
        <v>413</v>
      </c>
      <c r="C155">
        <v>2014</v>
      </c>
      <c r="D155">
        <v>2017</v>
      </c>
    </row>
    <row r="156" spans="1:10" x14ac:dyDescent="0.2">
      <c r="A156" t="s">
        <v>41</v>
      </c>
      <c r="B156">
        <v>1</v>
      </c>
      <c r="C156">
        <v>1</v>
      </c>
      <c r="D156">
        <v>1</v>
      </c>
    </row>
    <row r="158" spans="1:10" x14ac:dyDescent="0.2">
      <c r="A158" s="205"/>
      <c r="B158" s="205"/>
      <c r="C158" s="205"/>
      <c r="D158" s="205"/>
      <c r="E158" s="205"/>
      <c r="F158" s="205"/>
      <c r="G158" s="205"/>
      <c r="H158" s="205"/>
      <c r="I158" s="205"/>
      <c r="J158" s="205"/>
    </row>
    <row r="159" spans="1:10" x14ac:dyDescent="0.2">
      <c r="A159" s="205"/>
      <c r="B159" s="205"/>
      <c r="C159" s="205"/>
      <c r="D159" s="205"/>
      <c r="E159" s="205"/>
      <c r="F159" s="205"/>
      <c r="G159" s="205"/>
      <c r="H159" s="205"/>
      <c r="I159" s="205"/>
      <c r="J159" s="205"/>
    </row>
    <row r="160" spans="1:10" x14ac:dyDescent="0.2">
      <c r="A160" s="205"/>
      <c r="B160" s="205"/>
      <c r="C160" s="205"/>
      <c r="D160" s="205"/>
      <c r="E160" s="205"/>
      <c r="F160" s="205"/>
      <c r="G160" s="205"/>
      <c r="H160" s="205"/>
      <c r="I160" s="205"/>
      <c r="J160" s="205"/>
    </row>
    <row r="161" spans="1:10" x14ac:dyDescent="0.2">
      <c r="A161" s="205"/>
      <c r="B161" s="205"/>
      <c r="C161" s="205"/>
      <c r="D161" s="205"/>
      <c r="E161" s="205"/>
      <c r="F161" s="205"/>
      <c r="G161" s="205"/>
      <c r="H161" s="205"/>
      <c r="I161" s="205"/>
      <c r="J161" s="205"/>
    </row>
    <row r="162" spans="1:10" x14ac:dyDescent="0.2">
      <c r="A162" s="205"/>
      <c r="B162" s="205"/>
      <c r="C162" s="205"/>
      <c r="D162" s="205"/>
      <c r="E162" s="205"/>
      <c r="F162" s="205"/>
      <c r="G162" s="205"/>
      <c r="H162" s="205"/>
      <c r="I162" s="205"/>
      <c r="J162" s="205"/>
    </row>
    <row r="163" spans="1:10" x14ac:dyDescent="0.2">
      <c r="A163" s="205"/>
      <c r="B163" s="205"/>
      <c r="C163" s="205"/>
      <c r="D163" s="205"/>
      <c r="E163" s="205"/>
      <c r="F163" s="205"/>
      <c r="G163" s="205"/>
      <c r="H163" s="205"/>
      <c r="I163" s="205"/>
      <c r="J163" s="205"/>
    </row>
    <row r="164" spans="1:10" x14ac:dyDescent="0.2">
      <c r="A164" s="205"/>
      <c r="B164" s="205"/>
      <c r="C164" s="205"/>
      <c r="D164" s="205"/>
      <c r="E164" s="205"/>
      <c r="F164" s="205"/>
      <c r="G164" s="205"/>
      <c r="H164" s="205"/>
      <c r="I164" s="205"/>
      <c r="J164" s="205"/>
    </row>
    <row r="165" spans="1:10" x14ac:dyDescent="0.2">
      <c r="A165" s="205"/>
      <c r="B165" s="205"/>
      <c r="C165" s="205"/>
      <c r="D165" s="205"/>
      <c r="E165" s="205"/>
      <c r="F165" s="205"/>
      <c r="G165" s="205"/>
      <c r="H165" s="205"/>
      <c r="I165" s="205"/>
      <c r="J165" s="205"/>
    </row>
    <row r="166" spans="1:10" x14ac:dyDescent="0.2">
      <c r="A166" s="205"/>
      <c r="B166" s="205"/>
      <c r="C166" s="205"/>
      <c r="D166" s="205"/>
      <c r="E166" s="205"/>
      <c r="F166" s="205"/>
      <c r="G166" s="205"/>
      <c r="H166" s="205"/>
      <c r="I166" s="205"/>
      <c r="J166" s="205"/>
    </row>
    <row r="167" spans="1:10" x14ac:dyDescent="0.2">
      <c r="A167" s="205"/>
      <c r="B167" s="205"/>
      <c r="C167" s="205"/>
      <c r="D167" s="205"/>
      <c r="E167" s="205"/>
      <c r="F167" s="205"/>
      <c r="G167" s="205"/>
      <c r="H167" s="205"/>
      <c r="I167" s="205"/>
      <c r="J167" s="205"/>
    </row>
    <row r="168" spans="1:10" x14ac:dyDescent="0.2">
      <c r="A168" s="205"/>
      <c r="B168" s="205"/>
      <c r="C168" s="205"/>
      <c r="D168" s="205"/>
      <c r="E168" s="205"/>
      <c r="F168" s="205"/>
      <c r="G168" s="205"/>
      <c r="H168" s="205"/>
      <c r="I168" s="205"/>
      <c r="J168" s="205"/>
    </row>
    <row r="169" spans="1:10" x14ac:dyDescent="0.2">
      <c r="A169" s="205"/>
      <c r="B169" s="205"/>
      <c r="C169" s="205"/>
      <c r="D169" s="205"/>
      <c r="E169" s="205"/>
      <c r="F169" s="205"/>
      <c r="G169" s="205"/>
      <c r="H169" s="205"/>
      <c r="I169" s="205"/>
      <c r="J169" s="205"/>
    </row>
    <row r="170" spans="1:10" x14ac:dyDescent="0.2">
      <c r="A170" s="205"/>
      <c r="B170" s="205"/>
      <c r="C170" s="205"/>
      <c r="D170" s="205"/>
      <c r="E170" s="205"/>
      <c r="F170" s="205"/>
      <c r="G170" s="205"/>
      <c r="H170" s="205"/>
      <c r="I170" s="205"/>
      <c r="J170" s="205"/>
    </row>
    <row r="171" spans="1:10" x14ac:dyDescent="0.2">
      <c r="A171" s="205"/>
      <c r="B171" s="205"/>
      <c r="C171" s="205"/>
      <c r="D171" s="205"/>
      <c r="E171" s="205"/>
      <c r="F171" s="205"/>
      <c r="G171" s="205"/>
      <c r="H171" s="205"/>
      <c r="I171" s="205"/>
      <c r="J171" s="205"/>
    </row>
    <row r="172" spans="1:10" x14ac:dyDescent="0.2">
      <c r="A172" s="205"/>
      <c r="B172" s="205"/>
      <c r="C172" s="205"/>
      <c r="D172" s="205"/>
      <c r="E172" s="205"/>
      <c r="F172" s="205"/>
      <c r="G172" s="205"/>
      <c r="H172" s="205"/>
      <c r="I172" s="205"/>
      <c r="J172" s="205"/>
    </row>
    <row r="173" spans="1:10" x14ac:dyDescent="0.2">
      <c r="A173" s="205"/>
      <c r="B173" s="205"/>
      <c r="C173" s="205"/>
      <c r="D173" s="205"/>
      <c r="E173" s="205"/>
      <c r="F173" s="205"/>
      <c r="G173" s="205"/>
      <c r="H173" s="205"/>
      <c r="I173" s="205"/>
      <c r="J173" s="205"/>
    </row>
    <row r="174" spans="1:10" x14ac:dyDescent="0.2">
      <c r="A174" s="205"/>
      <c r="B174" s="205"/>
      <c r="C174" s="205"/>
      <c r="D174" s="205"/>
      <c r="E174" s="205"/>
      <c r="F174" s="205"/>
      <c r="G174" s="205"/>
      <c r="H174" s="205"/>
      <c r="I174" s="205"/>
      <c r="J174" s="205"/>
    </row>
    <row r="175" spans="1:10" x14ac:dyDescent="0.2">
      <c r="A175" s="205"/>
      <c r="B175" s="205"/>
      <c r="C175" s="205"/>
      <c r="D175" s="205"/>
      <c r="E175" s="205"/>
      <c r="F175" s="205"/>
      <c r="G175" s="205"/>
      <c r="H175" s="205"/>
      <c r="I175" s="205"/>
      <c r="J175" s="205"/>
    </row>
    <row r="176" spans="1:10" x14ac:dyDescent="0.2">
      <c r="A176" s="205"/>
      <c r="B176" s="205"/>
      <c r="C176" s="205"/>
      <c r="D176" s="205"/>
      <c r="E176" s="205"/>
      <c r="F176" s="205"/>
      <c r="G176" s="205"/>
      <c r="H176" s="205"/>
      <c r="I176" s="205"/>
      <c r="J176" s="205"/>
    </row>
    <row r="177" spans="1:10" x14ac:dyDescent="0.2">
      <c r="A177" s="205"/>
      <c r="B177" s="205"/>
      <c r="C177" s="205"/>
      <c r="D177" s="205"/>
      <c r="E177" s="205"/>
      <c r="F177" s="205"/>
      <c r="G177" s="205"/>
      <c r="H177" s="205"/>
      <c r="I177" s="205"/>
      <c r="J177" s="205"/>
    </row>
  </sheetData>
  <pageMargins left="0" right="0" top="0.39409448818897641" bottom="0.39409448818897641" header="0" footer="0"/>
  <pageSetup paperSize="9" orientation="portrait" horizontalDpi="4294967293" verticalDpi="4294967293" r:id="rId1"/>
  <headerFooter>
    <oddHeader>&amp;C&amp;A</oddHeader>
    <oddFooter>&amp;CPagina &amp;P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6"/>
  <sheetViews>
    <sheetView workbookViewId="0">
      <selection activeCell="B10" sqref="B10"/>
    </sheetView>
  </sheetViews>
  <sheetFormatPr defaultRowHeight="15" x14ac:dyDescent="0.2"/>
  <cols>
    <col min="1" max="1" width="28.375" style="60" customWidth="1"/>
    <col min="2" max="2" width="29.125" style="60" customWidth="1"/>
    <col min="3" max="13" width="7.375" style="206" customWidth="1"/>
    <col min="14" max="15" width="7.375" style="207" customWidth="1"/>
    <col min="16" max="17" width="7.375" style="206" customWidth="1"/>
    <col min="18" max="18" width="7.375" style="207" customWidth="1"/>
    <col min="19" max="20" width="7.375" style="208" customWidth="1"/>
    <col min="21" max="25" width="6.875" style="208" customWidth="1"/>
    <col min="26" max="28" width="6.875" style="206" customWidth="1"/>
    <col min="29" max="1026" width="10.75" style="60" customWidth="1"/>
    <col min="1027" max="16384" width="9" style="60"/>
  </cols>
  <sheetData>
    <row r="1" spans="1:28" ht="15.75" x14ac:dyDescent="0.25">
      <c r="A1" s="60" t="s">
        <v>1506</v>
      </c>
      <c r="B1" s="73"/>
      <c r="M1" s="208"/>
      <c r="N1" s="208"/>
      <c r="O1" s="208"/>
      <c r="P1" s="208"/>
      <c r="Q1" s="208"/>
      <c r="R1" s="208"/>
    </row>
    <row r="2" spans="1:28" ht="15.75" x14ac:dyDescent="0.25">
      <c r="A2" s="73" t="s">
        <v>1507</v>
      </c>
      <c r="B2" s="73"/>
      <c r="M2" s="208"/>
      <c r="N2" s="208"/>
      <c r="O2" s="208"/>
      <c r="P2" s="208"/>
      <c r="Q2" s="208"/>
      <c r="R2" s="208"/>
    </row>
    <row r="3" spans="1:28" x14ac:dyDescent="0.2">
      <c r="M3" s="208"/>
      <c r="N3" s="208"/>
      <c r="O3" s="208"/>
      <c r="P3" s="208"/>
      <c r="Q3" s="208"/>
      <c r="R3" s="208"/>
    </row>
    <row r="4" spans="1:28" s="58" customFormat="1" ht="15.75" x14ac:dyDescent="0.25">
      <c r="A4" s="57" t="s">
        <v>194</v>
      </c>
      <c r="B4" s="57"/>
      <c r="C4" s="211">
        <v>2005</v>
      </c>
      <c r="D4" s="211">
        <v>2006</v>
      </c>
      <c r="E4" s="211">
        <v>2007</v>
      </c>
      <c r="F4" s="211">
        <v>2008</v>
      </c>
      <c r="G4" s="211">
        <v>2009</v>
      </c>
      <c r="H4" s="211">
        <v>2010</v>
      </c>
      <c r="I4" s="211">
        <v>2011</v>
      </c>
      <c r="J4" s="211">
        <v>2012</v>
      </c>
      <c r="K4" s="211">
        <v>2013</v>
      </c>
      <c r="L4" s="211">
        <v>2014</v>
      </c>
      <c r="M4" s="211">
        <v>2014</v>
      </c>
      <c r="N4" s="212">
        <v>2015</v>
      </c>
      <c r="O4" s="212">
        <v>2016</v>
      </c>
      <c r="P4" s="211">
        <v>2017</v>
      </c>
      <c r="Q4" s="211">
        <v>2017</v>
      </c>
      <c r="R4" s="212">
        <v>2018</v>
      </c>
      <c r="S4" s="211"/>
      <c r="T4" s="211"/>
      <c r="U4" s="211"/>
      <c r="V4" s="208"/>
      <c r="W4" s="208"/>
      <c r="X4" s="208"/>
      <c r="Y4" s="208"/>
      <c r="Z4" s="208"/>
      <c r="AA4" s="208"/>
      <c r="AB4" s="208"/>
    </row>
    <row r="5" spans="1:28" s="58" customFormat="1" ht="15.75" x14ac:dyDescent="0.25">
      <c r="A5" s="57"/>
      <c r="B5" s="57"/>
      <c r="C5" s="211"/>
      <c r="D5" s="211"/>
      <c r="E5" s="211"/>
      <c r="F5" s="211"/>
      <c r="G5" s="211"/>
      <c r="H5" s="211"/>
      <c r="I5" s="211"/>
      <c r="J5" s="211"/>
      <c r="K5" s="211"/>
      <c r="L5" s="211" t="s">
        <v>972</v>
      </c>
      <c r="M5" s="211" t="s">
        <v>213</v>
      </c>
      <c r="N5" s="212"/>
      <c r="O5" s="212"/>
      <c r="P5" s="211" t="s">
        <v>972</v>
      </c>
      <c r="Q5" s="211" t="s">
        <v>213</v>
      </c>
      <c r="R5" s="212"/>
      <c r="S5" s="211"/>
      <c r="T5" s="211"/>
      <c r="U5" s="211"/>
      <c r="V5" s="208"/>
      <c r="W5" s="208"/>
      <c r="X5" s="208"/>
      <c r="Y5" s="208"/>
      <c r="Z5" s="208"/>
      <c r="AA5" s="208"/>
      <c r="AB5" s="208"/>
    </row>
    <row r="6" spans="1:28" s="58" customFormat="1" ht="15.75" x14ac:dyDescent="0.25">
      <c r="A6" s="57" t="s">
        <v>177</v>
      </c>
      <c r="B6" s="57"/>
      <c r="C6" s="215">
        <v>160</v>
      </c>
      <c r="D6" s="215">
        <v>132</v>
      </c>
      <c r="E6" s="215">
        <v>160</v>
      </c>
      <c r="F6" s="215">
        <v>160</v>
      </c>
      <c r="G6" s="215">
        <v>159</v>
      </c>
      <c r="H6" s="215">
        <v>160</v>
      </c>
      <c r="I6" s="215">
        <v>128</v>
      </c>
      <c r="J6" s="215">
        <v>160</v>
      </c>
      <c r="K6" s="215">
        <v>160</v>
      </c>
      <c r="L6" s="215">
        <v>160</v>
      </c>
      <c r="M6" s="57"/>
      <c r="N6" s="212"/>
      <c r="O6" s="212"/>
      <c r="P6" s="57">
        <v>160</v>
      </c>
      <c r="Q6" s="57"/>
      <c r="R6" s="212"/>
      <c r="S6" s="211"/>
      <c r="T6" s="211"/>
      <c r="U6" s="211"/>
      <c r="V6" s="208"/>
      <c r="W6" s="208"/>
      <c r="X6" s="208"/>
      <c r="Y6" s="208"/>
      <c r="Z6" s="208"/>
      <c r="AA6" s="208"/>
      <c r="AB6" s="208"/>
    </row>
    <row r="7" spans="1:28" ht="15.75" x14ac:dyDescent="0.25">
      <c r="A7" s="73" t="s">
        <v>195</v>
      </c>
      <c r="B7" s="73"/>
      <c r="C7" s="60"/>
      <c r="D7" s="60"/>
      <c r="E7" s="60"/>
      <c r="F7" s="60"/>
      <c r="G7" s="60"/>
      <c r="H7" s="60"/>
      <c r="I7" s="60"/>
      <c r="J7" s="60"/>
      <c r="K7" s="60"/>
      <c r="L7" s="60"/>
      <c r="P7" s="73"/>
      <c r="Q7" s="60"/>
    </row>
    <row r="8" spans="1:28" x14ac:dyDescent="0.2">
      <c r="A8" s="60" t="s">
        <v>48</v>
      </c>
      <c r="C8" s="77">
        <v>3.26</v>
      </c>
      <c r="D8" s="77">
        <v>1.0484374999999999</v>
      </c>
      <c r="E8" s="77">
        <v>0.42249999999999999</v>
      </c>
      <c r="F8" s="77">
        <v>5.1749999999999998</v>
      </c>
      <c r="G8" s="77">
        <v>3.1150000000000002</v>
      </c>
      <c r="H8" s="77">
        <v>10.1675</v>
      </c>
      <c r="I8" s="77">
        <v>7.2367647058823499</v>
      </c>
      <c r="J8" s="77">
        <v>7.7443037974683602</v>
      </c>
      <c r="K8" s="77">
        <v>8.27</v>
      </c>
      <c r="L8" s="77">
        <v>10.41</v>
      </c>
      <c r="P8" s="206">
        <v>9.75</v>
      </c>
      <c r="Q8" s="60"/>
    </row>
    <row r="9" spans="1:28" x14ac:dyDescent="0.2">
      <c r="A9" s="60" t="s">
        <v>49</v>
      </c>
      <c r="C9" s="77">
        <v>0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77">
        <v>0</v>
      </c>
      <c r="L9" s="77">
        <v>0</v>
      </c>
      <c r="P9" s="206">
        <v>0</v>
      </c>
      <c r="Q9" s="60"/>
    </row>
    <row r="10" spans="1:28" x14ac:dyDescent="0.2">
      <c r="A10" s="60" t="s">
        <v>196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0</v>
      </c>
      <c r="I10" s="77">
        <v>0</v>
      </c>
      <c r="J10" s="77">
        <v>0</v>
      </c>
      <c r="K10" s="77">
        <v>0.08</v>
      </c>
      <c r="L10" s="77">
        <v>0.28999999999999998</v>
      </c>
      <c r="P10" s="206">
        <v>0</v>
      </c>
      <c r="Q10" s="60"/>
    </row>
    <row r="11" spans="1:28" x14ac:dyDescent="0.2">
      <c r="A11" s="60" t="s">
        <v>43</v>
      </c>
      <c r="C11" s="77">
        <v>3.26</v>
      </c>
      <c r="D11" s="77">
        <v>1.0484374999999999</v>
      </c>
      <c r="E11" s="77">
        <v>0.42249999999999999</v>
      </c>
      <c r="F11" s="77">
        <v>5.1749999999999998</v>
      </c>
      <c r="G11" s="77">
        <v>3.1150000000000002</v>
      </c>
      <c r="H11" s="77">
        <v>10.1675</v>
      </c>
      <c r="I11" s="77">
        <v>7.2367647058823499</v>
      </c>
      <c r="J11" s="77">
        <v>7.7443037974683602</v>
      </c>
      <c r="K11" s="77">
        <v>8.35</v>
      </c>
      <c r="L11" s="77">
        <v>10.7</v>
      </c>
      <c r="P11" s="206">
        <v>9.75</v>
      </c>
      <c r="Q11" s="60"/>
    </row>
    <row r="12" spans="1:28" x14ac:dyDescent="0.2">
      <c r="A12" s="60" t="s">
        <v>197</v>
      </c>
      <c r="C12" s="77">
        <v>0.17</v>
      </c>
      <c r="D12" s="77">
        <v>0.12656249999999999</v>
      </c>
      <c r="E12" s="77">
        <v>0</v>
      </c>
      <c r="F12" s="77">
        <v>0.5</v>
      </c>
      <c r="G12" s="77">
        <v>0</v>
      </c>
      <c r="H12" s="77">
        <v>0</v>
      </c>
      <c r="I12" s="77">
        <v>0</v>
      </c>
      <c r="J12" s="77">
        <v>0</v>
      </c>
      <c r="K12" s="77">
        <v>2.5000000000000001E-3</v>
      </c>
      <c r="L12" s="77">
        <v>0.23</v>
      </c>
      <c r="P12" s="206">
        <v>2E-3</v>
      </c>
      <c r="Q12" s="60"/>
    </row>
    <row r="13" spans="1:28" x14ac:dyDescent="0.2">
      <c r="C13" s="77"/>
      <c r="D13" s="77"/>
      <c r="E13" s="77"/>
      <c r="F13" s="77"/>
      <c r="G13" s="77"/>
      <c r="H13" s="77"/>
      <c r="I13" s="77"/>
      <c r="J13" s="77"/>
      <c r="K13" s="77"/>
      <c r="L13" s="77"/>
      <c r="Q13" s="60"/>
    </row>
    <row r="14" spans="1:28" s="57" customFormat="1" ht="15.75" x14ac:dyDescent="0.25">
      <c r="A14" s="57" t="s">
        <v>200</v>
      </c>
      <c r="C14" s="211">
        <v>160</v>
      </c>
      <c r="D14" s="211">
        <v>160</v>
      </c>
      <c r="E14" s="211">
        <v>159</v>
      </c>
      <c r="F14" s="211">
        <v>159</v>
      </c>
      <c r="G14" s="211">
        <v>157</v>
      </c>
      <c r="H14" s="211">
        <v>159</v>
      </c>
      <c r="I14" s="211">
        <v>159</v>
      </c>
      <c r="J14" s="211">
        <v>160</v>
      </c>
      <c r="K14" s="211">
        <v>160</v>
      </c>
      <c r="L14" s="211">
        <v>160</v>
      </c>
      <c r="M14" s="211">
        <v>3025</v>
      </c>
      <c r="N14" s="212"/>
      <c r="O14" s="212"/>
      <c r="P14" s="211">
        <v>160</v>
      </c>
      <c r="Q14" s="211">
        <v>2823</v>
      </c>
      <c r="R14" s="212"/>
      <c r="S14" s="211"/>
      <c r="T14" s="211"/>
      <c r="U14" s="211"/>
      <c r="V14" s="211"/>
      <c r="W14" s="211"/>
      <c r="X14" s="211"/>
      <c r="Y14" s="211"/>
      <c r="Z14" s="211"/>
      <c r="AA14" s="211"/>
      <c r="AB14" s="211"/>
    </row>
    <row r="15" spans="1:28" x14ac:dyDescent="0.2">
      <c r="A15" s="60" t="s">
        <v>202</v>
      </c>
      <c r="B15" s="218" t="s">
        <v>544</v>
      </c>
      <c r="C15" s="206">
        <v>1</v>
      </c>
      <c r="L15" s="206">
        <v>2</v>
      </c>
      <c r="M15" s="206">
        <v>56</v>
      </c>
      <c r="Q15" s="206">
        <v>8</v>
      </c>
    </row>
    <row r="16" spans="1:28" x14ac:dyDescent="0.2">
      <c r="A16" s="60" t="s">
        <v>76</v>
      </c>
      <c r="B16" s="218" t="s">
        <v>77</v>
      </c>
      <c r="G16" s="206">
        <v>1</v>
      </c>
    </row>
    <row r="17" spans="1:17" x14ac:dyDescent="0.2">
      <c r="A17" s="60" t="s">
        <v>1291</v>
      </c>
      <c r="B17" s="218"/>
      <c r="C17" s="206">
        <v>27</v>
      </c>
      <c r="D17" s="206">
        <v>33</v>
      </c>
      <c r="E17" s="206">
        <v>1</v>
      </c>
      <c r="F17" s="206">
        <v>37</v>
      </c>
      <c r="G17" s="206">
        <v>3</v>
      </c>
      <c r="H17" s="206">
        <v>8</v>
      </c>
      <c r="I17" s="206">
        <v>14</v>
      </c>
      <c r="J17" s="206">
        <v>6</v>
      </c>
      <c r="K17" s="206">
        <v>4</v>
      </c>
      <c r="L17" s="206">
        <v>9</v>
      </c>
      <c r="M17" s="206">
        <v>191</v>
      </c>
      <c r="P17" s="206">
        <v>5</v>
      </c>
      <c r="Q17" s="206">
        <v>14</v>
      </c>
    </row>
    <row r="19" spans="1:17" x14ac:dyDescent="0.2">
      <c r="A19" s="60" t="s">
        <v>247</v>
      </c>
      <c r="B19" s="218" t="s">
        <v>491</v>
      </c>
      <c r="J19" s="206">
        <v>1</v>
      </c>
      <c r="M19" s="206">
        <v>7</v>
      </c>
      <c r="Q19" s="206">
        <v>9</v>
      </c>
    </row>
    <row r="20" spans="1:17" x14ac:dyDescent="0.2">
      <c r="A20" s="60" t="s">
        <v>321</v>
      </c>
      <c r="B20" s="218" t="s">
        <v>758</v>
      </c>
      <c r="Q20" s="206">
        <v>1</v>
      </c>
    </row>
    <row r="21" spans="1:17" x14ac:dyDescent="0.2">
      <c r="A21" s="60" t="s">
        <v>1244</v>
      </c>
      <c r="B21" s="218" t="s">
        <v>1076</v>
      </c>
      <c r="Q21" s="206">
        <v>1</v>
      </c>
    </row>
    <row r="22" spans="1:17" x14ac:dyDescent="0.2">
      <c r="B22" s="218"/>
    </row>
    <row r="23" spans="1:17" x14ac:dyDescent="0.2">
      <c r="A23" s="60" t="s">
        <v>12</v>
      </c>
      <c r="B23" s="218" t="s">
        <v>429</v>
      </c>
      <c r="C23" s="206">
        <v>31</v>
      </c>
      <c r="D23" s="206">
        <v>16</v>
      </c>
      <c r="E23" s="206">
        <v>14</v>
      </c>
      <c r="F23" s="206">
        <v>42</v>
      </c>
      <c r="G23" s="206">
        <v>36</v>
      </c>
      <c r="H23" s="206">
        <v>51</v>
      </c>
      <c r="I23" s="206">
        <v>32</v>
      </c>
      <c r="J23" s="206">
        <v>55</v>
      </c>
      <c r="K23" s="206">
        <v>44</v>
      </c>
      <c r="L23" s="206">
        <v>50</v>
      </c>
      <c r="M23" s="206">
        <v>667</v>
      </c>
      <c r="P23" s="206">
        <v>45</v>
      </c>
      <c r="Q23" s="206">
        <v>624</v>
      </c>
    </row>
    <row r="24" spans="1:17" x14ac:dyDescent="0.2">
      <c r="A24" s="60" t="s">
        <v>1485</v>
      </c>
      <c r="B24" s="218" t="s">
        <v>140</v>
      </c>
      <c r="C24" s="220">
        <v>3</v>
      </c>
      <c r="D24" s="220">
        <v>7</v>
      </c>
      <c r="E24" s="220">
        <v>2</v>
      </c>
      <c r="F24" s="220">
        <v>11</v>
      </c>
      <c r="G24" s="220">
        <v>14</v>
      </c>
      <c r="H24" s="220">
        <v>10</v>
      </c>
      <c r="I24" s="220">
        <v>4</v>
      </c>
      <c r="J24" s="220">
        <v>11</v>
      </c>
      <c r="K24" s="206">
        <v>12</v>
      </c>
      <c r="L24" s="206">
        <v>12</v>
      </c>
      <c r="P24" s="206">
        <v>20</v>
      </c>
    </row>
    <row r="25" spans="1:17" x14ac:dyDescent="0.2">
      <c r="A25" s="60" t="s">
        <v>1480</v>
      </c>
      <c r="B25" s="218" t="s">
        <v>122</v>
      </c>
      <c r="C25" s="220"/>
      <c r="D25" s="220"/>
      <c r="E25" s="220"/>
      <c r="F25" s="220"/>
      <c r="G25" s="220"/>
      <c r="H25" s="220">
        <v>1</v>
      </c>
      <c r="I25" s="220"/>
      <c r="J25" s="220"/>
      <c r="L25" s="206">
        <v>0</v>
      </c>
    </row>
    <row r="26" spans="1:17" x14ac:dyDescent="0.2">
      <c r="A26" s="60" t="s">
        <v>1481</v>
      </c>
      <c r="B26" s="218" t="s">
        <v>73</v>
      </c>
      <c r="C26" s="220"/>
      <c r="D26" s="220"/>
      <c r="E26" s="220"/>
      <c r="F26" s="220"/>
      <c r="G26" s="220"/>
      <c r="H26" s="220"/>
      <c r="I26" s="220"/>
      <c r="J26" s="220"/>
      <c r="L26" s="206">
        <v>1</v>
      </c>
      <c r="P26" s="206">
        <v>2</v>
      </c>
    </row>
    <row r="27" spans="1:17" x14ac:dyDescent="0.2">
      <c r="A27" s="60" t="s">
        <v>1482</v>
      </c>
      <c r="B27" s="218" t="s">
        <v>126</v>
      </c>
      <c r="C27" s="220">
        <v>3</v>
      </c>
      <c r="D27" s="220">
        <v>5</v>
      </c>
      <c r="E27" s="220">
        <v>2</v>
      </c>
      <c r="F27" s="220">
        <v>8</v>
      </c>
      <c r="G27" s="220">
        <v>8</v>
      </c>
      <c r="H27" s="220">
        <v>13</v>
      </c>
      <c r="I27" s="220">
        <v>2</v>
      </c>
      <c r="J27" s="220">
        <v>11</v>
      </c>
      <c r="K27" s="206">
        <v>12</v>
      </c>
      <c r="L27" s="206">
        <v>11</v>
      </c>
      <c r="P27" s="206">
        <v>19</v>
      </c>
    </row>
    <row r="28" spans="1:17" x14ac:dyDescent="0.2">
      <c r="A28" s="60" t="s">
        <v>1483</v>
      </c>
      <c r="B28" s="218" t="s">
        <v>124</v>
      </c>
      <c r="C28" s="220"/>
      <c r="D28" s="220"/>
      <c r="E28" s="220"/>
      <c r="F28" s="220"/>
      <c r="G28" s="220"/>
      <c r="H28" s="220">
        <v>2</v>
      </c>
      <c r="I28" s="220">
        <v>1</v>
      </c>
      <c r="J28" s="220">
        <v>1</v>
      </c>
    </row>
    <row r="29" spans="1:17" x14ac:dyDescent="0.2">
      <c r="A29" s="60" t="s">
        <v>1484</v>
      </c>
      <c r="B29" s="218" t="s">
        <v>187</v>
      </c>
      <c r="C29" s="220"/>
      <c r="D29" s="220">
        <v>1</v>
      </c>
      <c r="E29" s="220"/>
      <c r="F29" s="220"/>
      <c r="G29" s="220"/>
      <c r="H29" s="220"/>
      <c r="I29" s="220"/>
      <c r="J29" s="220">
        <v>1</v>
      </c>
      <c r="P29" s="206">
        <v>3</v>
      </c>
    </row>
    <row r="30" spans="1:17" x14ac:dyDescent="0.2">
      <c r="A30" s="60" t="s">
        <v>13</v>
      </c>
      <c r="B30" s="218" t="s">
        <v>143</v>
      </c>
      <c r="J30" s="206">
        <v>4</v>
      </c>
      <c r="K30" s="206">
        <v>1</v>
      </c>
      <c r="L30" s="206">
        <v>3</v>
      </c>
      <c r="M30" s="206">
        <v>12</v>
      </c>
      <c r="P30" s="206">
        <v>4</v>
      </c>
      <c r="Q30" s="206">
        <v>21</v>
      </c>
    </row>
    <row r="31" spans="1:17" x14ac:dyDescent="0.2">
      <c r="A31" s="60" t="s">
        <v>133</v>
      </c>
      <c r="B31" s="218" t="s">
        <v>134</v>
      </c>
      <c r="M31" s="206">
        <v>1</v>
      </c>
      <c r="P31" s="206">
        <v>1</v>
      </c>
      <c r="Q31" s="206">
        <v>1</v>
      </c>
    </row>
    <row r="32" spans="1:17" x14ac:dyDescent="0.2">
      <c r="B32" s="218"/>
    </row>
    <row r="33" spans="1:17" x14ac:dyDescent="0.2">
      <c r="A33" s="60" t="s">
        <v>24</v>
      </c>
      <c r="B33" s="218" t="s">
        <v>546</v>
      </c>
      <c r="L33" s="206">
        <v>1</v>
      </c>
      <c r="M33" s="206">
        <v>21</v>
      </c>
      <c r="Q33" s="206">
        <v>2</v>
      </c>
    </row>
    <row r="34" spans="1:17" x14ac:dyDescent="0.2">
      <c r="A34" s="60" t="s">
        <v>14</v>
      </c>
      <c r="B34" s="218" t="s">
        <v>161</v>
      </c>
      <c r="C34" s="206">
        <v>2</v>
      </c>
      <c r="F34" s="206">
        <v>2</v>
      </c>
      <c r="G34" s="206">
        <v>1</v>
      </c>
      <c r="H34" s="206">
        <v>1</v>
      </c>
      <c r="I34" s="206">
        <v>2</v>
      </c>
      <c r="J34" s="206">
        <v>3</v>
      </c>
      <c r="K34" s="206">
        <v>3</v>
      </c>
      <c r="L34" s="206">
        <v>4</v>
      </c>
      <c r="M34" s="206">
        <v>21</v>
      </c>
      <c r="P34" s="206">
        <v>5</v>
      </c>
      <c r="Q34" s="206">
        <v>34</v>
      </c>
    </row>
    <row r="35" spans="1:17" x14ac:dyDescent="0.2">
      <c r="A35" s="60" t="s">
        <v>217</v>
      </c>
      <c r="B35" s="218" t="s">
        <v>420</v>
      </c>
      <c r="Q35" s="206">
        <v>7</v>
      </c>
    </row>
    <row r="36" spans="1:17" x14ac:dyDescent="0.2">
      <c r="A36" s="60" t="s">
        <v>15</v>
      </c>
      <c r="B36" s="218" t="s">
        <v>547</v>
      </c>
      <c r="M36" s="206">
        <v>5</v>
      </c>
      <c r="Q36" s="206">
        <v>9</v>
      </c>
    </row>
    <row r="37" spans="1:17" x14ac:dyDescent="0.2">
      <c r="A37" s="60" t="s">
        <v>343</v>
      </c>
      <c r="B37" s="218" t="s">
        <v>459</v>
      </c>
      <c r="M37" s="206">
        <v>1</v>
      </c>
    </row>
    <row r="38" spans="1:17" x14ac:dyDescent="0.2">
      <c r="A38" s="60" t="s">
        <v>38</v>
      </c>
      <c r="B38" s="218" t="s">
        <v>422</v>
      </c>
      <c r="M38" s="206">
        <v>3</v>
      </c>
      <c r="Q38" s="206">
        <v>5</v>
      </c>
    </row>
    <row r="39" spans="1:17" x14ac:dyDescent="0.2">
      <c r="A39" s="60" t="s">
        <v>56</v>
      </c>
      <c r="B39" s="218" t="s">
        <v>430</v>
      </c>
      <c r="M39" s="206">
        <v>1</v>
      </c>
      <c r="Q39" s="206">
        <v>3</v>
      </c>
    </row>
    <row r="40" spans="1:17" x14ac:dyDescent="0.2">
      <c r="A40" s="60" t="s">
        <v>219</v>
      </c>
      <c r="B40" s="218" t="s">
        <v>450</v>
      </c>
      <c r="M40" s="206">
        <v>1</v>
      </c>
      <c r="Q40" s="206">
        <v>2</v>
      </c>
    </row>
    <row r="41" spans="1:17" x14ac:dyDescent="0.2">
      <c r="A41" s="60" t="s">
        <v>225</v>
      </c>
      <c r="B41" s="218" t="s">
        <v>447</v>
      </c>
      <c r="M41" s="206">
        <v>20</v>
      </c>
      <c r="Q41" s="206">
        <v>5</v>
      </c>
    </row>
    <row r="42" spans="1:17" x14ac:dyDescent="0.2">
      <c r="A42" s="60" t="s">
        <v>51</v>
      </c>
      <c r="B42" s="218" t="s">
        <v>435</v>
      </c>
      <c r="L42" s="206">
        <v>1</v>
      </c>
      <c r="M42" s="206">
        <v>1</v>
      </c>
    </row>
    <row r="43" spans="1:17" x14ac:dyDescent="0.2">
      <c r="A43" s="60" t="s">
        <v>204</v>
      </c>
      <c r="B43" s="218" t="s">
        <v>486</v>
      </c>
      <c r="I43" s="206">
        <v>1</v>
      </c>
      <c r="K43" s="206">
        <v>1</v>
      </c>
      <c r="M43" s="206">
        <v>16</v>
      </c>
      <c r="Q43" s="206">
        <v>8</v>
      </c>
    </row>
    <row r="44" spans="1:17" x14ac:dyDescent="0.2">
      <c r="A44" s="60" t="s">
        <v>22</v>
      </c>
      <c r="B44" s="218" t="s">
        <v>477</v>
      </c>
      <c r="M44" s="206">
        <v>12</v>
      </c>
      <c r="Q44" s="206">
        <v>9</v>
      </c>
    </row>
    <row r="45" spans="1:17" x14ac:dyDescent="0.2">
      <c r="A45" s="60" t="s">
        <v>46</v>
      </c>
      <c r="B45" s="218" t="s">
        <v>423</v>
      </c>
      <c r="Q45" s="206">
        <v>1</v>
      </c>
    </row>
    <row r="46" spans="1:17" x14ac:dyDescent="0.2">
      <c r="A46" s="60" t="s">
        <v>220</v>
      </c>
      <c r="B46" s="218" t="s">
        <v>997</v>
      </c>
      <c r="M46" s="206">
        <v>2</v>
      </c>
      <c r="Q46" s="206">
        <v>7</v>
      </c>
    </row>
    <row r="47" spans="1:17" x14ac:dyDescent="0.2">
      <c r="A47" s="60" t="s">
        <v>205</v>
      </c>
      <c r="B47" s="218" t="s">
        <v>467</v>
      </c>
      <c r="I47" s="206">
        <v>2</v>
      </c>
      <c r="J47" s="206">
        <v>1</v>
      </c>
      <c r="M47" s="206">
        <v>83</v>
      </c>
      <c r="Q47" s="206">
        <v>31</v>
      </c>
    </row>
    <row r="48" spans="1:17" x14ac:dyDescent="0.2">
      <c r="A48" s="60" t="s">
        <v>293</v>
      </c>
      <c r="B48" s="218" t="s">
        <v>466</v>
      </c>
      <c r="M48" s="206">
        <v>1</v>
      </c>
    </row>
    <row r="49" spans="1:28" x14ac:dyDescent="0.2">
      <c r="A49" s="60" t="s">
        <v>573</v>
      </c>
      <c r="B49" s="218" t="s">
        <v>563</v>
      </c>
      <c r="Q49" s="206">
        <v>2</v>
      </c>
    </row>
    <row r="50" spans="1:28" x14ac:dyDescent="0.2">
      <c r="A50" s="60" t="s">
        <v>16</v>
      </c>
      <c r="B50" s="218" t="s">
        <v>438</v>
      </c>
      <c r="C50" s="206">
        <v>63</v>
      </c>
      <c r="D50" s="206">
        <v>33</v>
      </c>
      <c r="E50" s="206">
        <v>33</v>
      </c>
      <c r="F50" s="206">
        <v>52</v>
      </c>
      <c r="G50" s="206">
        <v>36</v>
      </c>
      <c r="H50" s="206">
        <v>58</v>
      </c>
      <c r="I50" s="206">
        <v>43</v>
      </c>
      <c r="J50" s="206">
        <v>66</v>
      </c>
      <c r="K50" s="206">
        <v>61</v>
      </c>
      <c r="L50" s="206">
        <v>56</v>
      </c>
      <c r="M50" s="206">
        <v>623</v>
      </c>
      <c r="P50" s="206">
        <v>54</v>
      </c>
      <c r="Q50" s="206">
        <v>674</v>
      </c>
    </row>
    <row r="51" spans="1:28" x14ac:dyDescent="0.2">
      <c r="A51" s="60" t="s">
        <v>20</v>
      </c>
      <c r="B51" s="218" t="s">
        <v>87</v>
      </c>
      <c r="M51" s="206">
        <v>19</v>
      </c>
      <c r="Q51" s="206">
        <v>2</v>
      </c>
    </row>
    <row r="52" spans="1:28" x14ac:dyDescent="0.2">
      <c r="A52" s="60" t="s">
        <v>19</v>
      </c>
      <c r="B52" s="218" t="s">
        <v>1012</v>
      </c>
      <c r="C52" s="206">
        <v>22</v>
      </c>
      <c r="D52" s="206">
        <v>9</v>
      </c>
      <c r="F52" s="206">
        <v>12</v>
      </c>
      <c r="G52" s="206">
        <v>12</v>
      </c>
      <c r="H52" s="206">
        <v>14</v>
      </c>
      <c r="I52" s="206">
        <v>0</v>
      </c>
      <c r="J52" s="206">
        <v>0</v>
      </c>
      <c r="K52" s="206">
        <v>3</v>
      </c>
      <c r="L52" s="206">
        <v>10</v>
      </c>
      <c r="M52" s="206">
        <v>60</v>
      </c>
      <c r="P52" s="206">
        <v>8</v>
      </c>
      <c r="Q52" s="206">
        <v>108</v>
      </c>
    </row>
    <row r="53" spans="1:28" x14ac:dyDescent="0.2">
      <c r="A53" s="60" t="s">
        <v>545</v>
      </c>
      <c r="B53" s="218" t="s">
        <v>440</v>
      </c>
      <c r="Q53" s="206">
        <v>1</v>
      </c>
    </row>
    <row r="54" spans="1:28" x14ac:dyDescent="0.2">
      <c r="A54" s="60" t="s">
        <v>232</v>
      </c>
      <c r="B54" s="218" t="s">
        <v>996</v>
      </c>
      <c r="M54" s="206">
        <v>1</v>
      </c>
    </row>
    <row r="55" spans="1:28" x14ac:dyDescent="0.2">
      <c r="A55" s="60" t="s">
        <v>17</v>
      </c>
      <c r="B55" s="218" t="s">
        <v>439</v>
      </c>
      <c r="C55" s="206">
        <v>16</v>
      </c>
      <c r="D55" s="206">
        <v>4</v>
      </c>
      <c r="E55" s="206">
        <v>2</v>
      </c>
      <c r="F55" s="206">
        <v>12</v>
      </c>
      <c r="G55" s="206">
        <v>17</v>
      </c>
      <c r="H55" s="206">
        <v>21</v>
      </c>
      <c r="I55" s="206">
        <v>11</v>
      </c>
      <c r="J55" s="206">
        <v>12</v>
      </c>
      <c r="K55" s="206">
        <v>7</v>
      </c>
      <c r="L55" s="206">
        <v>14</v>
      </c>
      <c r="M55" s="206">
        <v>155</v>
      </c>
      <c r="P55" s="206">
        <v>6</v>
      </c>
      <c r="Q55" s="206">
        <v>80</v>
      </c>
    </row>
    <row r="56" spans="1:28" x14ac:dyDescent="0.2">
      <c r="A56" s="60" t="s">
        <v>234</v>
      </c>
      <c r="B56" s="218" t="s">
        <v>442</v>
      </c>
      <c r="M56" s="206">
        <v>1</v>
      </c>
    </row>
    <row r="57" spans="1:28" x14ac:dyDescent="0.2">
      <c r="A57" s="60" t="s">
        <v>945</v>
      </c>
      <c r="B57" s="218" t="s">
        <v>971</v>
      </c>
      <c r="Q57" s="206">
        <v>1</v>
      </c>
    </row>
    <row r="58" spans="1:28" x14ac:dyDescent="0.2">
      <c r="A58" s="60" t="s">
        <v>18</v>
      </c>
      <c r="B58" s="218" t="s">
        <v>548</v>
      </c>
      <c r="C58" s="206">
        <v>35</v>
      </c>
      <c r="D58" s="206">
        <v>27</v>
      </c>
      <c r="F58" s="206">
        <v>20</v>
      </c>
      <c r="G58" s="206">
        <v>21</v>
      </c>
      <c r="H58" s="206">
        <v>19</v>
      </c>
      <c r="I58" s="206">
        <v>14</v>
      </c>
      <c r="J58" s="206">
        <v>14</v>
      </c>
      <c r="K58" s="206">
        <v>16</v>
      </c>
      <c r="L58" s="206">
        <v>23</v>
      </c>
      <c r="M58" s="206">
        <v>303</v>
      </c>
      <c r="P58" s="206">
        <v>21</v>
      </c>
      <c r="Q58" s="206">
        <v>293</v>
      </c>
    </row>
    <row r="59" spans="1:28" x14ac:dyDescent="0.2">
      <c r="A59" s="60" t="s">
        <v>1486</v>
      </c>
      <c r="B59" s="218" t="s">
        <v>1013</v>
      </c>
      <c r="L59" s="206">
        <v>23</v>
      </c>
      <c r="Q59" s="206">
        <v>3</v>
      </c>
    </row>
    <row r="60" spans="1:28" x14ac:dyDescent="0.2">
      <c r="A60" s="60" t="s">
        <v>1487</v>
      </c>
      <c r="B60" s="218" t="s">
        <v>1014</v>
      </c>
      <c r="K60" s="206">
        <v>1</v>
      </c>
      <c r="Q60" s="206">
        <v>4</v>
      </c>
    </row>
    <row r="61" spans="1:28" x14ac:dyDescent="0.2">
      <c r="B61" s="218"/>
    </row>
    <row r="62" spans="1:28" x14ac:dyDescent="0.2">
      <c r="B62" s="218"/>
    </row>
    <row r="63" spans="1:28" s="210" customFormat="1" x14ac:dyDescent="0.2">
      <c r="A63" s="210" t="s">
        <v>206</v>
      </c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4"/>
      <c r="O63" s="214"/>
      <c r="P63" s="213"/>
      <c r="Q63" s="213"/>
      <c r="R63" s="214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</row>
    <row r="64" spans="1:28" x14ac:dyDescent="0.2">
      <c r="A64" s="60" t="s">
        <v>207</v>
      </c>
      <c r="B64" s="218"/>
      <c r="C64" s="77">
        <v>0.17455000000000001</v>
      </c>
      <c r="D64" s="77">
        <v>0.69626746323529398</v>
      </c>
      <c r="E64" s="77">
        <v>4.1250000000000002E-3</v>
      </c>
      <c r="F64" s="77">
        <v>1.1517500000000001</v>
      </c>
      <c r="G64" s="77">
        <v>2.96582278481013E-2</v>
      </c>
      <c r="H64" s="77">
        <v>0.30937500000000001</v>
      </c>
      <c r="I64" s="77">
        <v>0.34265000000000001</v>
      </c>
      <c r="J64" s="77">
        <v>2.4750000000000002E-3</v>
      </c>
      <c r="K64" s="77">
        <v>3.0000000000000001E-3</v>
      </c>
      <c r="L64" s="77">
        <v>0.23</v>
      </c>
      <c r="P64" s="206">
        <v>2E-3</v>
      </c>
    </row>
    <row r="65" spans="1:16" x14ac:dyDescent="0.2">
      <c r="A65" s="60" t="s">
        <v>208</v>
      </c>
      <c r="B65" s="218"/>
      <c r="C65" s="77">
        <v>0</v>
      </c>
      <c r="D65" s="77">
        <v>0</v>
      </c>
      <c r="E65" s="77">
        <v>0</v>
      </c>
      <c r="F65" s="77">
        <v>0</v>
      </c>
      <c r="G65" s="77">
        <v>0</v>
      </c>
      <c r="H65" s="77">
        <v>0</v>
      </c>
      <c r="I65" s="77">
        <v>0</v>
      </c>
      <c r="J65" s="77">
        <v>0</v>
      </c>
      <c r="K65" s="77">
        <v>0</v>
      </c>
      <c r="L65" s="77">
        <v>0</v>
      </c>
      <c r="P65" s="206">
        <v>0</v>
      </c>
    </row>
    <row r="66" spans="1:16" x14ac:dyDescent="0.2">
      <c r="A66" s="60" t="s">
        <v>209</v>
      </c>
      <c r="C66" s="77">
        <v>0</v>
      </c>
      <c r="D66" s="77">
        <v>0</v>
      </c>
      <c r="E66" s="77">
        <v>0</v>
      </c>
      <c r="F66" s="77">
        <v>0</v>
      </c>
      <c r="G66" s="77">
        <v>0</v>
      </c>
      <c r="H66" s="77">
        <v>0</v>
      </c>
      <c r="I66" s="77">
        <v>0.60499999999999998</v>
      </c>
      <c r="J66" s="77">
        <v>0.20624999999999999</v>
      </c>
      <c r="K66" s="77">
        <v>0.08</v>
      </c>
      <c r="L66" s="77">
        <v>0.28999999999999998</v>
      </c>
      <c r="P66" s="206">
        <v>0</v>
      </c>
    </row>
    <row r="67" spans="1:16" x14ac:dyDescent="0.2">
      <c r="A67" s="60" t="s">
        <v>210</v>
      </c>
      <c r="C67" s="77" t="s">
        <v>74</v>
      </c>
      <c r="D67" s="77" t="s">
        <v>74</v>
      </c>
      <c r="E67" s="77" t="s">
        <v>74</v>
      </c>
      <c r="F67" s="77" t="s">
        <v>74</v>
      </c>
      <c r="G67" s="77" t="s">
        <v>74</v>
      </c>
      <c r="H67" s="77" t="s">
        <v>74</v>
      </c>
      <c r="I67" s="77">
        <v>0</v>
      </c>
      <c r="J67" s="77">
        <v>0</v>
      </c>
      <c r="K67" s="77">
        <v>0</v>
      </c>
      <c r="L67" s="77">
        <v>0.08</v>
      </c>
      <c r="P67" s="206">
        <v>0</v>
      </c>
    </row>
    <row r="68" spans="1:16" x14ac:dyDescent="0.2">
      <c r="A68" s="60" t="s">
        <v>211</v>
      </c>
      <c r="B68" s="218"/>
      <c r="C68" s="77" t="s">
        <v>74</v>
      </c>
      <c r="D68" s="77" t="s">
        <v>74</v>
      </c>
      <c r="E68" s="77" t="s">
        <v>74</v>
      </c>
      <c r="F68" s="77" t="s">
        <v>74</v>
      </c>
      <c r="G68" s="77" t="s">
        <v>74</v>
      </c>
      <c r="H68" s="77" t="s">
        <v>74</v>
      </c>
      <c r="I68" s="77">
        <v>0</v>
      </c>
      <c r="J68" s="77">
        <v>0</v>
      </c>
      <c r="K68" s="77">
        <v>0</v>
      </c>
      <c r="L68" s="77">
        <v>0</v>
      </c>
      <c r="P68" s="206">
        <v>0</v>
      </c>
    </row>
    <row r="69" spans="1:16" x14ac:dyDescent="0.2">
      <c r="A69" s="60" t="s">
        <v>212</v>
      </c>
      <c r="C69" s="77">
        <v>3.2556250000000002</v>
      </c>
      <c r="D69" s="77">
        <v>4.3431295955882403</v>
      </c>
      <c r="E69" s="77">
        <v>0.6852625</v>
      </c>
      <c r="F69" s="77">
        <v>11.696624999999999</v>
      </c>
      <c r="G69" s="77">
        <v>6.9459867088607599</v>
      </c>
      <c r="H69" s="77">
        <v>18.119262500000001</v>
      </c>
      <c r="I69" s="77">
        <v>12.2587823529412</v>
      </c>
      <c r="J69" s="77">
        <v>9.9967835443037991</v>
      </c>
      <c r="K69" s="77">
        <v>8.27</v>
      </c>
      <c r="L69" s="77">
        <v>10.41</v>
      </c>
      <c r="P69" s="206">
        <v>9.75</v>
      </c>
    </row>
    <row r="70" spans="1:16" x14ac:dyDescent="0.2">
      <c r="A70" s="60" t="s">
        <v>26</v>
      </c>
      <c r="C70" s="77">
        <v>3.2556250000000002</v>
      </c>
      <c r="D70" s="77">
        <v>4.3431295955882403</v>
      </c>
      <c r="E70" s="77">
        <v>0.6852625</v>
      </c>
      <c r="F70" s="77">
        <v>11.696624999999999</v>
      </c>
      <c r="G70" s="77">
        <v>6.9459867088607599</v>
      </c>
      <c r="H70" s="77">
        <v>18.119262500000001</v>
      </c>
      <c r="I70" s="77">
        <v>12.852232352941201</v>
      </c>
      <c r="J70" s="77">
        <v>10.203446044303799</v>
      </c>
      <c r="K70" s="77">
        <v>8.35</v>
      </c>
      <c r="L70" s="77"/>
      <c r="P70" s="206">
        <v>9.75</v>
      </c>
    </row>
    <row r="71" spans="1:16" x14ac:dyDescent="0.2">
      <c r="B71" s="218"/>
      <c r="C71" s="77"/>
      <c r="D71" s="77"/>
      <c r="E71" s="77"/>
      <c r="F71" s="77"/>
      <c r="G71" s="77"/>
      <c r="H71" s="77"/>
      <c r="I71" s="77"/>
      <c r="J71" s="77"/>
      <c r="K71" s="77"/>
      <c r="L71" s="77"/>
    </row>
    <row r="72" spans="1:16" x14ac:dyDescent="0.2">
      <c r="A72" s="60" t="s">
        <v>24</v>
      </c>
      <c r="B72" s="218" t="s">
        <v>546</v>
      </c>
      <c r="C72" s="77"/>
      <c r="D72" s="77"/>
      <c r="E72" s="77"/>
      <c r="F72" s="77"/>
      <c r="G72" s="77"/>
      <c r="H72" s="77"/>
      <c r="I72" s="77"/>
      <c r="J72" s="77"/>
      <c r="K72" s="77"/>
      <c r="L72" s="77">
        <v>0</v>
      </c>
    </row>
    <row r="73" spans="1:16" x14ac:dyDescent="0.2">
      <c r="A73" s="60" t="s">
        <v>1009</v>
      </c>
      <c r="B73" s="218"/>
      <c r="C73" s="77"/>
      <c r="D73" s="77"/>
      <c r="E73" s="77"/>
      <c r="F73" s="77"/>
      <c r="G73" s="77"/>
      <c r="H73" s="77"/>
      <c r="I73" s="77"/>
      <c r="J73" s="77"/>
      <c r="K73" s="77"/>
      <c r="L73" s="77"/>
      <c r="P73" s="206">
        <v>0</v>
      </c>
    </row>
    <row r="74" spans="1:16" x14ac:dyDescent="0.2">
      <c r="A74" s="60" t="s">
        <v>203</v>
      </c>
      <c r="B74" s="218" t="s">
        <v>491</v>
      </c>
      <c r="C74" s="77"/>
      <c r="D74" s="77"/>
      <c r="E74" s="77"/>
      <c r="F74" s="77"/>
      <c r="G74" s="77"/>
      <c r="H74" s="77"/>
      <c r="I74" s="77"/>
      <c r="J74" s="77">
        <v>8.3750000000000003E-4</v>
      </c>
      <c r="K74" s="77"/>
      <c r="L74" s="77"/>
    </row>
    <row r="75" spans="1:16" x14ac:dyDescent="0.2">
      <c r="A75" s="60" t="s">
        <v>202</v>
      </c>
      <c r="B75" s="218" t="s">
        <v>544</v>
      </c>
      <c r="C75" s="77">
        <v>4.125E-4</v>
      </c>
      <c r="D75" s="77"/>
      <c r="E75" s="77"/>
      <c r="F75" s="77"/>
      <c r="G75" s="77"/>
      <c r="H75" s="77"/>
      <c r="I75" s="77"/>
      <c r="J75" s="77"/>
      <c r="K75" s="77"/>
      <c r="L75" s="77">
        <v>0.21</v>
      </c>
    </row>
    <row r="76" spans="1:16" x14ac:dyDescent="0.2">
      <c r="A76" s="60" t="s">
        <v>14</v>
      </c>
      <c r="B76" s="218" t="s">
        <v>161</v>
      </c>
      <c r="C76" s="77">
        <v>8.25E-4</v>
      </c>
      <c r="D76" s="77"/>
      <c r="E76" s="77"/>
      <c r="F76" s="77">
        <v>0.12375</v>
      </c>
      <c r="G76" s="77">
        <v>4.17721518987342E-4</v>
      </c>
      <c r="H76" s="77">
        <v>4.1250000000000002E-3</v>
      </c>
      <c r="I76" s="77">
        <v>0.17599999999999999</v>
      </c>
      <c r="J76" s="77">
        <v>9.0749999999999997E-3</v>
      </c>
      <c r="K76" s="77">
        <v>8.9999999999999993E-3</v>
      </c>
      <c r="L76" s="77">
        <v>0.05</v>
      </c>
      <c r="P76" s="206">
        <v>0.40100000000000002</v>
      </c>
    </row>
    <row r="77" spans="1:16" x14ac:dyDescent="0.2">
      <c r="A77" s="60" t="s">
        <v>201</v>
      </c>
      <c r="C77" s="77">
        <v>0.23</v>
      </c>
      <c r="D77" s="77">
        <v>0.69626746323529398</v>
      </c>
      <c r="E77" s="77">
        <v>4.1250000000000002E-3</v>
      </c>
      <c r="F77" s="77">
        <v>1.1517500000000001</v>
      </c>
      <c r="G77" s="77">
        <v>2.96582278481013E-2</v>
      </c>
      <c r="H77" s="77">
        <v>0.30937500000000001</v>
      </c>
      <c r="I77" s="77">
        <v>0.34265000000000001</v>
      </c>
      <c r="J77" s="77">
        <v>2.4750000000000002E-3</v>
      </c>
      <c r="K77" s="77">
        <v>2.5000000000000001E-3</v>
      </c>
      <c r="L77" s="77">
        <v>0.02</v>
      </c>
      <c r="P77" s="206">
        <v>2E-3</v>
      </c>
    </row>
    <row r="78" spans="1:16" x14ac:dyDescent="0.2">
      <c r="A78" s="60" t="s">
        <v>51</v>
      </c>
      <c r="B78" s="218" t="s">
        <v>435</v>
      </c>
      <c r="C78" s="77"/>
      <c r="D78" s="77"/>
      <c r="E78" s="77"/>
      <c r="F78" s="77"/>
      <c r="G78" s="77"/>
      <c r="H78" s="77"/>
      <c r="I78" s="77"/>
      <c r="J78" s="77"/>
      <c r="K78" s="77"/>
      <c r="L78" s="77">
        <v>0</v>
      </c>
    </row>
    <row r="79" spans="1:16" x14ac:dyDescent="0.2">
      <c r="A79" s="60" t="s">
        <v>204</v>
      </c>
      <c r="B79" s="218" t="s">
        <v>486</v>
      </c>
      <c r="C79" s="77"/>
      <c r="D79" s="77"/>
      <c r="E79" s="77"/>
      <c r="F79" s="77"/>
      <c r="G79" s="77"/>
      <c r="H79" s="77"/>
      <c r="I79" s="77">
        <v>5.5E-2</v>
      </c>
      <c r="J79" s="77"/>
      <c r="K79" s="77">
        <v>0.08</v>
      </c>
      <c r="L79" s="77">
        <v>0.14000000000000001</v>
      </c>
    </row>
    <row r="80" spans="1:16" x14ac:dyDescent="0.2">
      <c r="A80" s="60" t="s">
        <v>12</v>
      </c>
      <c r="B80" s="218" t="s">
        <v>429</v>
      </c>
      <c r="C80" s="77">
        <v>1.0579499999999999</v>
      </c>
      <c r="D80" s="77">
        <v>0.97786764705882401</v>
      </c>
      <c r="E80" s="77">
        <v>7.6325000000000004E-2</v>
      </c>
      <c r="F80" s="77">
        <v>4.9227125000000003</v>
      </c>
      <c r="G80" s="77">
        <v>4.1635996835442999</v>
      </c>
      <c r="H80" s="77">
        <v>14.741362499999999</v>
      </c>
      <c r="I80" s="77">
        <v>8.9464529411764708</v>
      </c>
      <c r="J80" s="77">
        <v>9.0535875000000008</v>
      </c>
      <c r="K80" s="77">
        <v>6.06</v>
      </c>
      <c r="L80" s="77">
        <v>9.15</v>
      </c>
      <c r="P80" s="206">
        <v>5.6070000000000002</v>
      </c>
    </row>
    <row r="81" spans="1:28" x14ac:dyDescent="0.2">
      <c r="A81" s="60" t="s">
        <v>205</v>
      </c>
      <c r="B81" s="218" t="s">
        <v>467</v>
      </c>
      <c r="C81" s="77"/>
      <c r="D81" s="77"/>
      <c r="E81" s="77"/>
      <c r="F81" s="77"/>
      <c r="G81" s="77"/>
      <c r="H81" s="77"/>
      <c r="I81" s="77">
        <v>0.55000000000000004</v>
      </c>
      <c r="J81" s="77">
        <v>0.2475</v>
      </c>
      <c r="K81" s="77"/>
      <c r="L81" s="77">
        <v>0.17</v>
      </c>
    </row>
    <row r="82" spans="1:28" x14ac:dyDescent="0.2">
      <c r="A82" s="60" t="s">
        <v>16</v>
      </c>
      <c r="B82" s="218" t="s">
        <v>438</v>
      </c>
      <c r="C82" s="77">
        <v>1.9346625</v>
      </c>
      <c r="D82" s="77">
        <v>2.7719466911764701</v>
      </c>
      <c r="E82" s="77">
        <v>0.59781249999999997</v>
      </c>
      <c r="F82" s="77">
        <v>4.1528375000000004</v>
      </c>
      <c r="G82" s="77">
        <v>1.89092610759494</v>
      </c>
      <c r="H82" s="77">
        <v>3.5830625</v>
      </c>
      <c r="I82" s="77">
        <v>2.82710588235294</v>
      </c>
      <c r="J82" s="77">
        <v>0.820025</v>
      </c>
      <c r="K82" s="77">
        <v>1.96</v>
      </c>
      <c r="L82" s="77">
        <v>1.1000000000000001</v>
      </c>
      <c r="P82" s="206">
        <v>3.4790000000000001</v>
      </c>
    </row>
    <row r="83" spans="1:28" x14ac:dyDescent="0.2">
      <c r="A83" s="60" t="s">
        <v>19</v>
      </c>
      <c r="B83" s="218" t="s">
        <v>1012</v>
      </c>
      <c r="C83" s="77">
        <v>3.9612500000000002E-2</v>
      </c>
      <c r="D83" s="77">
        <v>0.10725</v>
      </c>
      <c r="E83" s="77"/>
      <c r="F83" s="77">
        <v>0.68474999999999997</v>
      </c>
      <c r="G83" s="77">
        <v>0.56851898734177198</v>
      </c>
      <c r="H83" s="77">
        <v>0.40521249999999998</v>
      </c>
      <c r="I83" s="77">
        <v>0</v>
      </c>
      <c r="J83" s="77">
        <v>0</v>
      </c>
      <c r="K83" s="77">
        <v>1E-3</v>
      </c>
      <c r="L83" s="77">
        <v>0.02</v>
      </c>
      <c r="P83" s="206">
        <v>0.129</v>
      </c>
    </row>
    <row r="84" spans="1:28" x14ac:dyDescent="0.2">
      <c r="A84" s="60" t="s">
        <v>13</v>
      </c>
      <c r="B84" s="218" t="s">
        <v>143</v>
      </c>
      <c r="C84" s="77"/>
      <c r="D84" s="77"/>
      <c r="E84" s="77"/>
      <c r="F84" s="77"/>
      <c r="G84" s="77"/>
      <c r="H84" s="77"/>
      <c r="I84" s="77"/>
      <c r="J84" s="77">
        <v>2.5000000000000001E-3</v>
      </c>
      <c r="K84" s="77">
        <v>0.21</v>
      </c>
      <c r="L84" s="77">
        <v>0.01</v>
      </c>
      <c r="P84" s="206">
        <v>0.498</v>
      </c>
    </row>
    <row r="85" spans="1:28" x14ac:dyDescent="0.2">
      <c r="A85" s="60" t="s">
        <v>17</v>
      </c>
      <c r="B85" s="218" t="s">
        <v>439</v>
      </c>
      <c r="C85" s="77">
        <v>8.6137500000000006E-2</v>
      </c>
      <c r="D85" s="77">
        <v>6.3581801470588201E-2</v>
      </c>
      <c r="E85" s="77">
        <v>1.6500000000000001E-2</v>
      </c>
      <c r="F85" s="77">
        <v>0.40500000000000003</v>
      </c>
      <c r="G85" s="77">
        <v>0.160112816455696</v>
      </c>
      <c r="H85" s="77">
        <v>0.540825</v>
      </c>
      <c r="I85" s="77">
        <v>0.259129411764706</v>
      </c>
      <c r="J85" s="77">
        <v>1.9900000000000001E-2</v>
      </c>
      <c r="K85" s="77">
        <v>6.0000000000000001E-3</v>
      </c>
      <c r="L85" s="77">
        <v>0.12</v>
      </c>
      <c r="P85" s="206">
        <v>6.9000000000000006E-2</v>
      </c>
    </row>
    <row r="86" spans="1:28" x14ac:dyDescent="0.2">
      <c r="A86" s="60" t="s">
        <v>76</v>
      </c>
      <c r="B86" s="218" t="s">
        <v>77</v>
      </c>
      <c r="C86" s="77"/>
      <c r="D86" s="77"/>
      <c r="E86" s="77"/>
      <c r="F86" s="77"/>
      <c r="G86" s="77">
        <v>4.17721518987342E-4</v>
      </c>
      <c r="H86" s="77">
        <v>0</v>
      </c>
      <c r="I86" s="77"/>
      <c r="J86" s="77"/>
      <c r="K86" s="77"/>
      <c r="L86" s="77"/>
    </row>
    <row r="87" spans="1:28" x14ac:dyDescent="0.2">
      <c r="A87" s="60" t="s">
        <v>18</v>
      </c>
      <c r="B87" s="218" t="s">
        <v>548</v>
      </c>
      <c r="C87" s="77">
        <v>0.50081249999999999</v>
      </c>
      <c r="D87" s="77">
        <v>0.58561213235294096</v>
      </c>
      <c r="E87" s="77"/>
      <c r="F87" s="77">
        <v>1.5189999999999999</v>
      </c>
      <c r="G87" s="77">
        <v>0.36009651898734202</v>
      </c>
      <c r="H87" s="77">
        <v>0.64853749999999999</v>
      </c>
      <c r="I87" s="77">
        <v>0.37817352941176502</v>
      </c>
      <c r="J87" s="77">
        <v>0.10287499999999999</v>
      </c>
      <c r="K87" s="77">
        <v>0.64</v>
      </c>
      <c r="L87" s="77">
        <v>0.31</v>
      </c>
      <c r="P87" s="206">
        <v>0.64</v>
      </c>
    </row>
    <row r="88" spans="1:28" x14ac:dyDescent="0.2">
      <c r="B88" s="218"/>
      <c r="C88" s="77"/>
      <c r="D88" s="77"/>
      <c r="E88" s="77"/>
      <c r="F88" s="77"/>
      <c r="G88" s="77"/>
      <c r="H88" s="77"/>
      <c r="I88" s="77"/>
      <c r="J88" s="77"/>
      <c r="K88" s="77"/>
      <c r="L88" s="77"/>
    </row>
    <row r="89" spans="1:28" s="210" customFormat="1" x14ac:dyDescent="0.2">
      <c r="A89" s="210" t="s">
        <v>213</v>
      </c>
      <c r="C89" s="257"/>
      <c r="D89" s="257"/>
      <c r="E89" s="257"/>
      <c r="F89" s="257"/>
      <c r="G89" s="257"/>
      <c r="H89" s="257"/>
      <c r="I89" s="257"/>
      <c r="J89" s="257"/>
      <c r="K89" s="257"/>
      <c r="L89" s="213"/>
      <c r="M89" s="213"/>
      <c r="N89" s="214"/>
      <c r="O89" s="214"/>
      <c r="P89" s="213"/>
      <c r="Q89" s="213"/>
      <c r="R89" s="214"/>
      <c r="S89" s="213"/>
      <c r="T89" s="213"/>
      <c r="U89" s="213"/>
      <c r="V89" s="213"/>
      <c r="W89" s="213"/>
      <c r="X89" s="213"/>
      <c r="Y89" s="213"/>
      <c r="Z89" s="213"/>
      <c r="AA89" s="213"/>
      <c r="AB89" s="213"/>
    </row>
    <row r="90" spans="1:28" x14ac:dyDescent="0.2">
      <c r="A90" s="60" t="s">
        <v>177</v>
      </c>
      <c r="C90" s="206">
        <v>160</v>
      </c>
      <c r="D90" s="206">
        <v>132</v>
      </c>
      <c r="E90" s="206">
        <v>160</v>
      </c>
      <c r="F90" s="206">
        <v>160</v>
      </c>
      <c r="G90" s="206">
        <v>159</v>
      </c>
      <c r="H90" s="206">
        <v>160</v>
      </c>
      <c r="I90" s="206">
        <v>128</v>
      </c>
      <c r="J90" s="206">
        <v>160</v>
      </c>
      <c r="K90" s="206">
        <v>160</v>
      </c>
      <c r="L90" s="206">
        <v>158</v>
      </c>
      <c r="P90" s="206">
        <v>160</v>
      </c>
      <c r="Q90" s="206">
        <v>2823</v>
      </c>
    </row>
    <row r="91" spans="1:28" x14ac:dyDescent="0.2">
      <c r="A91" s="60" t="s">
        <v>149</v>
      </c>
      <c r="B91" s="60" t="s">
        <v>214</v>
      </c>
      <c r="C91" s="206">
        <v>0</v>
      </c>
      <c r="D91" s="206">
        <v>0</v>
      </c>
      <c r="E91" s="206">
        <v>0</v>
      </c>
      <c r="F91" s="206">
        <v>2</v>
      </c>
      <c r="G91" s="206">
        <v>0</v>
      </c>
      <c r="H91" s="206">
        <v>1</v>
      </c>
      <c r="I91" s="206">
        <v>2</v>
      </c>
      <c r="J91" s="206">
        <v>1</v>
      </c>
      <c r="K91" s="206">
        <v>1</v>
      </c>
      <c r="L91" s="206">
        <v>2</v>
      </c>
      <c r="P91" s="206">
        <v>2</v>
      </c>
      <c r="Q91" s="206">
        <v>14</v>
      </c>
    </row>
    <row r="92" spans="1:28" x14ac:dyDescent="0.2">
      <c r="A92" s="60" t="s">
        <v>1015</v>
      </c>
      <c r="B92" s="60" t="s">
        <v>154</v>
      </c>
      <c r="C92" s="206">
        <v>0</v>
      </c>
      <c r="D92" s="206">
        <v>0</v>
      </c>
      <c r="E92" s="206">
        <v>0</v>
      </c>
      <c r="F92" s="206">
        <v>0</v>
      </c>
      <c r="G92" s="206">
        <v>0</v>
      </c>
      <c r="H92" s="206">
        <v>0</v>
      </c>
      <c r="I92" s="206">
        <v>0</v>
      </c>
      <c r="J92" s="206">
        <v>0</v>
      </c>
      <c r="K92" s="206">
        <v>0</v>
      </c>
      <c r="L92" s="206">
        <v>0</v>
      </c>
      <c r="P92" s="206">
        <v>0</v>
      </c>
      <c r="Q92" s="206">
        <v>0</v>
      </c>
    </row>
    <row r="93" spans="1:28" x14ac:dyDescent="0.2">
      <c r="A93" s="60" t="s">
        <v>155</v>
      </c>
      <c r="B93" s="60" t="s">
        <v>156</v>
      </c>
      <c r="C93" s="206">
        <v>0</v>
      </c>
      <c r="D93" s="206">
        <v>0</v>
      </c>
      <c r="E93" s="206">
        <v>0</v>
      </c>
      <c r="F93" s="206">
        <v>0</v>
      </c>
      <c r="G93" s="206">
        <v>0</v>
      </c>
      <c r="H93" s="206">
        <v>0</v>
      </c>
      <c r="I93" s="206">
        <v>0</v>
      </c>
      <c r="J93" s="206">
        <v>0</v>
      </c>
      <c r="K93" s="206">
        <v>0</v>
      </c>
      <c r="L93" s="206">
        <v>0</v>
      </c>
      <c r="P93" s="206">
        <v>0</v>
      </c>
      <c r="Q93" s="206">
        <v>0</v>
      </c>
    </row>
    <row r="94" spans="1:28" x14ac:dyDescent="0.2">
      <c r="A94" s="60" t="s">
        <v>116</v>
      </c>
      <c r="B94" s="60" t="s">
        <v>181</v>
      </c>
      <c r="C94" s="206">
        <v>3</v>
      </c>
      <c r="D94" s="206">
        <v>2</v>
      </c>
      <c r="E94" s="206">
        <v>0</v>
      </c>
      <c r="F94" s="206">
        <v>8</v>
      </c>
      <c r="G94" s="206">
        <v>10</v>
      </c>
      <c r="H94" s="206">
        <v>32</v>
      </c>
      <c r="I94" s="206">
        <v>14</v>
      </c>
      <c r="J94" s="206">
        <v>20</v>
      </c>
      <c r="K94" s="206">
        <v>14</v>
      </c>
      <c r="L94" s="206">
        <v>49</v>
      </c>
      <c r="P94" s="206">
        <v>42</v>
      </c>
      <c r="Q94" s="206">
        <v>615</v>
      </c>
    </row>
    <row r="95" spans="1:28" x14ac:dyDescent="0.2">
      <c r="A95" s="60" t="s">
        <v>112</v>
      </c>
      <c r="B95" s="60" t="s">
        <v>113</v>
      </c>
      <c r="C95" s="206">
        <v>0</v>
      </c>
      <c r="D95" s="206">
        <v>0</v>
      </c>
      <c r="E95" s="206">
        <v>0</v>
      </c>
      <c r="F95" s="206">
        <v>0</v>
      </c>
      <c r="G95" s="206">
        <v>0</v>
      </c>
      <c r="H95" s="206">
        <v>0</v>
      </c>
      <c r="I95" s="206">
        <v>0</v>
      </c>
      <c r="J95" s="206">
        <v>0</v>
      </c>
      <c r="K95" s="206">
        <v>1</v>
      </c>
      <c r="L95" s="206">
        <v>0</v>
      </c>
      <c r="P95" s="206">
        <v>2</v>
      </c>
      <c r="Q95" s="206">
        <v>12</v>
      </c>
    </row>
    <row r="96" spans="1:28" x14ac:dyDescent="0.2">
      <c r="A96" s="60" t="s">
        <v>183</v>
      </c>
    </row>
  </sheetData>
  <sortState ref="A64:Z78">
    <sortCondition ref="A64:A78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1"/>
  <sheetViews>
    <sheetView workbookViewId="0"/>
  </sheetViews>
  <sheetFormatPr defaultRowHeight="15" x14ac:dyDescent="0.2"/>
  <cols>
    <col min="1" max="1" width="30.625" style="234" customWidth="1"/>
    <col min="2" max="2" width="32.25" style="219" customWidth="1"/>
    <col min="3" max="10" width="7" style="235" customWidth="1"/>
    <col min="11" max="11" width="7" style="236" customWidth="1"/>
    <col min="12" max="12" width="7" style="235" customWidth="1"/>
    <col min="13" max="13" width="7" style="251" customWidth="1"/>
    <col min="14" max="15" width="7" style="235" customWidth="1"/>
    <col min="16" max="16" width="8.375" style="235" customWidth="1"/>
    <col min="17" max="17" width="8.375" style="251" customWidth="1"/>
    <col min="18" max="27" width="8.375" style="235" customWidth="1"/>
    <col min="28" max="1025" width="10.75" style="234" customWidth="1"/>
    <col min="1026" max="16384" width="9" style="60"/>
  </cols>
  <sheetData>
    <row r="1" spans="1:1025" ht="15.75" x14ac:dyDescent="0.25">
      <c r="A1" s="60" t="s">
        <v>1506</v>
      </c>
      <c r="B1" s="73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6"/>
      <c r="AA1" s="206"/>
      <c r="AB1" s="206"/>
      <c r="AC1" s="60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0"/>
      <c r="AW1" s="60"/>
      <c r="AX1" s="60"/>
      <c r="AY1" s="60"/>
      <c r="AZ1" s="60"/>
      <c r="BA1" s="60"/>
      <c r="BB1" s="60"/>
      <c r="BC1" s="60"/>
      <c r="BD1" s="60"/>
      <c r="BE1" s="60"/>
      <c r="BF1" s="60"/>
      <c r="BG1" s="60"/>
      <c r="BH1" s="60"/>
      <c r="BI1" s="60"/>
      <c r="BJ1" s="60"/>
      <c r="BK1" s="60"/>
      <c r="BL1" s="60"/>
      <c r="BM1" s="60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  <c r="CE1" s="60"/>
      <c r="CF1" s="60"/>
      <c r="CG1" s="60"/>
      <c r="CH1" s="60"/>
      <c r="CI1" s="60"/>
      <c r="CJ1" s="60"/>
      <c r="CK1" s="60"/>
      <c r="CL1" s="60"/>
      <c r="CM1" s="60"/>
      <c r="CN1" s="60"/>
      <c r="CO1" s="60"/>
      <c r="CP1" s="60"/>
      <c r="CQ1" s="60"/>
      <c r="CR1" s="60"/>
      <c r="CS1" s="60"/>
      <c r="CT1" s="60"/>
      <c r="CU1" s="60"/>
      <c r="CV1" s="60"/>
      <c r="CW1" s="60"/>
      <c r="CX1" s="60"/>
      <c r="CY1" s="60"/>
      <c r="CZ1" s="60"/>
      <c r="DA1" s="60"/>
      <c r="DB1" s="60"/>
      <c r="DC1" s="60"/>
      <c r="DD1" s="60"/>
      <c r="DE1" s="60"/>
      <c r="DF1" s="60"/>
      <c r="DG1" s="60"/>
      <c r="DH1" s="60"/>
      <c r="DI1" s="60"/>
      <c r="DJ1" s="60"/>
      <c r="DK1" s="60"/>
      <c r="DL1" s="60"/>
      <c r="DM1" s="60"/>
      <c r="DN1" s="60"/>
      <c r="DO1" s="60"/>
      <c r="DP1" s="60"/>
      <c r="DQ1" s="60"/>
      <c r="DR1" s="60"/>
      <c r="DS1" s="60"/>
      <c r="DT1" s="60"/>
      <c r="DU1" s="60"/>
      <c r="DV1" s="60"/>
      <c r="DW1" s="60"/>
      <c r="DX1" s="60"/>
      <c r="DY1" s="60"/>
      <c r="DZ1" s="60"/>
      <c r="EA1" s="60"/>
      <c r="EB1" s="60"/>
      <c r="EC1" s="60"/>
      <c r="ED1" s="60"/>
      <c r="EE1" s="60"/>
      <c r="EF1" s="60"/>
      <c r="EG1" s="60"/>
      <c r="EH1" s="60"/>
      <c r="EI1" s="60"/>
      <c r="EJ1" s="60"/>
      <c r="EK1" s="60"/>
      <c r="EL1" s="60"/>
      <c r="EM1" s="60"/>
      <c r="EN1" s="60"/>
      <c r="EO1" s="60"/>
      <c r="EP1" s="60"/>
      <c r="EQ1" s="60"/>
      <c r="ER1" s="60"/>
      <c r="ES1" s="60"/>
      <c r="ET1" s="60"/>
      <c r="EU1" s="60"/>
      <c r="EV1" s="60"/>
      <c r="EW1" s="60"/>
      <c r="EX1" s="60"/>
      <c r="EY1" s="60"/>
      <c r="EZ1" s="60"/>
      <c r="FA1" s="60"/>
      <c r="FB1" s="60"/>
      <c r="FC1" s="60"/>
      <c r="FD1" s="60"/>
      <c r="FE1" s="60"/>
      <c r="FF1" s="60"/>
      <c r="FG1" s="60"/>
      <c r="FH1" s="60"/>
      <c r="FI1" s="60"/>
      <c r="FJ1" s="60"/>
      <c r="FK1" s="60"/>
      <c r="FL1" s="60"/>
      <c r="FM1" s="60"/>
      <c r="FN1" s="60"/>
      <c r="FO1" s="60"/>
      <c r="FP1" s="60"/>
      <c r="FQ1" s="60"/>
      <c r="FR1" s="60"/>
      <c r="FS1" s="60"/>
      <c r="FT1" s="60"/>
      <c r="FU1" s="60"/>
      <c r="FV1" s="60"/>
      <c r="FW1" s="60"/>
      <c r="FX1" s="60"/>
      <c r="FY1" s="60"/>
      <c r="FZ1" s="60"/>
      <c r="GA1" s="60"/>
      <c r="GB1" s="60"/>
      <c r="GC1" s="60"/>
      <c r="GD1" s="60"/>
      <c r="GE1" s="60"/>
      <c r="GF1" s="60"/>
      <c r="GG1" s="60"/>
      <c r="GH1" s="60"/>
      <c r="GI1" s="60"/>
      <c r="GJ1" s="60"/>
      <c r="GK1" s="60"/>
      <c r="GL1" s="60"/>
      <c r="GM1" s="60"/>
      <c r="GN1" s="60"/>
      <c r="GO1" s="60"/>
      <c r="GP1" s="60"/>
      <c r="GQ1" s="60"/>
      <c r="GR1" s="60"/>
      <c r="GS1" s="60"/>
      <c r="GT1" s="60"/>
      <c r="GU1" s="60"/>
      <c r="GV1" s="60"/>
      <c r="GW1" s="60"/>
      <c r="GX1" s="60"/>
      <c r="GY1" s="60"/>
      <c r="GZ1" s="60"/>
      <c r="HA1" s="60"/>
      <c r="HB1" s="60"/>
      <c r="HC1" s="60"/>
      <c r="HD1" s="60"/>
      <c r="HE1" s="60"/>
      <c r="HF1" s="60"/>
      <c r="HG1" s="60"/>
      <c r="HH1" s="60"/>
      <c r="HI1" s="60"/>
      <c r="HJ1" s="60"/>
      <c r="HK1" s="60"/>
      <c r="HL1" s="60"/>
      <c r="HM1" s="60"/>
      <c r="HN1" s="60"/>
      <c r="HO1" s="60"/>
      <c r="HP1" s="60"/>
      <c r="HQ1" s="60"/>
      <c r="HR1" s="60"/>
      <c r="HS1" s="60"/>
      <c r="HT1" s="60"/>
      <c r="HU1" s="60"/>
      <c r="HV1" s="60"/>
      <c r="HW1" s="60"/>
      <c r="HX1" s="60"/>
      <c r="HY1" s="60"/>
      <c r="HZ1" s="60"/>
      <c r="IA1" s="60"/>
      <c r="IB1" s="60"/>
      <c r="IC1" s="60"/>
      <c r="ID1" s="60"/>
      <c r="IE1" s="60"/>
      <c r="IF1" s="60"/>
      <c r="IG1" s="60"/>
      <c r="IH1" s="60"/>
      <c r="II1" s="60"/>
      <c r="IJ1" s="60"/>
      <c r="IK1" s="60"/>
      <c r="IL1" s="60"/>
      <c r="IM1" s="60"/>
      <c r="IN1" s="60"/>
      <c r="IO1" s="60"/>
      <c r="IP1" s="60"/>
      <c r="IQ1" s="60"/>
      <c r="IR1" s="60"/>
      <c r="IS1" s="60"/>
      <c r="IT1" s="60"/>
      <c r="IU1" s="60"/>
      <c r="IV1" s="60"/>
      <c r="IW1" s="60"/>
      <c r="IX1" s="60"/>
      <c r="IY1" s="60"/>
      <c r="IZ1" s="60"/>
      <c r="JA1" s="60"/>
      <c r="JB1" s="60"/>
      <c r="JC1" s="60"/>
      <c r="JD1" s="60"/>
      <c r="JE1" s="60"/>
      <c r="JF1" s="60"/>
      <c r="JG1" s="60"/>
      <c r="JH1" s="60"/>
      <c r="JI1" s="60"/>
      <c r="JJ1" s="60"/>
      <c r="JK1" s="60"/>
      <c r="JL1" s="60"/>
      <c r="JM1" s="60"/>
      <c r="JN1" s="60"/>
      <c r="JO1" s="60"/>
      <c r="JP1" s="60"/>
      <c r="JQ1" s="60"/>
      <c r="JR1" s="60"/>
      <c r="JS1" s="60"/>
      <c r="JT1" s="60"/>
      <c r="JU1" s="60"/>
      <c r="JV1" s="60"/>
      <c r="JW1" s="60"/>
      <c r="JX1" s="60"/>
      <c r="JY1" s="60"/>
      <c r="JZ1" s="60"/>
      <c r="KA1" s="60"/>
      <c r="KB1" s="60"/>
      <c r="KC1" s="60"/>
      <c r="KD1" s="60"/>
      <c r="KE1" s="60"/>
      <c r="KF1" s="60"/>
      <c r="KG1" s="60"/>
      <c r="KH1" s="60"/>
      <c r="KI1" s="60"/>
      <c r="KJ1" s="60"/>
      <c r="KK1" s="60"/>
      <c r="KL1" s="60"/>
      <c r="KM1" s="60"/>
      <c r="KN1" s="60"/>
      <c r="KO1" s="60"/>
      <c r="KP1" s="60"/>
      <c r="KQ1" s="60"/>
      <c r="KR1" s="60"/>
      <c r="KS1" s="60"/>
      <c r="KT1" s="60"/>
      <c r="KU1" s="60"/>
      <c r="KV1" s="60"/>
      <c r="KW1" s="60"/>
      <c r="KX1" s="60"/>
      <c r="KY1" s="60"/>
      <c r="KZ1" s="60"/>
      <c r="LA1" s="60"/>
      <c r="LB1" s="60"/>
      <c r="LC1" s="60"/>
      <c r="LD1" s="60"/>
      <c r="LE1" s="60"/>
      <c r="LF1" s="60"/>
      <c r="LG1" s="60"/>
      <c r="LH1" s="60"/>
      <c r="LI1" s="60"/>
      <c r="LJ1" s="60"/>
      <c r="LK1" s="60"/>
      <c r="LL1" s="60"/>
      <c r="LM1" s="60"/>
      <c r="LN1" s="60"/>
      <c r="LO1" s="60"/>
      <c r="LP1" s="60"/>
      <c r="LQ1" s="60"/>
      <c r="LR1" s="60"/>
      <c r="LS1" s="60"/>
      <c r="LT1" s="60"/>
      <c r="LU1" s="60"/>
      <c r="LV1" s="60"/>
      <c r="LW1" s="60"/>
      <c r="LX1" s="60"/>
      <c r="LY1" s="60"/>
      <c r="LZ1" s="60"/>
      <c r="MA1" s="60"/>
      <c r="MB1" s="60"/>
      <c r="MC1" s="60"/>
      <c r="MD1" s="60"/>
      <c r="ME1" s="60"/>
      <c r="MF1" s="60"/>
      <c r="MG1" s="60"/>
      <c r="MH1" s="60"/>
      <c r="MI1" s="60"/>
      <c r="MJ1" s="60"/>
      <c r="MK1" s="60"/>
      <c r="ML1" s="60"/>
      <c r="MM1" s="60"/>
      <c r="MN1" s="60"/>
      <c r="MO1" s="60"/>
      <c r="MP1" s="60"/>
      <c r="MQ1" s="60"/>
      <c r="MR1" s="60"/>
      <c r="MS1" s="60"/>
      <c r="MT1" s="60"/>
      <c r="MU1" s="60"/>
      <c r="MV1" s="60"/>
      <c r="MW1" s="60"/>
      <c r="MX1" s="60"/>
      <c r="MY1" s="60"/>
      <c r="MZ1" s="60"/>
      <c r="NA1" s="60"/>
      <c r="NB1" s="60"/>
      <c r="NC1" s="60"/>
      <c r="ND1" s="60"/>
      <c r="NE1" s="60"/>
      <c r="NF1" s="60"/>
      <c r="NG1" s="60"/>
      <c r="NH1" s="60"/>
      <c r="NI1" s="60"/>
      <c r="NJ1" s="60"/>
      <c r="NK1" s="60"/>
      <c r="NL1" s="60"/>
      <c r="NM1" s="60"/>
      <c r="NN1" s="60"/>
      <c r="NO1" s="60"/>
      <c r="NP1" s="60"/>
      <c r="NQ1" s="60"/>
      <c r="NR1" s="60"/>
      <c r="NS1" s="60"/>
      <c r="NT1" s="60"/>
      <c r="NU1" s="60"/>
      <c r="NV1" s="60"/>
      <c r="NW1" s="60"/>
      <c r="NX1" s="60"/>
      <c r="NY1" s="60"/>
      <c r="NZ1" s="60"/>
      <c r="OA1" s="60"/>
      <c r="OB1" s="60"/>
      <c r="OC1" s="60"/>
      <c r="OD1" s="60"/>
      <c r="OE1" s="60"/>
      <c r="OF1" s="60"/>
      <c r="OG1" s="60"/>
      <c r="OH1" s="60"/>
      <c r="OI1" s="60"/>
      <c r="OJ1" s="60"/>
      <c r="OK1" s="60"/>
      <c r="OL1" s="60"/>
      <c r="OM1" s="60"/>
      <c r="ON1" s="60"/>
      <c r="OO1" s="60"/>
      <c r="OP1" s="60"/>
      <c r="OQ1" s="60"/>
      <c r="OR1" s="60"/>
      <c r="OS1" s="60"/>
      <c r="OT1" s="60"/>
      <c r="OU1" s="60"/>
      <c r="OV1" s="60"/>
      <c r="OW1" s="60"/>
      <c r="OX1" s="60"/>
      <c r="OY1" s="60"/>
      <c r="OZ1" s="60"/>
      <c r="PA1" s="60"/>
      <c r="PB1" s="60"/>
      <c r="PC1" s="60"/>
      <c r="PD1" s="60"/>
      <c r="PE1" s="60"/>
      <c r="PF1" s="60"/>
      <c r="PG1" s="60"/>
      <c r="PH1" s="60"/>
      <c r="PI1" s="60"/>
      <c r="PJ1" s="60"/>
      <c r="PK1" s="60"/>
      <c r="PL1" s="60"/>
      <c r="PM1" s="60"/>
      <c r="PN1" s="60"/>
      <c r="PO1" s="60"/>
      <c r="PP1" s="60"/>
      <c r="PQ1" s="60"/>
      <c r="PR1" s="60"/>
      <c r="PS1" s="60"/>
      <c r="PT1" s="60"/>
      <c r="PU1" s="60"/>
      <c r="PV1" s="60"/>
      <c r="PW1" s="60"/>
      <c r="PX1" s="60"/>
      <c r="PY1" s="60"/>
      <c r="PZ1" s="60"/>
      <c r="QA1" s="60"/>
      <c r="QB1" s="60"/>
      <c r="QC1" s="60"/>
      <c r="QD1" s="60"/>
      <c r="QE1" s="60"/>
      <c r="QF1" s="60"/>
      <c r="QG1" s="60"/>
      <c r="QH1" s="60"/>
      <c r="QI1" s="60"/>
      <c r="QJ1" s="60"/>
      <c r="QK1" s="60"/>
      <c r="QL1" s="60"/>
      <c r="QM1" s="60"/>
      <c r="QN1" s="60"/>
      <c r="QO1" s="60"/>
      <c r="QP1" s="60"/>
      <c r="QQ1" s="60"/>
      <c r="QR1" s="60"/>
      <c r="QS1" s="60"/>
      <c r="QT1" s="60"/>
      <c r="QU1" s="60"/>
      <c r="QV1" s="60"/>
      <c r="QW1" s="60"/>
      <c r="QX1" s="60"/>
      <c r="QY1" s="60"/>
      <c r="QZ1" s="60"/>
      <c r="RA1" s="60"/>
      <c r="RB1" s="60"/>
      <c r="RC1" s="60"/>
      <c r="RD1" s="60"/>
      <c r="RE1" s="60"/>
      <c r="RF1" s="60"/>
      <c r="RG1" s="60"/>
      <c r="RH1" s="60"/>
      <c r="RI1" s="60"/>
      <c r="RJ1" s="60"/>
      <c r="RK1" s="60"/>
      <c r="RL1" s="60"/>
      <c r="RM1" s="60"/>
      <c r="RN1" s="60"/>
      <c r="RO1" s="60"/>
      <c r="RP1" s="60"/>
      <c r="RQ1" s="60"/>
      <c r="RR1" s="60"/>
      <c r="RS1" s="60"/>
      <c r="RT1" s="60"/>
      <c r="RU1" s="60"/>
      <c r="RV1" s="60"/>
      <c r="RW1" s="60"/>
      <c r="RX1" s="60"/>
      <c r="RY1" s="60"/>
      <c r="RZ1" s="60"/>
      <c r="SA1" s="60"/>
      <c r="SB1" s="60"/>
      <c r="SC1" s="60"/>
      <c r="SD1" s="60"/>
      <c r="SE1" s="60"/>
      <c r="SF1" s="60"/>
      <c r="SG1" s="60"/>
      <c r="SH1" s="60"/>
      <c r="SI1" s="60"/>
      <c r="SJ1" s="60"/>
      <c r="SK1" s="60"/>
      <c r="SL1" s="60"/>
      <c r="SM1" s="60"/>
      <c r="SN1" s="60"/>
      <c r="SO1" s="60"/>
      <c r="SP1" s="60"/>
      <c r="SQ1" s="60"/>
      <c r="SR1" s="60"/>
      <c r="SS1" s="60"/>
      <c r="ST1" s="60"/>
      <c r="SU1" s="60"/>
      <c r="SV1" s="60"/>
      <c r="SW1" s="60"/>
      <c r="SX1" s="60"/>
      <c r="SY1" s="60"/>
      <c r="SZ1" s="60"/>
      <c r="TA1" s="60"/>
      <c r="TB1" s="60"/>
      <c r="TC1" s="60"/>
      <c r="TD1" s="60"/>
      <c r="TE1" s="60"/>
      <c r="TF1" s="60"/>
      <c r="TG1" s="60"/>
      <c r="TH1" s="60"/>
      <c r="TI1" s="60"/>
      <c r="TJ1" s="60"/>
      <c r="TK1" s="60"/>
      <c r="TL1" s="60"/>
      <c r="TM1" s="60"/>
      <c r="TN1" s="60"/>
      <c r="TO1" s="60"/>
      <c r="TP1" s="60"/>
      <c r="TQ1" s="60"/>
      <c r="TR1" s="60"/>
      <c r="TS1" s="60"/>
      <c r="TT1" s="60"/>
      <c r="TU1" s="60"/>
      <c r="TV1" s="60"/>
      <c r="TW1" s="60"/>
      <c r="TX1" s="60"/>
      <c r="TY1" s="60"/>
      <c r="TZ1" s="60"/>
      <c r="UA1" s="60"/>
      <c r="UB1" s="60"/>
      <c r="UC1" s="60"/>
      <c r="UD1" s="60"/>
      <c r="UE1" s="60"/>
      <c r="UF1" s="60"/>
      <c r="UG1" s="60"/>
      <c r="UH1" s="60"/>
      <c r="UI1" s="60"/>
      <c r="UJ1" s="60"/>
      <c r="UK1" s="60"/>
      <c r="UL1" s="60"/>
      <c r="UM1" s="60"/>
      <c r="UN1" s="60"/>
      <c r="UO1" s="60"/>
      <c r="UP1" s="60"/>
      <c r="UQ1" s="60"/>
      <c r="UR1" s="60"/>
      <c r="US1" s="60"/>
      <c r="UT1" s="60"/>
      <c r="UU1" s="60"/>
      <c r="UV1" s="60"/>
      <c r="UW1" s="60"/>
      <c r="UX1" s="60"/>
      <c r="UY1" s="60"/>
      <c r="UZ1" s="60"/>
      <c r="VA1" s="60"/>
      <c r="VB1" s="60"/>
      <c r="VC1" s="60"/>
      <c r="VD1" s="60"/>
      <c r="VE1" s="60"/>
      <c r="VF1" s="60"/>
      <c r="VG1" s="60"/>
      <c r="VH1" s="60"/>
      <c r="VI1" s="60"/>
      <c r="VJ1" s="60"/>
      <c r="VK1" s="60"/>
      <c r="VL1" s="60"/>
      <c r="VM1" s="60"/>
      <c r="VN1" s="60"/>
      <c r="VO1" s="60"/>
      <c r="VP1" s="60"/>
      <c r="VQ1" s="60"/>
      <c r="VR1" s="60"/>
      <c r="VS1" s="60"/>
      <c r="VT1" s="60"/>
      <c r="VU1" s="60"/>
      <c r="VV1" s="60"/>
      <c r="VW1" s="60"/>
      <c r="VX1" s="60"/>
      <c r="VY1" s="60"/>
      <c r="VZ1" s="60"/>
      <c r="WA1" s="60"/>
      <c r="WB1" s="60"/>
      <c r="WC1" s="60"/>
      <c r="WD1" s="60"/>
      <c r="WE1" s="60"/>
      <c r="WF1" s="60"/>
      <c r="WG1" s="60"/>
      <c r="WH1" s="60"/>
      <c r="WI1" s="60"/>
      <c r="WJ1" s="60"/>
      <c r="WK1" s="60"/>
      <c r="WL1" s="60"/>
      <c r="WM1" s="60"/>
      <c r="WN1" s="60"/>
      <c r="WO1" s="60"/>
      <c r="WP1" s="60"/>
      <c r="WQ1" s="60"/>
      <c r="WR1" s="60"/>
      <c r="WS1" s="60"/>
      <c r="WT1" s="60"/>
      <c r="WU1" s="60"/>
      <c r="WV1" s="60"/>
      <c r="WW1" s="60"/>
      <c r="WX1" s="60"/>
      <c r="WY1" s="60"/>
      <c r="WZ1" s="60"/>
      <c r="XA1" s="60"/>
      <c r="XB1" s="60"/>
      <c r="XC1" s="60"/>
      <c r="XD1" s="60"/>
      <c r="XE1" s="60"/>
      <c r="XF1" s="60"/>
      <c r="XG1" s="60"/>
      <c r="XH1" s="60"/>
      <c r="XI1" s="60"/>
      <c r="XJ1" s="60"/>
      <c r="XK1" s="60"/>
      <c r="XL1" s="60"/>
      <c r="XM1" s="60"/>
      <c r="XN1" s="60"/>
      <c r="XO1" s="60"/>
      <c r="XP1" s="60"/>
      <c r="XQ1" s="60"/>
      <c r="XR1" s="60"/>
      <c r="XS1" s="60"/>
      <c r="XT1" s="60"/>
      <c r="XU1" s="60"/>
      <c r="XV1" s="60"/>
      <c r="XW1" s="60"/>
      <c r="XX1" s="60"/>
      <c r="XY1" s="60"/>
      <c r="XZ1" s="60"/>
      <c r="YA1" s="60"/>
      <c r="YB1" s="60"/>
      <c r="YC1" s="60"/>
      <c r="YD1" s="60"/>
      <c r="YE1" s="60"/>
      <c r="YF1" s="60"/>
      <c r="YG1" s="60"/>
      <c r="YH1" s="60"/>
      <c r="YI1" s="60"/>
      <c r="YJ1" s="60"/>
      <c r="YK1" s="60"/>
      <c r="YL1" s="60"/>
      <c r="YM1" s="60"/>
      <c r="YN1" s="60"/>
      <c r="YO1" s="60"/>
      <c r="YP1" s="60"/>
      <c r="YQ1" s="60"/>
      <c r="YR1" s="60"/>
      <c r="YS1" s="60"/>
      <c r="YT1" s="60"/>
      <c r="YU1" s="60"/>
      <c r="YV1" s="60"/>
      <c r="YW1" s="60"/>
      <c r="YX1" s="60"/>
      <c r="YY1" s="60"/>
      <c r="YZ1" s="60"/>
      <c r="ZA1" s="60"/>
      <c r="ZB1" s="60"/>
      <c r="ZC1" s="60"/>
      <c r="ZD1" s="60"/>
      <c r="ZE1" s="60"/>
      <c r="ZF1" s="60"/>
      <c r="ZG1" s="60"/>
      <c r="ZH1" s="60"/>
      <c r="ZI1" s="60"/>
      <c r="ZJ1" s="60"/>
      <c r="ZK1" s="60"/>
      <c r="ZL1" s="60"/>
      <c r="ZM1" s="60"/>
      <c r="ZN1" s="60"/>
      <c r="ZO1" s="60"/>
      <c r="ZP1" s="60"/>
      <c r="ZQ1" s="60"/>
      <c r="ZR1" s="60"/>
      <c r="ZS1" s="60"/>
      <c r="ZT1" s="60"/>
      <c r="ZU1" s="60"/>
      <c r="ZV1" s="60"/>
      <c r="ZW1" s="60"/>
      <c r="ZX1" s="60"/>
      <c r="ZY1" s="60"/>
      <c r="ZZ1" s="60"/>
      <c r="AAA1" s="60"/>
      <c r="AAB1" s="60"/>
      <c r="AAC1" s="60"/>
      <c r="AAD1" s="60"/>
      <c r="AAE1" s="60"/>
      <c r="AAF1" s="60"/>
      <c r="AAG1" s="60"/>
      <c r="AAH1" s="60"/>
      <c r="AAI1" s="60"/>
      <c r="AAJ1" s="60"/>
      <c r="AAK1" s="60"/>
      <c r="AAL1" s="60"/>
      <c r="AAM1" s="60"/>
      <c r="AAN1" s="60"/>
      <c r="AAO1" s="60"/>
      <c r="AAP1" s="60"/>
      <c r="AAQ1" s="60"/>
      <c r="AAR1" s="60"/>
      <c r="AAS1" s="60"/>
      <c r="AAT1" s="60"/>
      <c r="AAU1" s="60"/>
      <c r="AAV1" s="60"/>
      <c r="AAW1" s="60"/>
      <c r="AAX1" s="60"/>
      <c r="AAY1" s="60"/>
      <c r="AAZ1" s="60"/>
      <c r="ABA1" s="60"/>
      <c r="ABB1" s="60"/>
      <c r="ABC1" s="60"/>
      <c r="ABD1" s="60"/>
      <c r="ABE1" s="60"/>
      <c r="ABF1" s="60"/>
      <c r="ABG1" s="60"/>
      <c r="ABH1" s="60"/>
      <c r="ABI1" s="60"/>
      <c r="ABJ1" s="60"/>
      <c r="ABK1" s="60"/>
      <c r="ABL1" s="60"/>
      <c r="ABM1" s="60"/>
      <c r="ABN1" s="60"/>
      <c r="ABO1" s="60"/>
      <c r="ABP1" s="60"/>
      <c r="ABQ1" s="60"/>
      <c r="ABR1" s="60"/>
      <c r="ABS1" s="60"/>
      <c r="ABT1" s="60"/>
      <c r="ABU1" s="60"/>
      <c r="ABV1" s="60"/>
      <c r="ABW1" s="60"/>
      <c r="ABX1" s="60"/>
      <c r="ABY1" s="60"/>
      <c r="ABZ1" s="60"/>
      <c r="ACA1" s="60"/>
      <c r="ACB1" s="60"/>
      <c r="ACC1" s="60"/>
      <c r="ACD1" s="60"/>
      <c r="ACE1" s="60"/>
      <c r="ACF1" s="60"/>
      <c r="ACG1" s="60"/>
      <c r="ACH1" s="60"/>
      <c r="ACI1" s="60"/>
      <c r="ACJ1" s="60"/>
      <c r="ACK1" s="60"/>
      <c r="ACL1" s="60"/>
      <c r="ACM1" s="60"/>
      <c r="ACN1" s="60"/>
      <c r="ACO1" s="60"/>
      <c r="ACP1" s="60"/>
      <c r="ACQ1" s="60"/>
      <c r="ACR1" s="60"/>
      <c r="ACS1" s="60"/>
      <c r="ACT1" s="60"/>
      <c r="ACU1" s="60"/>
      <c r="ACV1" s="60"/>
      <c r="ACW1" s="60"/>
      <c r="ACX1" s="60"/>
      <c r="ACY1" s="60"/>
      <c r="ACZ1" s="60"/>
      <c r="ADA1" s="60"/>
      <c r="ADB1" s="60"/>
      <c r="ADC1" s="60"/>
      <c r="ADD1" s="60"/>
      <c r="ADE1" s="60"/>
      <c r="ADF1" s="60"/>
      <c r="ADG1" s="60"/>
      <c r="ADH1" s="60"/>
      <c r="ADI1" s="60"/>
      <c r="ADJ1" s="60"/>
      <c r="ADK1" s="60"/>
      <c r="ADL1" s="60"/>
      <c r="ADM1" s="60"/>
      <c r="ADN1" s="60"/>
      <c r="ADO1" s="60"/>
      <c r="ADP1" s="60"/>
      <c r="ADQ1" s="60"/>
      <c r="ADR1" s="60"/>
      <c r="ADS1" s="60"/>
      <c r="ADT1" s="60"/>
      <c r="ADU1" s="60"/>
      <c r="ADV1" s="60"/>
      <c r="ADW1" s="60"/>
      <c r="ADX1" s="60"/>
      <c r="ADY1" s="60"/>
      <c r="ADZ1" s="60"/>
      <c r="AEA1" s="60"/>
      <c r="AEB1" s="60"/>
      <c r="AEC1" s="60"/>
      <c r="AED1" s="60"/>
      <c r="AEE1" s="60"/>
      <c r="AEF1" s="60"/>
      <c r="AEG1" s="60"/>
      <c r="AEH1" s="60"/>
      <c r="AEI1" s="60"/>
      <c r="AEJ1" s="60"/>
      <c r="AEK1" s="60"/>
      <c r="AEL1" s="60"/>
      <c r="AEM1" s="60"/>
      <c r="AEN1" s="60"/>
      <c r="AEO1" s="60"/>
      <c r="AEP1" s="60"/>
      <c r="AEQ1" s="60"/>
      <c r="AER1" s="60"/>
      <c r="AES1" s="60"/>
      <c r="AET1" s="60"/>
      <c r="AEU1" s="60"/>
      <c r="AEV1" s="60"/>
      <c r="AEW1" s="60"/>
      <c r="AEX1" s="60"/>
      <c r="AEY1" s="60"/>
      <c r="AEZ1" s="60"/>
      <c r="AFA1" s="60"/>
      <c r="AFB1" s="60"/>
      <c r="AFC1" s="60"/>
      <c r="AFD1" s="60"/>
      <c r="AFE1" s="60"/>
      <c r="AFF1" s="60"/>
      <c r="AFG1" s="60"/>
      <c r="AFH1" s="60"/>
      <c r="AFI1" s="60"/>
      <c r="AFJ1" s="60"/>
      <c r="AFK1" s="60"/>
      <c r="AFL1" s="60"/>
      <c r="AFM1" s="60"/>
      <c r="AFN1" s="60"/>
      <c r="AFO1" s="60"/>
      <c r="AFP1" s="60"/>
      <c r="AFQ1" s="60"/>
      <c r="AFR1" s="60"/>
      <c r="AFS1" s="60"/>
      <c r="AFT1" s="60"/>
      <c r="AFU1" s="60"/>
      <c r="AFV1" s="60"/>
      <c r="AFW1" s="60"/>
      <c r="AFX1" s="60"/>
      <c r="AFY1" s="60"/>
      <c r="AFZ1" s="60"/>
      <c r="AGA1" s="60"/>
      <c r="AGB1" s="60"/>
      <c r="AGC1" s="60"/>
      <c r="AGD1" s="60"/>
      <c r="AGE1" s="60"/>
      <c r="AGF1" s="60"/>
      <c r="AGG1" s="60"/>
      <c r="AGH1" s="60"/>
      <c r="AGI1" s="60"/>
      <c r="AGJ1" s="60"/>
      <c r="AGK1" s="60"/>
      <c r="AGL1" s="60"/>
      <c r="AGM1" s="60"/>
      <c r="AGN1" s="60"/>
      <c r="AGO1" s="60"/>
      <c r="AGP1" s="60"/>
      <c r="AGQ1" s="60"/>
      <c r="AGR1" s="60"/>
      <c r="AGS1" s="60"/>
      <c r="AGT1" s="60"/>
      <c r="AGU1" s="60"/>
      <c r="AGV1" s="60"/>
      <c r="AGW1" s="60"/>
      <c r="AGX1" s="60"/>
      <c r="AGY1" s="60"/>
      <c r="AGZ1" s="60"/>
      <c r="AHA1" s="60"/>
      <c r="AHB1" s="60"/>
      <c r="AHC1" s="60"/>
      <c r="AHD1" s="60"/>
      <c r="AHE1" s="60"/>
      <c r="AHF1" s="60"/>
      <c r="AHG1" s="60"/>
      <c r="AHH1" s="60"/>
      <c r="AHI1" s="60"/>
      <c r="AHJ1" s="60"/>
      <c r="AHK1" s="60"/>
      <c r="AHL1" s="60"/>
      <c r="AHM1" s="60"/>
      <c r="AHN1" s="60"/>
      <c r="AHO1" s="60"/>
      <c r="AHP1" s="60"/>
      <c r="AHQ1" s="60"/>
      <c r="AHR1" s="60"/>
      <c r="AHS1" s="60"/>
      <c r="AHT1" s="60"/>
      <c r="AHU1" s="60"/>
      <c r="AHV1" s="60"/>
      <c r="AHW1" s="60"/>
      <c r="AHX1" s="60"/>
      <c r="AHY1" s="60"/>
      <c r="AHZ1" s="60"/>
      <c r="AIA1" s="60"/>
      <c r="AIB1" s="60"/>
      <c r="AIC1" s="60"/>
      <c r="AID1" s="60"/>
      <c r="AIE1" s="60"/>
      <c r="AIF1" s="60"/>
      <c r="AIG1" s="60"/>
      <c r="AIH1" s="60"/>
      <c r="AII1" s="60"/>
      <c r="AIJ1" s="60"/>
      <c r="AIK1" s="60"/>
      <c r="AIL1" s="60"/>
      <c r="AIM1" s="60"/>
      <c r="AIN1" s="60"/>
      <c r="AIO1" s="60"/>
      <c r="AIP1" s="60"/>
      <c r="AIQ1" s="60"/>
      <c r="AIR1" s="60"/>
      <c r="AIS1" s="60"/>
      <c r="AIT1" s="60"/>
      <c r="AIU1" s="60"/>
      <c r="AIV1" s="60"/>
      <c r="AIW1" s="60"/>
      <c r="AIX1" s="60"/>
      <c r="AIY1" s="60"/>
      <c r="AIZ1" s="60"/>
      <c r="AJA1" s="60"/>
      <c r="AJB1" s="60"/>
      <c r="AJC1" s="60"/>
      <c r="AJD1" s="60"/>
      <c r="AJE1" s="60"/>
      <c r="AJF1" s="60"/>
      <c r="AJG1" s="60"/>
      <c r="AJH1" s="60"/>
      <c r="AJI1" s="60"/>
      <c r="AJJ1" s="60"/>
      <c r="AJK1" s="60"/>
      <c r="AJL1" s="60"/>
      <c r="AJM1" s="60"/>
      <c r="AJN1" s="60"/>
      <c r="AJO1" s="60"/>
      <c r="AJP1" s="60"/>
      <c r="AJQ1" s="60"/>
      <c r="AJR1" s="60"/>
      <c r="AJS1" s="60"/>
      <c r="AJT1" s="60"/>
      <c r="AJU1" s="60"/>
      <c r="AJV1" s="60"/>
      <c r="AJW1" s="60"/>
      <c r="AJX1" s="60"/>
      <c r="AJY1" s="60"/>
      <c r="AJZ1" s="60"/>
      <c r="AKA1" s="60"/>
      <c r="AKB1" s="60"/>
      <c r="AKC1" s="60"/>
      <c r="AKD1" s="60"/>
      <c r="AKE1" s="60"/>
      <c r="AKF1" s="60"/>
      <c r="AKG1" s="60"/>
      <c r="AKH1" s="60"/>
      <c r="AKI1" s="60"/>
      <c r="AKJ1" s="60"/>
      <c r="AKK1" s="60"/>
      <c r="AKL1" s="60"/>
      <c r="AKM1" s="60"/>
      <c r="AKN1" s="60"/>
      <c r="AKO1" s="60"/>
      <c r="AKP1" s="60"/>
      <c r="AKQ1" s="60"/>
      <c r="AKR1" s="60"/>
      <c r="AKS1" s="60"/>
      <c r="AKT1" s="60"/>
      <c r="AKU1" s="60"/>
      <c r="AKV1" s="60"/>
      <c r="AKW1" s="60"/>
      <c r="AKX1" s="60"/>
      <c r="AKY1" s="60"/>
      <c r="AKZ1" s="60"/>
      <c r="ALA1" s="60"/>
      <c r="ALB1" s="60"/>
      <c r="ALC1" s="60"/>
      <c r="ALD1" s="60"/>
      <c r="ALE1" s="60"/>
      <c r="ALF1" s="60"/>
      <c r="ALG1" s="60"/>
      <c r="ALH1" s="60"/>
      <c r="ALI1" s="60"/>
      <c r="ALJ1" s="60"/>
      <c r="ALK1" s="60"/>
      <c r="ALL1" s="60"/>
      <c r="ALM1" s="60"/>
      <c r="ALN1" s="60"/>
      <c r="ALO1" s="60"/>
      <c r="ALP1" s="60"/>
      <c r="ALQ1" s="60"/>
      <c r="ALR1" s="60"/>
      <c r="ALS1" s="60"/>
      <c r="ALT1" s="60"/>
      <c r="ALU1" s="60"/>
      <c r="ALV1" s="60"/>
      <c r="ALW1" s="60"/>
      <c r="ALX1" s="60"/>
      <c r="ALY1" s="60"/>
      <c r="ALZ1" s="60"/>
      <c r="AMA1" s="60"/>
      <c r="AMB1" s="60"/>
      <c r="AMC1" s="60"/>
      <c r="AMD1" s="60"/>
      <c r="AME1" s="60"/>
      <c r="AMF1" s="60"/>
      <c r="AMG1" s="60"/>
      <c r="AMH1" s="60"/>
      <c r="AMI1" s="60"/>
      <c r="AMJ1" s="60"/>
      <c r="AMK1" s="60"/>
    </row>
    <row r="2" spans="1:1025" ht="15.75" x14ac:dyDescent="0.25">
      <c r="A2" s="73" t="s">
        <v>1508</v>
      </c>
      <c r="B2" s="73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6"/>
      <c r="AA2" s="206"/>
      <c r="AB2" s="206"/>
      <c r="AC2" s="60"/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0"/>
      <c r="AW2" s="60"/>
      <c r="AX2" s="60"/>
      <c r="AY2" s="60"/>
      <c r="AZ2" s="60"/>
      <c r="BA2" s="60"/>
      <c r="BB2" s="60"/>
      <c r="BC2" s="60"/>
      <c r="BD2" s="60"/>
      <c r="BE2" s="60"/>
      <c r="BF2" s="60"/>
      <c r="BG2" s="60"/>
      <c r="BH2" s="60"/>
      <c r="BI2" s="60"/>
      <c r="BJ2" s="60"/>
      <c r="BK2" s="60"/>
      <c r="BL2" s="60"/>
      <c r="BM2" s="60"/>
      <c r="BN2" s="60"/>
      <c r="BO2" s="60"/>
      <c r="BP2" s="60"/>
      <c r="BQ2" s="60"/>
      <c r="BR2" s="60"/>
      <c r="BS2" s="60"/>
      <c r="BT2" s="60"/>
      <c r="BU2" s="60"/>
      <c r="BV2" s="60"/>
      <c r="BW2" s="60"/>
      <c r="BX2" s="60"/>
      <c r="BY2" s="60"/>
      <c r="BZ2" s="60"/>
      <c r="CA2" s="60"/>
      <c r="CB2" s="60"/>
      <c r="CC2" s="60"/>
      <c r="CD2" s="60"/>
      <c r="CE2" s="60"/>
      <c r="CF2" s="60"/>
      <c r="CG2" s="60"/>
      <c r="CH2" s="60"/>
      <c r="CI2" s="60"/>
      <c r="CJ2" s="60"/>
      <c r="CK2" s="60"/>
      <c r="CL2" s="60"/>
      <c r="CM2" s="60"/>
      <c r="CN2" s="60"/>
      <c r="CO2" s="60"/>
      <c r="CP2" s="60"/>
      <c r="CQ2" s="60"/>
      <c r="CR2" s="60"/>
      <c r="CS2" s="60"/>
      <c r="CT2" s="60"/>
      <c r="CU2" s="60"/>
      <c r="CV2" s="60"/>
      <c r="CW2" s="60"/>
      <c r="CX2" s="60"/>
      <c r="CY2" s="60"/>
      <c r="CZ2" s="60"/>
      <c r="DA2" s="60"/>
      <c r="DB2" s="60"/>
      <c r="DC2" s="60"/>
      <c r="DD2" s="60"/>
      <c r="DE2" s="60"/>
      <c r="DF2" s="60"/>
      <c r="DG2" s="60"/>
      <c r="DH2" s="60"/>
      <c r="DI2" s="60"/>
      <c r="DJ2" s="60"/>
      <c r="DK2" s="60"/>
      <c r="DL2" s="60"/>
      <c r="DM2" s="60"/>
      <c r="DN2" s="60"/>
      <c r="DO2" s="60"/>
      <c r="DP2" s="60"/>
      <c r="DQ2" s="60"/>
      <c r="DR2" s="60"/>
      <c r="DS2" s="60"/>
      <c r="DT2" s="60"/>
      <c r="DU2" s="60"/>
      <c r="DV2" s="60"/>
      <c r="DW2" s="60"/>
      <c r="DX2" s="60"/>
      <c r="DY2" s="60"/>
      <c r="DZ2" s="60"/>
      <c r="EA2" s="60"/>
      <c r="EB2" s="60"/>
      <c r="EC2" s="60"/>
      <c r="ED2" s="60"/>
      <c r="EE2" s="60"/>
      <c r="EF2" s="60"/>
      <c r="EG2" s="60"/>
      <c r="EH2" s="60"/>
      <c r="EI2" s="60"/>
      <c r="EJ2" s="60"/>
      <c r="EK2" s="60"/>
      <c r="EL2" s="60"/>
      <c r="EM2" s="60"/>
      <c r="EN2" s="60"/>
      <c r="EO2" s="60"/>
      <c r="EP2" s="60"/>
      <c r="EQ2" s="60"/>
      <c r="ER2" s="60"/>
      <c r="ES2" s="60"/>
      <c r="ET2" s="60"/>
      <c r="EU2" s="60"/>
      <c r="EV2" s="60"/>
      <c r="EW2" s="60"/>
      <c r="EX2" s="60"/>
      <c r="EY2" s="60"/>
      <c r="EZ2" s="60"/>
      <c r="FA2" s="60"/>
      <c r="FB2" s="60"/>
      <c r="FC2" s="60"/>
      <c r="FD2" s="60"/>
      <c r="FE2" s="60"/>
      <c r="FF2" s="60"/>
      <c r="FG2" s="60"/>
      <c r="FH2" s="60"/>
      <c r="FI2" s="60"/>
      <c r="FJ2" s="60"/>
      <c r="FK2" s="60"/>
      <c r="FL2" s="60"/>
      <c r="FM2" s="60"/>
      <c r="FN2" s="60"/>
      <c r="FO2" s="60"/>
      <c r="FP2" s="60"/>
      <c r="FQ2" s="60"/>
      <c r="FR2" s="60"/>
      <c r="FS2" s="60"/>
      <c r="FT2" s="60"/>
      <c r="FU2" s="60"/>
      <c r="FV2" s="60"/>
      <c r="FW2" s="60"/>
      <c r="FX2" s="60"/>
      <c r="FY2" s="60"/>
      <c r="FZ2" s="60"/>
      <c r="GA2" s="60"/>
      <c r="GB2" s="60"/>
      <c r="GC2" s="60"/>
      <c r="GD2" s="60"/>
      <c r="GE2" s="60"/>
      <c r="GF2" s="60"/>
      <c r="GG2" s="60"/>
      <c r="GH2" s="60"/>
      <c r="GI2" s="60"/>
      <c r="GJ2" s="60"/>
      <c r="GK2" s="60"/>
      <c r="GL2" s="60"/>
      <c r="GM2" s="60"/>
      <c r="GN2" s="60"/>
      <c r="GO2" s="60"/>
      <c r="GP2" s="60"/>
      <c r="GQ2" s="60"/>
      <c r="GR2" s="60"/>
      <c r="GS2" s="60"/>
      <c r="GT2" s="60"/>
      <c r="GU2" s="60"/>
      <c r="GV2" s="60"/>
      <c r="GW2" s="60"/>
      <c r="GX2" s="60"/>
      <c r="GY2" s="60"/>
      <c r="GZ2" s="60"/>
      <c r="HA2" s="60"/>
      <c r="HB2" s="60"/>
      <c r="HC2" s="60"/>
      <c r="HD2" s="60"/>
      <c r="HE2" s="60"/>
      <c r="HF2" s="60"/>
      <c r="HG2" s="60"/>
      <c r="HH2" s="60"/>
      <c r="HI2" s="60"/>
      <c r="HJ2" s="60"/>
      <c r="HK2" s="60"/>
      <c r="HL2" s="60"/>
      <c r="HM2" s="60"/>
      <c r="HN2" s="60"/>
      <c r="HO2" s="60"/>
      <c r="HP2" s="60"/>
      <c r="HQ2" s="60"/>
      <c r="HR2" s="60"/>
      <c r="HS2" s="60"/>
      <c r="HT2" s="60"/>
      <c r="HU2" s="60"/>
      <c r="HV2" s="60"/>
      <c r="HW2" s="60"/>
      <c r="HX2" s="60"/>
      <c r="HY2" s="60"/>
      <c r="HZ2" s="60"/>
      <c r="IA2" s="60"/>
      <c r="IB2" s="60"/>
      <c r="IC2" s="60"/>
      <c r="ID2" s="60"/>
      <c r="IE2" s="60"/>
      <c r="IF2" s="60"/>
      <c r="IG2" s="60"/>
      <c r="IH2" s="60"/>
      <c r="II2" s="60"/>
      <c r="IJ2" s="60"/>
      <c r="IK2" s="60"/>
      <c r="IL2" s="60"/>
      <c r="IM2" s="60"/>
      <c r="IN2" s="60"/>
      <c r="IO2" s="60"/>
      <c r="IP2" s="60"/>
      <c r="IQ2" s="60"/>
      <c r="IR2" s="60"/>
      <c r="IS2" s="60"/>
      <c r="IT2" s="60"/>
      <c r="IU2" s="60"/>
      <c r="IV2" s="60"/>
      <c r="IW2" s="60"/>
      <c r="IX2" s="60"/>
      <c r="IY2" s="60"/>
      <c r="IZ2" s="60"/>
      <c r="JA2" s="60"/>
      <c r="JB2" s="60"/>
      <c r="JC2" s="60"/>
      <c r="JD2" s="60"/>
      <c r="JE2" s="60"/>
      <c r="JF2" s="60"/>
      <c r="JG2" s="60"/>
      <c r="JH2" s="60"/>
      <c r="JI2" s="60"/>
      <c r="JJ2" s="60"/>
      <c r="JK2" s="60"/>
      <c r="JL2" s="60"/>
      <c r="JM2" s="60"/>
      <c r="JN2" s="60"/>
      <c r="JO2" s="60"/>
      <c r="JP2" s="60"/>
      <c r="JQ2" s="60"/>
      <c r="JR2" s="60"/>
      <c r="JS2" s="60"/>
      <c r="JT2" s="60"/>
      <c r="JU2" s="60"/>
      <c r="JV2" s="60"/>
      <c r="JW2" s="60"/>
      <c r="JX2" s="60"/>
      <c r="JY2" s="60"/>
      <c r="JZ2" s="60"/>
      <c r="KA2" s="60"/>
      <c r="KB2" s="60"/>
      <c r="KC2" s="60"/>
      <c r="KD2" s="60"/>
      <c r="KE2" s="60"/>
      <c r="KF2" s="60"/>
      <c r="KG2" s="60"/>
      <c r="KH2" s="60"/>
      <c r="KI2" s="60"/>
      <c r="KJ2" s="60"/>
      <c r="KK2" s="60"/>
      <c r="KL2" s="60"/>
      <c r="KM2" s="60"/>
      <c r="KN2" s="60"/>
      <c r="KO2" s="60"/>
      <c r="KP2" s="60"/>
      <c r="KQ2" s="60"/>
      <c r="KR2" s="60"/>
      <c r="KS2" s="60"/>
      <c r="KT2" s="60"/>
      <c r="KU2" s="60"/>
      <c r="KV2" s="60"/>
      <c r="KW2" s="60"/>
      <c r="KX2" s="60"/>
      <c r="KY2" s="60"/>
      <c r="KZ2" s="60"/>
      <c r="LA2" s="60"/>
      <c r="LB2" s="60"/>
      <c r="LC2" s="60"/>
      <c r="LD2" s="60"/>
      <c r="LE2" s="60"/>
      <c r="LF2" s="60"/>
      <c r="LG2" s="60"/>
      <c r="LH2" s="60"/>
      <c r="LI2" s="60"/>
      <c r="LJ2" s="60"/>
      <c r="LK2" s="60"/>
      <c r="LL2" s="60"/>
      <c r="LM2" s="60"/>
      <c r="LN2" s="60"/>
      <c r="LO2" s="60"/>
      <c r="LP2" s="60"/>
      <c r="LQ2" s="60"/>
      <c r="LR2" s="60"/>
      <c r="LS2" s="60"/>
      <c r="LT2" s="60"/>
      <c r="LU2" s="60"/>
      <c r="LV2" s="60"/>
      <c r="LW2" s="60"/>
      <c r="LX2" s="60"/>
      <c r="LY2" s="60"/>
      <c r="LZ2" s="60"/>
      <c r="MA2" s="60"/>
      <c r="MB2" s="60"/>
      <c r="MC2" s="60"/>
      <c r="MD2" s="60"/>
      <c r="ME2" s="60"/>
      <c r="MF2" s="60"/>
      <c r="MG2" s="60"/>
      <c r="MH2" s="60"/>
      <c r="MI2" s="60"/>
      <c r="MJ2" s="60"/>
      <c r="MK2" s="60"/>
      <c r="ML2" s="60"/>
      <c r="MM2" s="60"/>
      <c r="MN2" s="60"/>
      <c r="MO2" s="60"/>
      <c r="MP2" s="60"/>
      <c r="MQ2" s="60"/>
      <c r="MR2" s="60"/>
      <c r="MS2" s="60"/>
      <c r="MT2" s="60"/>
      <c r="MU2" s="60"/>
      <c r="MV2" s="60"/>
      <c r="MW2" s="60"/>
      <c r="MX2" s="60"/>
      <c r="MY2" s="60"/>
      <c r="MZ2" s="60"/>
      <c r="NA2" s="60"/>
      <c r="NB2" s="60"/>
      <c r="NC2" s="60"/>
      <c r="ND2" s="60"/>
      <c r="NE2" s="60"/>
      <c r="NF2" s="60"/>
      <c r="NG2" s="60"/>
      <c r="NH2" s="60"/>
      <c r="NI2" s="60"/>
      <c r="NJ2" s="60"/>
      <c r="NK2" s="60"/>
      <c r="NL2" s="60"/>
      <c r="NM2" s="60"/>
      <c r="NN2" s="60"/>
      <c r="NO2" s="60"/>
      <c r="NP2" s="60"/>
      <c r="NQ2" s="60"/>
      <c r="NR2" s="60"/>
      <c r="NS2" s="60"/>
      <c r="NT2" s="60"/>
      <c r="NU2" s="60"/>
      <c r="NV2" s="60"/>
      <c r="NW2" s="60"/>
      <c r="NX2" s="60"/>
      <c r="NY2" s="60"/>
      <c r="NZ2" s="60"/>
      <c r="OA2" s="60"/>
      <c r="OB2" s="60"/>
      <c r="OC2" s="60"/>
      <c r="OD2" s="60"/>
      <c r="OE2" s="60"/>
      <c r="OF2" s="60"/>
      <c r="OG2" s="60"/>
      <c r="OH2" s="60"/>
      <c r="OI2" s="60"/>
      <c r="OJ2" s="60"/>
      <c r="OK2" s="60"/>
      <c r="OL2" s="60"/>
      <c r="OM2" s="60"/>
      <c r="ON2" s="60"/>
      <c r="OO2" s="60"/>
      <c r="OP2" s="60"/>
      <c r="OQ2" s="60"/>
      <c r="OR2" s="60"/>
      <c r="OS2" s="60"/>
      <c r="OT2" s="60"/>
      <c r="OU2" s="60"/>
      <c r="OV2" s="60"/>
      <c r="OW2" s="60"/>
      <c r="OX2" s="60"/>
      <c r="OY2" s="60"/>
      <c r="OZ2" s="60"/>
      <c r="PA2" s="60"/>
      <c r="PB2" s="60"/>
      <c r="PC2" s="60"/>
      <c r="PD2" s="60"/>
      <c r="PE2" s="60"/>
      <c r="PF2" s="60"/>
      <c r="PG2" s="60"/>
      <c r="PH2" s="60"/>
      <c r="PI2" s="60"/>
      <c r="PJ2" s="60"/>
      <c r="PK2" s="60"/>
      <c r="PL2" s="60"/>
      <c r="PM2" s="60"/>
      <c r="PN2" s="60"/>
      <c r="PO2" s="60"/>
      <c r="PP2" s="60"/>
      <c r="PQ2" s="60"/>
      <c r="PR2" s="60"/>
      <c r="PS2" s="60"/>
      <c r="PT2" s="60"/>
      <c r="PU2" s="60"/>
      <c r="PV2" s="60"/>
      <c r="PW2" s="60"/>
      <c r="PX2" s="60"/>
      <c r="PY2" s="60"/>
      <c r="PZ2" s="60"/>
      <c r="QA2" s="60"/>
      <c r="QB2" s="60"/>
      <c r="QC2" s="60"/>
      <c r="QD2" s="60"/>
      <c r="QE2" s="60"/>
      <c r="QF2" s="60"/>
      <c r="QG2" s="60"/>
      <c r="QH2" s="60"/>
      <c r="QI2" s="60"/>
      <c r="QJ2" s="60"/>
      <c r="QK2" s="60"/>
      <c r="QL2" s="60"/>
      <c r="QM2" s="60"/>
      <c r="QN2" s="60"/>
      <c r="QO2" s="60"/>
      <c r="QP2" s="60"/>
      <c r="QQ2" s="60"/>
      <c r="QR2" s="60"/>
      <c r="QS2" s="60"/>
      <c r="QT2" s="60"/>
      <c r="QU2" s="60"/>
      <c r="QV2" s="60"/>
      <c r="QW2" s="60"/>
      <c r="QX2" s="60"/>
      <c r="QY2" s="60"/>
      <c r="QZ2" s="60"/>
      <c r="RA2" s="60"/>
      <c r="RB2" s="60"/>
      <c r="RC2" s="60"/>
      <c r="RD2" s="60"/>
      <c r="RE2" s="60"/>
      <c r="RF2" s="60"/>
      <c r="RG2" s="60"/>
      <c r="RH2" s="60"/>
      <c r="RI2" s="60"/>
      <c r="RJ2" s="60"/>
      <c r="RK2" s="60"/>
      <c r="RL2" s="60"/>
      <c r="RM2" s="60"/>
      <c r="RN2" s="60"/>
      <c r="RO2" s="60"/>
      <c r="RP2" s="60"/>
      <c r="RQ2" s="60"/>
      <c r="RR2" s="60"/>
      <c r="RS2" s="60"/>
      <c r="RT2" s="60"/>
      <c r="RU2" s="60"/>
      <c r="RV2" s="60"/>
      <c r="RW2" s="60"/>
      <c r="RX2" s="60"/>
      <c r="RY2" s="60"/>
      <c r="RZ2" s="60"/>
      <c r="SA2" s="60"/>
      <c r="SB2" s="60"/>
      <c r="SC2" s="60"/>
      <c r="SD2" s="60"/>
      <c r="SE2" s="60"/>
      <c r="SF2" s="60"/>
      <c r="SG2" s="60"/>
      <c r="SH2" s="60"/>
      <c r="SI2" s="60"/>
      <c r="SJ2" s="60"/>
      <c r="SK2" s="60"/>
      <c r="SL2" s="60"/>
      <c r="SM2" s="60"/>
      <c r="SN2" s="60"/>
      <c r="SO2" s="60"/>
      <c r="SP2" s="60"/>
      <c r="SQ2" s="60"/>
      <c r="SR2" s="60"/>
      <c r="SS2" s="60"/>
      <c r="ST2" s="60"/>
      <c r="SU2" s="60"/>
      <c r="SV2" s="60"/>
      <c r="SW2" s="60"/>
      <c r="SX2" s="60"/>
      <c r="SY2" s="60"/>
      <c r="SZ2" s="60"/>
      <c r="TA2" s="60"/>
      <c r="TB2" s="60"/>
      <c r="TC2" s="60"/>
      <c r="TD2" s="60"/>
      <c r="TE2" s="60"/>
      <c r="TF2" s="60"/>
      <c r="TG2" s="60"/>
      <c r="TH2" s="60"/>
      <c r="TI2" s="60"/>
      <c r="TJ2" s="60"/>
      <c r="TK2" s="60"/>
      <c r="TL2" s="60"/>
      <c r="TM2" s="60"/>
      <c r="TN2" s="60"/>
      <c r="TO2" s="60"/>
      <c r="TP2" s="60"/>
      <c r="TQ2" s="60"/>
      <c r="TR2" s="60"/>
      <c r="TS2" s="60"/>
      <c r="TT2" s="60"/>
      <c r="TU2" s="60"/>
      <c r="TV2" s="60"/>
      <c r="TW2" s="60"/>
      <c r="TX2" s="60"/>
      <c r="TY2" s="60"/>
      <c r="TZ2" s="60"/>
      <c r="UA2" s="60"/>
      <c r="UB2" s="60"/>
      <c r="UC2" s="60"/>
      <c r="UD2" s="60"/>
      <c r="UE2" s="60"/>
      <c r="UF2" s="60"/>
      <c r="UG2" s="60"/>
      <c r="UH2" s="60"/>
      <c r="UI2" s="60"/>
      <c r="UJ2" s="60"/>
      <c r="UK2" s="60"/>
      <c r="UL2" s="60"/>
      <c r="UM2" s="60"/>
      <c r="UN2" s="60"/>
      <c r="UO2" s="60"/>
      <c r="UP2" s="60"/>
      <c r="UQ2" s="60"/>
      <c r="UR2" s="60"/>
      <c r="US2" s="60"/>
      <c r="UT2" s="60"/>
      <c r="UU2" s="60"/>
      <c r="UV2" s="60"/>
      <c r="UW2" s="60"/>
      <c r="UX2" s="60"/>
      <c r="UY2" s="60"/>
      <c r="UZ2" s="60"/>
      <c r="VA2" s="60"/>
      <c r="VB2" s="60"/>
      <c r="VC2" s="60"/>
      <c r="VD2" s="60"/>
      <c r="VE2" s="60"/>
      <c r="VF2" s="60"/>
      <c r="VG2" s="60"/>
      <c r="VH2" s="60"/>
      <c r="VI2" s="60"/>
      <c r="VJ2" s="60"/>
      <c r="VK2" s="60"/>
      <c r="VL2" s="60"/>
      <c r="VM2" s="60"/>
      <c r="VN2" s="60"/>
      <c r="VO2" s="60"/>
      <c r="VP2" s="60"/>
      <c r="VQ2" s="60"/>
      <c r="VR2" s="60"/>
      <c r="VS2" s="60"/>
      <c r="VT2" s="60"/>
      <c r="VU2" s="60"/>
      <c r="VV2" s="60"/>
      <c r="VW2" s="60"/>
      <c r="VX2" s="60"/>
      <c r="VY2" s="60"/>
      <c r="VZ2" s="60"/>
      <c r="WA2" s="60"/>
      <c r="WB2" s="60"/>
      <c r="WC2" s="60"/>
      <c r="WD2" s="60"/>
      <c r="WE2" s="60"/>
      <c r="WF2" s="60"/>
      <c r="WG2" s="60"/>
      <c r="WH2" s="60"/>
      <c r="WI2" s="60"/>
      <c r="WJ2" s="60"/>
      <c r="WK2" s="60"/>
      <c r="WL2" s="60"/>
      <c r="WM2" s="60"/>
      <c r="WN2" s="60"/>
      <c r="WO2" s="60"/>
      <c r="WP2" s="60"/>
      <c r="WQ2" s="60"/>
      <c r="WR2" s="60"/>
      <c r="WS2" s="60"/>
      <c r="WT2" s="60"/>
      <c r="WU2" s="60"/>
      <c r="WV2" s="60"/>
      <c r="WW2" s="60"/>
      <c r="WX2" s="60"/>
      <c r="WY2" s="60"/>
      <c r="WZ2" s="60"/>
      <c r="XA2" s="60"/>
      <c r="XB2" s="60"/>
      <c r="XC2" s="60"/>
      <c r="XD2" s="60"/>
      <c r="XE2" s="60"/>
      <c r="XF2" s="60"/>
      <c r="XG2" s="60"/>
      <c r="XH2" s="60"/>
      <c r="XI2" s="60"/>
      <c r="XJ2" s="60"/>
      <c r="XK2" s="60"/>
      <c r="XL2" s="60"/>
      <c r="XM2" s="60"/>
      <c r="XN2" s="60"/>
      <c r="XO2" s="60"/>
      <c r="XP2" s="60"/>
      <c r="XQ2" s="60"/>
      <c r="XR2" s="60"/>
      <c r="XS2" s="60"/>
      <c r="XT2" s="60"/>
      <c r="XU2" s="60"/>
      <c r="XV2" s="60"/>
      <c r="XW2" s="60"/>
      <c r="XX2" s="60"/>
      <c r="XY2" s="60"/>
      <c r="XZ2" s="60"/>
      <c r="YA2" s="60"/>
      <c r="YB2" s="60"/>
      <c r="YC2" s="60"/>
      <c r="YD2" s="60"/>
      <c r="YE2" s="60"/>
      <c r="YF2" s="60"/>
      <c r="YG2" s="60"/>
      <c r="YH2" s="60"/>
      <c r="YI2" s="60"/>
      <c r="YJ2" s="60"/>
      <c r="YK2" s="60"/>
      <c r="YL2" s="60"/>
      <c r="YM2" s="60"/>
      <c r="YN2" s="60"/>
      <c r="YO2" s="60"/>
      <c r="YP2" s="60"/>
      <c r="YQ2" s="60"/>
      <c r="YR2" s="60"/>
      <c r="YS2" s="60"/>
      <c r="YT2" s="60"/>
      <c r="YU2" s="60"/>
      <c r="YV2" s="60"/>
      <c r="YW2" s="60"/>
      <c r="YX2" s="60"/>
      <c r="YY2" s="60"/>
      <c r="YZ2" s="60"/>
      <c r="ZA2" s="60"/>
      <c r="ZB2" s="60"/>
      <c r="ZC2" s="60"/>
      <c r="ZD2" s="60"/>
      <c r="ZE2" s="60"/>
      <c r="ZF2" s="60"/>
      <c r="ZG2" s="60"/>
      <c r="ZH2" s="60"/>
      <c r="ZI2" s="60"/>
      <c r="ZJ2" s="60"/>
      <c r="ZK2" s="60"/>
      <c r="ZL2" s="60"/>
      <c r="ZM2" s="60"/>
      <c r="ZN2" s="60"/>
      <c r="ZO2" s="60"/>
      <c r="ZP2" s="60"/>
      <c r="ZQ2" s="60"/>
      <c r="ZR2" s="60"/>
      <c r="ZS2" s="60"/>
      <c r="ZT2" s="60"/>
      <c r="ZU2" s="60"/>
      <c r="ZV2" s="60"/>
      <c r="ZW2" s="60"/>
      <c r="ZX2" s="60"/>
      <c r="ZY2" s="60"/>
      <c r="ZZ2" s="60"/>
      <c r="AAA2" s="60"/>
      <c r="AAB2" s="60"/>
      <c r="AAC2" s="60"/>
      <c r="AAD2" s="60"/>
      <c r="AAE2" s="60"/>
      <c r="AAF2" s="60"/>
      <c r="AAG2" s="60"/>
      <c r="AAH2" s="60"/>
      <c r="AAI2" s="60"/>
      <c r="AAJ2" s="60"/>
      <c r="AAK2" s="60"/>
      <c r="AAL2" s="60"/>
      <c r="AAM2" s="60"/>
      <c r="AAN2" s="60"/>
      <c r="AAO2" s="60"/>
      <c r="AAP2" s="60"/>
      <c r="AAQ2" s="60"/>
      <c r="AAR2" s="60"/>
      <c r="AAS2" s="60"/>
      <c r="AAT2" s="60"/>
      <c r="AAU2" s="60"/>
      <c r="AAV2" s="60"/>
      <c r="AAW2" s="60"/>
      <c r="AAX2" s="60"/>
      <c r="AAY2" s="60"/>
      <c r="AAZ2" s="60"/>
      <c r="ABA2" s="60"/>
      <c r="ABB2" s="60"/>
      <c r="ABC2" s="60"/>
      <c r="ABD2" s="60"/>
      <c r="ABE2" s="60"/>
      <c r="ABF2" s="60"/>
      <c r="ABG2" s="60"/>
      <c r="ABH2" s="60"/>
      <c r="ABI2" s="60"/>
      <c r="ABJ2" s="60"/>
      <c r="ABK2" s="60"/>
      <c r="ABL2" s="60"/>
      <c r="ABM2" s="60"/>
      <c r="ABN2" s="60"/>
      <c r="ABO2" s="60"/>
      <c r="ABP2" s="60"/>
      <c r="ABQ2" s="60"/>
      <c r="ABR2" s="60"/>
      <c r="ABS2" s="60"/>
      <c r="ABT2" s="60"/>
      <c r="ABU2" s="60"/>
      <c r="ABV2" s="60"/>
      <c r="ABW2" s="60"/>
      <c r="ABX2" s="60"/>
      <c r="ABY2" s="60"/>
      <c r="ABZ2" s="60"/>
      <c r="ACA2" s="60"/>
      <c r="ACB2" s="60"/>
      <c r="ACC2" s="60"/>
      <c r="ACD2" s="60"/>
      <c r="ACE2" s="60"/>
      <c r="ACF2" s="60"/>
      <c r="ACG2" s="60"/>
      <c r="ACH2" s="60"/>
      <c r="ACI2" s="60"/>
      <c r="ACJ2" s="60"/>
      <c r="ACK2" s="60"/>
      <c r="ACL2" s="60"/>
      <c r="ACM2" s="60"/>
      <c r="ACN2" s="60"/>
      <c r="ACO2" s="60"/>
      <c r="ACP2" s="60"/>
      <c r="ACQ2" s="60"/>
      <c r="ACR2" s="60"/>
      <c r="ACS2" s="60"/>
      <c r="ACT2" s="60"/>
      <c r="ACU2" s="60"/>
      <c r="ACV2" s="60"/>
      <c r="ACW2" s="60"/>
      <c r="ACX2" s="60"/>
      <c r="ACY2" s="60"/>
      <c r="ACZ2" s="60"/>
      <c r="ADA2" s="60"/>
      <c r="ADB2" s="60"/>
      <c r="ADC2" s="60"/>
      <c r="ADD2" s="60"/>
      <c r="ADE2" s="60"/>
      <c r="ADF2" s="60"/>
      <c r="ADG2" s="60"/>
      <c r="ADH2" s="60"/>
      <c r="ADI2" s="60"/>
      <c r="ADJ2" s="60"/>
      <c r="ADK2" s="60"/>
      <c r="ADL2" s="60"/>
      <c r="ADM2" s="60"/>
      <c r="ADN2" s="60"/>
      <c r="ADO2" s="60"/>
      <c r="ADP2" s="60"/>
      <c r="ADQ2" s="60"/>
      <c r="ADR2" s="60"/>
      <c r="ADS2" s="60"/>
      <c r="ADT2" s="60"/>
      <c r="ADU2" s="60"/>
      <c r="ADV2" s="60"/>
      <c r="ADW2" s="60"/>
      <c r="ADX2" s="60"/>
      <c r="ADY2" s="60"/>
      <c r="ADZ2" s="60"/>
      <c r="AEA2" s="60"/>
      <c r="AEB2" s="60"/>
      <c r="AEC2" s="60"/>
      <c r="AED2" s="60"/>
      <c r="AEE2" s="60"/>
      <c r="AEF2" s="60"/>
      <c r="AEG2" s="60"/>
      <c r="AEH2" s="60"/>
      <c r="AEI2" s="60"/>
      <c r="AEJ2" s="60"/>
      <c r="AEK2" s="60"/>
      <c r="AEL2" s="60"/>
      <c r="AEM2" s="60"/>
      <c r="AEN2" s="60"/>
      <c r="AEO2" s="60"/>
      <c r="AEP2" s="60"/>
      <c r="AEQ2" s="60"/>
      <c r="AER2" s="60"/>
      <c r="AES2" s="60"/>
      <c r="AET2" s="60"/>
      <c r="AEU2" s="60"/>
      <c r="AEV2" s="60"/>
      <c r="AEW2" s="60"/>
      <c r="AEX2" s="60"/>
      <c r="AEY2" s="60"/>
      <c r="AEZ2" s="60"/>
      <c r="AFA2" s="60"/>
      <c r="AFB2" s="60"/>
      <c r="AFC2" s="60"/>
      <c r="AFD2" s="60"/>
      <c r="AFE2" s="60"/>
      <c r="AFF2" s="60"/>
      <c r="AFG2" s="60"/>
      <c r="AFH2" s="60"/>
      <c r="AFI2" s="60"/>
      <c r="AFJ2" s="60"/>
      <c r="AFK2" s="60"/>
      <c r="AFL2" s="60"/>
      <c r="AFM2" s="60"/>
      <c r="AFN2" s="60"/>
      <c r="AFO2" s="60"/>
      <c r="AFP2" s="60"/>
      <c r="AFQ2" s="60"/>
      <c r="AFR2" s="60"/>
      <c r="AFS2" s="60"/>
      <c r="AFT2" s="60"/>
      <c r="AFU2" s="60"/>
      <c r="AFV2" s="60"/>
      <c r="AFW2" s="60"/>
      <c r="AFX2" s="60"/>
      <c r="AFY2" s="60"/>
      <c r="AFZ2" s="60"/>
      <c r="AGA2" s="60"/>
      <c r="AGB2" s="60"/>
      <c r="AGC2" s="60"/>
      <c r="AGD2" s="60"/>
      <c r="AGE2" s="60"/>
      <c r="AGF2" s="60"/>
      <c r="AGG2" s="60"/>
      <c r="AGH2" s="60"/>
      <c r="AGI2" s="60"/>
      <c r="AGJ2" s="60"/>
      <c r="AGK2" s="60"/>
      <c r="AGL2" s="60"/>
      <c r="AGM2" s="60"/>
      <c r="AGN2" s="60"/>
      <c r="AGO2" s="60"/>
      <c r="AGP2" s="60"/>
      <c r="AGQ2" s="60"/>
      <c r="AGR2" s="60"/>
      <c r="AGS2" s="60"/>
      <c r="AGT2" s="60"/>
      <c r="AGU2" s="60"/>
      <c r="AGV2" s="60"/>
      <c r="AGW2" s="60"/>
      <c r="AGX2" s="60"/>
      <c r="AGY2" s="60"/>
      <c r="AGZ2" s="60"/>
      <c r="AHA2" s="60"/>
      <c r="AHB2" s="60"/>
      <c r="AHC2" s="60"/>
      <c r="AHD2" s="60"/>
      <c r="AHE2" s="60"/>
      <c r="AHF2" s="60"/>
      <c r="AHG2" s="60"/>
      <c r="AHH2" s="60"/>
      <c r="AHI2" s="60"/>
      <c r="AHJ2" s="60"/>
      <c r="AHK2" s="60"/>
      <c r="AHL2" s="60"/>
      <c r="AHM2" s="60"/>
      <c r="AHN2" s="60"/>
      <c r="AHO2" s="60"/>
      <c r="AHP2" s="60"/>
      <c r="AHQ2" s="60"/>
      <c r="AHR2" s="60"/>
      <c r="AHS2" s="60"/>
      <c r="AHT2" s="60"/>
      <c r="AHU2" s="60"/>
      <c r="AHV2" s="60"/>
      <c r="AHW2" s="60"/>
      <c r="AHX2" s="60"/>
      <c r="AHY2" s="60"/>
      <c r="AHZ2" s="60"/>
      <c r="AIA2" s="60"/>
      <c r="AIB2" s="60"/>
      <c r="AIC2" s="60"/>
      <c r="AID2" s="60"/>
      <c r="AIE2" s="60"/>
      <c r="AIF2" s="60"/>
      <c r="AIG2" s="60"/>
      <c r="AIH2" s="60"/>
      <c r="AII2" s="60"/>
      <c r="AIJ2" s="60"/>
      <c r="AIK2" s="60"/>
      <c r="AIL2" s="60"/>
      <c r="AIM2" s="60"/>
      <c r="AIN2" s="60"/>
      <c r="AIO2" s="60"/>
      <c r="AIP2" s="60"/>
      <c r="AIQ2" s="60"/>
      <c r="AIR2" s="60"/>
      <c r="AIS2" s="60"/>
      <c r="AIT2" s="60"/>
      <c r="AIU2" s="60"/>
      <c r="AIV2" s="60"/>
      <c r="AIW2" s="60"/>
      <c r="AIX2" s="60"/>
      <c r="AIY2" s="60"/>
      <c r="AIZ2" s="60"/>
      <c r="AJA2" s="60"/>
      <c r="AJB2" s="60"/>
      <c r="AJC2" s="60"/>
      <c r="AJD2" s="60"/>
      <c r="AJE2" s="60"/>
      <c r="AJF2" s="60"/>
      <c r="AJG2" s="60"/>
      <c r="AJH2" s="60"/>
      <c r="AJI2" s="60"/>
      <c r="AJJ2" s="60"/>
      <c r="AJK2" s="60"/>
      <c r="AJL2" s="60"/>
      <c r="AJM2" s="60"/>
      <c r="AJN2" s="60"/>
      <c r="AJO2" s="60"/>
      <c r="AJP2" s="60"/>
      <c r="AJQ2" s="60"/>
      <c r="AJR2" s="60"/>
      <c r="AJS2" s="60"/>
      <c r="AJT2" s="60"/>
      <c r="AJU2" s="60"/>
      <c r="AJV2" s="60"/>
      <c r="AJW2" s="60"/>
      <c r="AJX2" s="60"/>
      <c r="AJY2" s="60"/>
      <c r="AJZ2" s="60"/>
      <c r="AKA2" s="60"/>
      <c r="AKB2" s="60"/>
      <c r="AKC2" s="60"/>
      <c r="AKD2" s="60"/>
      <c r="AKE2" s="60"/>
      <c r="AKF2" s="60"/>
      <c r="AKG2" s="60"/>
      <c r="AKH2" s="60"/>
      <c r="AKI2" s="60"/>
      <c r="AKJ2" s="60"/>
      <c r="AKK2" s="60"/>
      <c r="AKL2" s="60"/>
      <c r="AKM2" s="60"/>
      <c r="AKN2" s="60"/>
      <c r="AKO2" s="60"/>
      <c r="AKP2" s="60"/>
      <c r="AKQ2" s="60"/>
      <c r="AKR2" s="60"/>
      <c r="AKS2" s="60"/>
      <c r="AKT2" s="60"/>
      <c r="AKU2" s="60"/>
      <c r="AKV2" s="60"/>
      <c r="AKW2" s="60"/>
      <c r="AKX2" s="60"/>
      <c r="AKY2" s="60"/>
      <c r="AKZ2" s="60"/>
      <c r="ALA2" s="60"/>
      <c r="ALB2" s="60"/>
      <c r="ALC2" s="60"/>
      <c r="ALD2" s="60"/>
      <c r="ALE2" s="60"/>
      <c r="ALF2" s="60"/>
      <c r="ALG2" s="60"/>
      <c r="ALH2" s="60"/>
      <c r="ALI2" s="60"/>
      <c r="ALJ2" s="60"/>
      <c r="ALK2" s="60"/>
      <c r="ALL2" s="60"/>
      <c r="ALM2" s="60"/>
      <c r="ALN2" s="60"/>
      <c r="ALO2" s="60"/>
      <c r="ALP2" s="60"/>
      <c r="ALQ2" s="60"/>
      <c r="ALR2" s="60"/>
      <c r="ALS2" s="60"/>
      <c r="ALT2" s="60"/>
      <c r="ALU2" s="60"/>
      <c r="ALV2" s="60"/>
      <c r="ALW2" s="60"/>
      <c r="ALX2" s="60"/>
      <c r="ALY2" s="60"/>
      <c r="ALZ2" s="60"/>
      <c r="AMA2" s="60"/>
      <c r="AMB2" s="60"/>
      <c r="AMC2" s="60"/>
      <c r="AMD2" s="60"/>
      <c r="AME2" s="60"/>
      <c r="AMF2" s="60"/>
      <c r="AMG2" s="60"/>
      <c r="AMH2" s="60"/>
      <c r="AMI2" s="60"/>
      <c r="AMJ2" s="60"/>
      <c r="AMK2" s="60"/>
    </row>
    <row r="3" spans="1:1025" x14ac:dyDescent="0.2">
      <c r="M3" s="237"/>
      <c r="Q3" s="237"/>
    </row>
    <row r="4" spans="1:1025" s="238" customFormat="1" ht="15.75" x14ac:dyDescent="0.25">
      <c r="A4" s="238" t="s">
        <v>194</v>
      </c>
      <c r="B4" s="239"/>
      <c r="C4" s="240">
        <v>2005</v>
      </c>
      <c r="D4" s="240">
        <v>2006</v>
      </c>
      <c r="E4" s="240">
        <v>2007</v>
      </c>
      <c r="F4" s="240">
        <v>2008</v>
      </c>
      <c r="G4" s="240">
        <v>2009</v>
      </c>
      <c r="H4" s="240">
        <v>2010</v>
      </c>
      <c r="I4" s="240">
        <v>2011</v>
      </c>
      <c r="J4" s="240">
        <v>2012</v>
      </c>
      <c r="K4" s="240">
        <v>2013</v>
      </c>
      <c r="L4" s="240">
        <v>2014</v>
      </c>
      <c r="M4" s="241">
        <v>2015</v>
      </c>
      <c r="N4" s="240">
        <v>2016</v>
      </c>
      <c r="O4" s="240">
        <v>2016</v>
      </c>
      <c r="P4" s="240">
        <v>2017</v>
      </c>
      <c r="Q4" s="241">
        <v>2018</v>
      </c>
      <c r="R4" s="240"/>
      <c r="S4" s="240"/>
      <c r="T4" s="240"/>
      <c r="U4" s="240"/>
      <c r="V4" s="240"/>
      <c r="W4" s="240"/>
      <c r="X4" s="240"/>
      <c r="Y4" s="240"/>
      <c r="Z4" s="240"/>
      <c r="AA4" s="240"/>
    </row>
    <row r="5" spans="1:1025" s="239" customFormat="1" x14ac:dyDescent="0.2">
      <c r="C5" s="242"/>
      <c r="D5" s="242"/>
      <c r="E5" s="242"/>
      <c r="F5" s="242"/>
      <c r="G5" s="242"/>
      <c r="H5" s="242"/>
      <c r="I5" s="242"/>
      <c r="J5" s="242"/>
      <c r="K5" s="242"/>
      <c r="L5" s="242"/>
      <c r="M5" s="243"/>
      <c r="N5" s="242" t="s">
        <v>972</v>
      </c>
      <c r="O5" s="242" t="s">
        <v>213</v>
      </c>
      <c r="P5" s="242" t="s">
        <v>1131</v>
      </c>
      <c r="Q5" s="243"/>
      <c r="R5" s="242"/>
      <c r="S5" s="242"/>
      <c r="T5" s="242"/>
      <c r="U5" s="242"/>
      <c r="V5" s="242"/>
      <c r="W5" s="242"/>
      <c r="X5" s="242"/>
      <c r="Y5" s="242"/>
      <c r="Z5" s="242"/>
      <c r="AA5" s="242"/>
    </row>
    <row r="6" spans="1:1025" s="239" customFormat="1" ht="15.75" x14ac:dyDescent="0.25">
      <c r="A6" s="238" t="s">
        <v>177</v>
      </c>
      <c r="C6" s="244">
        <v>160</v>
      </c>
      <c r="D6" s="244">
        <v>151</v>
      </c>
      <c r="E6" s="244">
        <v>160</v>
      </c>
      <c r="F6" s="244">
        <v>160</v>
      </c>
      <c r="G6" s="244">
        <v>160</v>
      </c>
      <c r="H6" s="244">
        <v>160</v>
      </c>
      <c r="I6" s="244">
        <v>160</v>
      </c>
      <c r="J6" s="244">
        <v>160</v>
      </c>
      <c r="K6" s="244">
        <v>160</v>
      </c>
      <c r="L6" s="244">
        <v>160</v>
      </c>
      <c r="M6" s="243"/>
      <c r="N6" s="244">
        <v>148</v>
      </c>
      <c r="O6" s="244">
        <v>4084</v>
      </c>
      <c r="P6" s="240">
        <v>12</v>
      </c>
      <c r="Q6" s="243"/>
      <c r="R6" s="242"/>
      <c r="S6" s="242"/>
      <c r="T6" s="242"/>
      <c r="U6" s="242"/>
      <c r="V6" s="242"/>
      <c r="W6" s="242"/>
      <c r="X6" s="242"/>
      <c r="Y6" s="242"/>
      <c r="Z6" s="242"/>
      <c r="AA6" s="242"/>
    </row>
    <row r="7" spans="1:1025" s="247" customFormat="1" ht="15.75" x14ac:dyDescent="0.25">
      <c r="A7" s="245" t="s">
        <v>195</v>
      </c>
      <c r="B7" s="246"/>
      <c r="M7" s="248"/>
      <c r="P7" s="249"/>
      <c r="Q7" s="248"/>
      <c r="R7" s="249"/>
      <c r="S7" s="249"/>
      <c r="T7" s="249"/>
      <c r="U7" s="249"/>
      <c r="V7" s="249"/>
      <c r="W7" s="249"/>
      <c r="X7" s="249"/>
      <c r="Y7" s="249"/>
      <c r="Z7" s="249"/>
      <c r="AA7" s="249"/>
    </row>
    <row r="8" spans="1:1025" ht="15.75" x14ac:dyDescent="0.25">
      <c r="A8" s="234" t="s">
        <v>48</v>
      </c>
      <c r="C8" s="236">
        <v>14.472675000000001</v>
      </c>
      <c r="D8" s="236">
        <v>2.1713621659634299</v>
      </c>
      <c r="E8" s="236">
        <v>12.601725</v>
      </c>
      <c r="F8" s="236">
        <v>18.213635338345899</v>
      </c>
      <c r="G8" s="236">
        <v>16.711575</v>
      </c>
      <c r="H8" s="236">
        <v>24.237925000000001</v>
      </c>
      <c r="I8" s="236">
        <v>22.353449999999999</v>
      </c>
      <c r="J8" s="236">
        <v>18.930299999999999</v>
      </c>
      <c r="K8" s="250">
        <v>9.83</v>
      </c>
      <c r="L8" s="236">
        <v>31.7</v>
      </c>
      <c r="N8" s="235">
        <v>37</v>
      </c>
      <c r="P8" s="235">
        <v>20.2</v>
      </c>
    </row>
    <row r="9" spans="1:1025" x14ac:dyDescent="0.2">
      <c r="A9" s="234" t="s">
        <v>49</v>
      </c>
      <c r="C9" s="236">
        <v>1.4999999999999999E-4</v>
      </c>
      <c r="D9" s="236">
        <v>0</v>
      </c>
      <c r="E9" s="236">
        <v>0</v>
      </c>
      <c r="F9" s="236">
        <v>0</v>
      </c>
      <c r="G9" s="236">
        <v>0</v>
      </c>
      <c r="H9" s="236">
        <v>0</v>
      </c>
      <c r="I9" s="236">
        <v>0</v>
      </c>
      <c r="J9" s="236">
        <v>0</v>
      </c>
      <c r="K9" s="236">
        <v>0</v>
      </c>
      <c r="L9" s="236">
        <v>0</v>
      </c>
      <c r="N9" s="235">
        <v>0</v>
      </c>
      <c r="P9" s="235">
        <v>0</v>
      </c>
    </row>
    <row r="10" spans="1:1025" x14ac:dyDescent="0.2">
      <c r="A10" s="234" t="s">
        <v>196</v>
      </c>
      <c r="C10" s="236">
        <v>0</v>
      </c>
      <c r="D10" s="236">
        <v>1.1392405063291099E-2</v>
      </c>
      <c r="E10" s="236">
        <v>0</v>
      </c>
      <c r="F10" s="236">
        <v>0</v>
      </c>
      <c r="G10" s="236">
        <v>0</v>
      </c>
      <c r="H10" s="236">
        <v>0</v>
      </c>
      <c r="I10" s="236">
        <v>7.5000000000000002E-4</v>
      </c>
      <c r="J10" s="236">
        <v>0</v>
      </c>
      <c r="K10" s="236">
        <v>0</v>
      </c>
      <c r="L10" s="236">
        <v>0.03</v>
      </c>
      <c r="N10" s="235">
        <v>0</v>
      </c>
      <c r="P10" s="235">
        <v>0</v>
      </c>
    </row>
    <row r="11" spans="1:1025" x14ac:dyDescent="0.2">
      <c r="A11" s="234" t="s">
        <v>43</v>
      </c>
      <c r="C11" s="236">
        <v>14.47275</v>
      </c>
      <c r="D11" s="236">
        <v>2.1903495077355801</v>
      </c>
      <c r="E11" s="236">
        <v>12.601725</v>
      </c>
      <c r="F11" s="236">
        <v>18.213635338345899</v>
      </c>
      <c r="G11" s="236">
        <v>16.711575</v>
      </c>
      <c r="H11" s="236">
        <v>24.237925000000001</v>
      </c>
      <c r="I11" s="236">
        <v>22.353449999999999</v>
      </c>
      <c r="J11" s="236">
        <v>18.930299999999999</v>
      </c>
      <c r="K11" s="236">
        <v>9.9</v>
      </c>
      <c r="L11" s="236">
        <v>31.7</v>
      </c>
      <c r="N11" s="235">
        <v>37</v>
      </c>
      <c r="P11" s="235">
        <v>20.2</v>
      </c>
    </row>
    <row r="12" spans="1:1025" x14ac:dyDescent="0.2">
      <c r="A12" s="234" t="s">
        <v>197</v>
      </c>
      <c r="C12" s="236">
        <v>0.16844999999999999</v>
      </c>
      <c r="D12" s="236">
        <v>1.53417721518987E-2</v>
      </c>
      <c r="E12" s="236">
        <v>1.1249999999999999E-3</v>
      </c>
      <c r="F12" s="236">
        <v>0.21078571428571399</v>
      </c>
      <c r="G12" s="236">
        <v>4.5750000000000001E-3</v>
      </c>
      <c r="H12" s="236">
        <v>4.2750000000000003E-2</v>
      </c>
      <c r="I12" s="236">
        <v>5.4000000000000003E-3</v>
      </c>
      <c r="J12" s="236">
        <v>7.0000000000000001E-3</v>
      </c>
      <c r="K12" s="236">
        <v>0.06</v>
      </c>
      <c r="L12" s="236">
        <v>0.95</v>
      </c>
      <c r="N12" s="235">
        <v>3.5</v>
      </c>
      <c r="P12" s="235">
        <v>0</v>
      </c>
    </row>
    <row r="13" spans="1:1025" x14ac:dyDescent="0.2">
      <c r="C13" s="236"/>
      <c r="D13" s="236"/>
      <c r="E13" s="236"/>
      <c r="F13" s="236"/>
      <c r="G13" s="236"/>
      <c r="H13" s="236"/>
      <c r="I13" s="236"/>
      <c r="J13" s="236"/>
      <c r="L13" s="236"/>
    </row>
    <row r="14" spans="1:1025" s="247" customFormat="1" ht="15.75" x14ac:dyDescent="0.25">
      <c r="A14" s="245" t="s">
        <v>198</v>
      </c>
      <c r="B14" s="246"/>
      <c r="C14" s="249">
        <v>80</v>
      </c>
      <c r="D14" s="249">
        <v>79</v>
      </c>
      <c r="E14" s="249">
        <v>80</v>
      </c>
      <c r="F14" s="249">
        <v>80</v>
      </c>
      <c r="G14" s="249">
        <v>80</v>
      </c>
      <c r="H14" s="249">
        <v>80</v>
      </c>
      <c r="I14" s="249">
        <v>80</v>
      </c>
      <c r="J14" s="249">
        <v>80</v>
      </c>
      <c r="K14" s="236">
        <v>80</v>
      </c>
      <c r="L14" s="249">
        <v>80</v>
      </c>
      <c r="M14" s="248"/>
      <c r="N14" s="249">
        <v>76</v>
      </c>
      <c r="O14" s="249"/>
      <c r="P14" s="249"/>
      <c r="Q14" s="248"/>
      <c r="R14" s="249"/>
      <c r="S14" s="249"/>
      <c r="T14" s="249"/>
      <c r="U14" s="249"/>
      <c r="V14" s="249"/>
      <c r="W14" s="249"/>
      <c r="X14" s="249"/>
      <c r="Y14" s="249"/>
      <c r="Z14" s="249"/>
      <c r="AA14" s="249"/>
    </row>
    <row r="15" spans="1:1025" x14ac:dyDescent="0.2">
      <c r="A15" s="234" t="s">
        <v>48</v>
      </c>
      <c r="C15" s="236">
        <v>44.104999999999997</v>
      </c>
      <c r="D15" s="236">
        <v>29.356962025316498</v>
      </c>
      <c r="E15" s="236">
        <v>31.37</v>
      </c>
      <c r="F15" s="236">
        <v>47.2869047619048</v>
      </c>
      <c r="G15" s="236">
        <v>43.467500000000001</v>
      </c>
      <c r="H15" s="236">
        <v>59.063749999999999</v>
      </c>
      <c r="I15" s="236">
        <v>51.664999999999999</v>
      </c>
      <c r="J15" s="236">
        <v>39.380000000000003</v>
      </c>
      <c r="K15" s="236">
        <v>33.08</v>
      </c>
      <c r="L15" s="236">
        <v>45.25</v>
      </c>
      <c r="N15" s="235">
        <v>57.5</v>
      </c>
    </row>
    <row r="16" spans="1:1025" x14ac:dyDescent="0.2">
      <c r="A16" s="234" t="s">
        <v>49</v>
      </c>
      <c r="C16" s="236">
        <v>2.5000000000000001E-3</v>
      </c>
      <c r="D16" s="236">
        <v>0</v>
      </c>
      <c r="E16" s="236">
        <v>0</v>
      </c>
      <c r="F16" s="236">
        <v>0</v>
      </c>
      <c r="G16" s="236">
        <v>0</v>
      </c>
      <c r="H16" s="236">
        <v>0</v>
      </c>
      <c r="I16" s="236">
        <v>0</v>
      </c>
      <c r="J16" s="236">
        <v>0</v>
      </c>
      <c r="K16" s="236">
        <v>0</v>
      </c>
      <c r="L16" s="236">
        <v>0</v>
      </c>
      <c r="N16" s="235">
        <v>0</v>
      </c>
    </row>
    <row r="17" spans="1:27" x14ac:dyDescent="0.2">
      <c r="A17" s="234" t="s">
        <v>196</v>
      </c>
      <c r="C17" s="236">
        <v>0</v>
      </c>
      <c r="D17" s="236">
        <v>0.189873417721519</v>
      </c>
      <c r="E17" s="236">
        <v>0</v>
      </c>
      <c r="F17" s="236">
        <v>0</v>
      </c>
      <c r="G17" s="236">
        <v>0</v>
      </c>
      <c r="H17" s="236">
        <v>0</v>
      </c>
      <c r="I17" s="236">
        <v>1.2500000000000001E-2</v>
      </c>
      <c r="J17" s="236">
        <v>0</v>
      </c>
      <c r="K17" s="236">
        <v>0</v>
      </c>
      <c r="L17" s="236">
        <v>0.08</v>
      </c>
      <c r="N17" s="235">
        <v>0.01</v>
      </c>
    </row>
    <row r="18" spans="1:27" x14ac:dyDescent="0.2">
      <c r="A18" s="234" t="s">
        <v>43</v>
      </c>
      <c r="C18" s="236">
        <v>44.106250000000003</v>
      </c>
      <c r="D18" s="236">
        <v>29.673417721519002</v>
      </c>
      <c r="E18" s="236">
        <v>31.37</v>
      </c>
      <c r="F18" s="236">
        <v>47.2869047619048</v>
      </c>
      <c r="G18" s="236">
        <v>43.467500000000001</v>
      </c>
      <c r="H18" s="236">
        <v>59.063749999999999</v>
      </c>
      <c r="I18" s="236">
        <v>51.664999999999999</v>
      </c>
      <c r="J18" s="236">
        <v>39.380000000000003</v>
      </c>
      <c r="K18" s="236">
        <v>34.14</v>
      </c>
      <c r="L18" s="236">
        <v>45.25</v>
      </c>
      <c r="N18" s="235">
        <v>57.5</v>
      </c>
    </row>
    <row r="19" spans="1:27" x14ac:dyDescent="0.2">
      <c r="A19" s="234" t="s">
        <v>197</v>
      </c>
      <c r="C19" s="236">
        <v>2.8075000000000001</v>
      </c>
      <c r="D19" s="236">
        <v>0.25569620253164499</v>
      </c>
      <c r="E19" s="236">
        <v>1.8749999999999999E-2</v>
      </c>
      <c r="F19" s="236">
        <v>3.5130952380952398</v>
      </c>
      <c r="G19" s="236">
        <v>7.6249999999999998E-2</v>
      </c>
      <c r="H19" s="236">
        <v>0.71250000000000002</v>
      </c>
      <c r="I19" s="236">
        <v>0.09</v>
      </c>
      <c r="J19" s="236">
        <v>7.7499999999999999E-2</v>
      </c>
      <c r="K19" s="236">
        <v>1.05</v>
      </c>
      <c r="L19" s="236">
        <v>2.68</v>
      </c>
      <c r="N19" s="235">
        <v>3.14</v>
      </c>
    </row>
    <row r="20" spans="1:27" s="247" customFormat="1" ht="15.75" x14ac:dyDescent="0.25">
      <c r="A20" s="245" t="s">
        <v>199</v>
      </c>
      <c r="B20" s="246"/>
      <c r="C20" s="249">
        <v>80</v>
      </c>
      <c r="D20" s="249">
        <v>72</v>
      </c>
      <c r="E20" s="249">
        <v>80</v>
      </c>
      <c r="F20" s="249">
        <v>80</v>
      </c>
      <c r="G20" s="249">
        <v>80</v>
      </c>
      <c r="H20" s="249">
        <v>80</v>
      </c>
      <c r="I20" s="249">
        <v>80</v>
      </c>
      <c r="J20" s="249">
        <v>80</v>
      </c>
      <c r="K20" s="249">
        <v>80</v>
      </c>
      <c r="L20" s="249">
        <v>80</v>
      </c>
      <c r="M20" s="248"/>
      <c r="N20" s="249">
        <v>72</v>
      </c>
      <c r="O20" s="249"/>
      <c r="P20" s="249"/>
      <c r="Q20" s="248"/>
      <c r="R20" s="249"/>
      <c r="S20" s="249"/>
      <c r="T20" s="249"/>
      <c r="U20" s="249"/>
      <c r="V20" s="249"/>
      <c r="W20" s="249"/>
      <c r="X20" s="249"/>
      <c r="Y20" s="249"/>
      <c r="Z20" s="249"/>
      <c r="AA20" s="249"/>
    </row>
    <row r="21" spans="1:27" x14ac:dyDescent="0.2">
      <c r="A21" s="234" t="s">
        <v>48</v>
      </c>
      <c r="C21" s="236">
        <v>12.581250000000001</v>
      </c>
      <c r="D21" s="236">
        <v>0.43611111111111101</v>
      </c>
      <c r="E21" s="236">
        <v>11.40375</v>
      </c>
      <c r="F21" s="236">
        <v>16.357894736842098</v>
      </c>
      <c r="G21" s="236">
        <v>15.00375</v>
      </c>
      <c r="H21" s="236">
        <v>22.015000000000001</v>
      </c>
      <c r="I21" s="236">
        <v>20.482500000000002</v>
      </c>
      <c r="J21" s="236">
        <v>17.625</v>
      </c>
      <c r="K21" s="236">
        <v>8.35</v>
      </c>
      <c r="L21" s="236">
        <v>25.02</v>
      </c>
      <c r="N21" s="235">
        <v>35.700000000000003</v>
      </c>
    </row>
    <row r="22" spans="1:27" x14ac:dyDescent="0.2">
      <c r="A22" s="234" t="s">
        <v>49</v>
      </c>
      <c r="C22" s="236">
        <v>0</v>
      </c>
      <c r="D22" s="236">
        <v>0</v>
      </c>
      <c r="E22" s="236">
        <v>0</v>
      </c>
      <c r="F22" s="236">
        <v>0</v>
      </c>
      <c r="G22" s="236">
        <v>0</v>
      </c>
      <c r="H22" s="236">
        <v>0</v>
      </c>
      <c r="I22" s="236">
        <v>0</v>
      </c>
      <c r="J22" s="236">
        <v>0</v>
      </c>
      <c r="K22" s="236">
        <v>0</v>
      </c>
      <c r="L22" s="236">
        <v>0</v>
      </c>
      <c r="N22" s="235">
        <v>0</v>
      </c>
    </row>
    <row r="23" spans="1:27" x14ac:dyDescent="0.2">
      <c r="A23" s="234" t="s">
        <v>196</v>
      </c>
      <c r="C23" s="236">
        <v>0</v>
      </c>
      <c r="D23" s="236">
        <v>0</v>
      </c>
      <c r="E23" s="236">
        <v>0</v>
      </c>
      <c r="F23" s="236">
        <v>0</v>
      </c>
      <c r="G23" s="236">
        <v>0</v>
      </c>
      <c r="H23" s="236">
        <v>0</v>
      </c>
      <c r="I23" s="236">
        <v>0</v>
      </c>
      <c r="J23" s="236">
        <v>0</v>
      </c>
      <c r="K23" s="236">
        <v>0</v>
      </c>
      <c r="L23" s="236">
        <v>0</v>
      </c>
      <c r="N23" s="235">
        <v>0</v>
      </c>
    </row>
    <row r="24" spans="1:27" x14ac:dyDescent="0.2">
      <c r="A24" s="234" t="s">
        <v>43</v>
      </c>
      <c r="C24" s="236">
        <v>12.581250000000001</v>
      </c>
      <c r="D24" s="236">
        <v>0.43611111111111101</v>
      </c>
      <c r="E24" s="236">
        <v>11.40375</v>
      </c>
      <c r="F24" s="236">
        <v>16.357894736842098</v>
      </c>
      <c r="G24" s="236">
        <v>15.00375</v>
      </c>
      <c r="H24" s="236">
        <v>22.015000000000001</v>
      </c>
      <c r="I24" s="236">
        <v>20.482500000000002</v>
      </c>
      <c r="J24" s="236">
        <v>17.625</v>
      </c>
      <c r="K24" s="236">
        <v>8.35</v>
      </c>
      <c r="L24" s="236">
        <v>25.02</v>
      </c>
      <c r="N24" s="235">
        <v>35.700000000000003</v>
      </c>
    </row>
    <row r="25" spans="1:27" x14ac:dyDescent="0.2">
      <c r="A25" s="234" t="s">
        <v>197</v>
      </c>
      <c r="C25" s="236">
        <v>0</v>
      </c>
      <c r="D25" s="236">
        <v>0</v>
      </c>
      <c r="E25" s="236">
        <v>0</v>
      </c>
      <c r="F25" s="236">
        <v>0</v>
      </c>
      <c r="G25" s="236">
        <v>0</v>
      </c>
      <c r="H25" s="236">
        <v>0</v>
      </c>
      <c r="I25" s="236">
        <v>0</v>
      </c>
      <c r="J25" s="236">
        <v>2.5000000000000001E-3</v>
      </c>
      <c r="K25" s="236">
        <v>0</v>
      </c>
      <c r="L25" s="236">
        <v>0.1</v>
      </c>
      <c r="N25" s="235">
        <v>3.51</v>
      </c>
    </row>
    <row r="26" spans="1:27" x14ac:dyDescent="0.2">
      <c r="C26" s="236"/>
      <c r="D26" s="236"/>
      <c r="E26" s="236"/>
      <c r="F26" s="236"/>
      <c r="G26" s="236"/>
      <c r="H26" s="236"/>
      <c r="I26" s="236"/>
      <c r="J26" s="236"/>
      <c r="L26" s="236"/>
    </row>
    <row r="27" spans="1:27" s="238" customFormat="1" ht="15.75" x14ac:dyDescent="0.25">
      <c r="A27" s="238" t="s">
        <v>200</v>
      </c>
      <c r="B27" s="239"/>
      <c r="C27" s="240">
        <v>160</v>
      </c>
      <c r="D27" s="240">
        <v>151</v>
      </c>
      <c r="E27" s="240">
        <v>160</v>
      </c>
      <c r="F27" s="240">
        <v>160</v>
      </c>
      <c r="G27" s="240">
        <v>160</v>
      </c>
      <c r="H27" s="240">
        <v>160</v>
      </c>
      <c r="I27" s="240">
        <v>160</v>
      </c>
      <c r="J27" s="240">
        <v>160</v>
      </c>
      <c r="K27" s="240">
        <v>160</v>
      </c>
      <c r="L27" s="240">
        <v>160</v>
      </c>
      <c r="M27" s="241"/>
      <c r="N27" s="240">
        <v>148</v>
      </c>
      <c r="O27" s="240">
        <v>4084</v>
      </c>
      <c r="P27" s="240">
        <v>12</v>
      </c>
      <c r="Q27" s="241"/>
      <c r="R27" s="240"/>
      <c r="S27" s="240"/>
      <c r="T27" s="240"/>
      <c r="U27" s="240"/>
      <c r="V27" s="240"/>
      <c r="W27" s="240"/>
      <c r="X27" s="240"/>
      <c r="Y27" s="240"/>
      <c r="Z27" s="240"/>
      <c r="AA27" s="240"/>
    </row>
    <row r="28" spans="1:27" x14ac:dyDescent="0.2">
      <c r="A28" s="234" t="s">
        <v>201</v>
      </c>
      <c r="C28" s="235">
        <v>15</v>
      </c>
      <c r="D28" s="235">
        <v>3</v>
      </c>
      <c r="E28" s="235">
        <v>2</v>
      </c>
      <c r="F28" s="235">
        <v>9</v>
      </c>
      <c r="G28" s="235">
        <v>2</v>
      </c>
      <c r="H28" s="235">
        <v>5</v>
      </c>
      <c r="I28" s="235">
        <v>4</v>
      </c>
      <c r="J28" s="235">
        <v>7</v>
      </c>
      <c r="K28" s="249">
        <v>4</v>
      </c>
      <c r="L28" s="235">
        <v>24</v>
      </c>
      <c r="N28" s="235">
        <v>49</v>
      </c>
      <c r="O28" s="235">
        <v>947</v>
      </c>
    </row>
    <row r="29" spans="1:27" x14ac:dyDescent="0.2">
      <c r="A29" s="234" t="s">
        <v>202</v>
      </c>
      <c r="B29" s="219" t="s">
        <v>544</v>
      </c>
      <c r="C29" s="235">
        <v>5</v>
      </c>
      <c r="D29" s="235">
        <v>2</v>
      </c>
      <c r="E29" s="235">
        <v>4</v>
      </c>
      <c r="F29" s="235">
        <v>1</v>
      </c>
      <c r="G29" s="235">
        <v>1</v>
      </c>
      <c r="H29" s="235">
        <v>1</v>
      </c>
      <c r="I29" s="235">
        <v>4</v>
      </c>
      <c r="J29" s="235">
        <v>6</v>
      </c>
      <c r="K29" s="249">
        <v>7</v>
      </c>
      <c r="L29" s="235">
        <v>15</v>
      </c>
      <c r="N29" s="235">
        <v>13</v>
      </c>
      <c r="O29" s="235">
        <v>127</v>
      </c>
    </row>
    <row r="30" spans="1:27" x14ac:dyDescent="0.2">
      <c r="A30" s="234" t="s">
        <v>76</v>
      </c>
      <c r="B30" s="219" t="s">
        <v>77</v>
      </c>
      <c r="K30" s="249"/>
      <c r="L30" s="235">
        <v>1</v>
      </c>
      <c r="O30" s="235">
        <v>4</v>
      </c>
    </row>
    <row r="31" spans="1:27" x14ac:dyDescent="0.2">
      <c r="K31" s="249"/>
    </row>
    <row r="32" spans="1:27" x14ac:dyDescent="0.2">
      <c r="A32" s="234" t="s">
        <v>95</v>
      </c>
      <c r="B32" s="219" t="s">
        <v>493</v>
      </c>
      <c r="K32" s="249"/>
      <c r="O32" s="235">
        <v>2</v>
      </c>
    </row>
    <row r="33" spans="1:27" x14ac:dyDescent="0.2">
      <c r="A33" s="234" t="s">
        <v>90</v>
      </c>
      <c r="B33" s="219" t="s">
        <v>91</v>
      </c>
      <c r="K33" s="249"/>
      <c r="O33" s="235">
        <v>2</v>
      </c>
    </row>
    <row r="34" spans="1:27" x14ac:dyDescent="0.2">
      <c r="K34" s="249"/>
    </row>
    <row r="35" spans="1:27" x14ac:dyDescent="0.2">
      <c r="A35" s="234" t="s">
        <v>1009</v>
      </c>
      <c r="B35" s="219" t="s">
        <v>1016</v>
      </c>
      <c r="K35" s="249">
        <v>3</v>
      </c>
      <c r="N35" s="235">
        <v>2</v>
      </c>
      <c r="O35" s="235">
        <v>9</v>
      </c>
      <c r="P35" s="235">
        <v>1</v>
      </c>
    </row>
    <row r="36" spans="1:27" s="219" customFormat="1" x14ac:dyDescent="0.2">
      <c r="A36" s="234" t="s">
        <v>1488</v>
      </c>
      <c r="B36" s="219" t="s">
        <v>134</v>
      </c>
      <c r="C36" s="252"/>
      <c r="D36" s="252"/>
      <c r="E36" s="252"/>
      <c r="F36" s="252"/>
      <c r="G36" s="252"/>
      <c r="H36" s="252"/>
      <c r="I36" s="252"/>
      <c r="J36" s="252"/>
      <c r="K36" s="253">
        <v>3</v>
      </c>
      <c r="L36" s="252"/>
      <c r="M36" s="254"/>
      <c r="N36" s="252">
        <v>2</v>
      </c>
      <c r="O36" s="252">
        <v>9</v>
      </c>
      <c r="P36" s="235"/>
      <c r="Q36" s="254"/>
      <c r="R36" s="252"/>
      <c r="S36" s="252"/>
      <c r="T36" s="252"/>
      <c r="U36" s="252"/>
      <c r="V36" s="252"/>
      <c r="W36" s="252"/>
      <c r="X36" s="252"/>
      <c r="Y36" s="252"/>
      <c r="Z36" s="252"/>
      <c r="AA36" s="252"/>
    </row>
    <row r="37" spans="1:27" x14ac:dyDescent="0.2">
      <c r="A37" s="234" t="s">
        <v>12</v>
      </c>
      <c r="B37" s="219" t="s">
        <v>429</v>
      </c>
      <c r="C37" s="235">
        <v>26</v>
      </c>
      <c r="D37" s="235">
        <v>31</v>
      </c>
      <c r="E37" s="235">
        <v>27</v>
      </c>
      <c r="F37" s="235">
        <v>22</v>
      </c>
      <c r="G37" s="235">
        <v>32</v>
      </c>
      <c r="H37" s="235">
        <v>41</v>
      </c>
      <c r="I37" s="235">
        <v>45</v>
      </c>
      <c r="J37" s="235">
        <v>54</v>
      </c>
      <c r="K37" s="249">
        <v>55</v>
      </c>
      <c r="L37" s="235">
        <v>65</v>
      </c>
      <c r="N37" s="235">
        <v>58</v>
      </c>
      <c r="O37" s="235">
        <v>606</v>
      </c>
      <c r="P37" s="235">
        <v>5</v>
      </c>
    </row>
    <row r="38" spans="1:27" s="219" customFormat="1" x14ac:dyDescent="0.2">
      <c r="A38" s="234" t="s">
        <v>1485</v>
      </c>
      <c r="B38" s="219" t="s">
        <v>140</v>
      </c>
      <c r="C38" s="252">
        <v>2</v>
      </c>
      <c r="D38" s="252">
        <v>7</v>
      </c>
      <c r="E38" s="252">
        <v>3</v>
      </c>
      <c r="F38" s="252">
        <v>2</v>
      </c>
      <c r="G38" s="252">
        <v>3</v>
      </c>
      <c r="H38" s="252">
        <v>5</v>
      </c>
      <c r="I38" s="252">
        <v>4</v>
      </c>
      <c r="J38" s="252">
        <v>9</v>
      </c>
      <c r="K38" s="253">
        <v>13</v>
      </c>
      <c r="L38" s="252">
        <v>15</v>
      </c>
      <c r="M38" s="254"/>
      <c r="N38" s="252">
        <v>23</v>
      </c>
      <c r="O38" s="252">
        <v>23</v>
      </c>
      <c r="P38" s="235"/>
      <c r="Q38" s="254"/>
      <c r="R38" s="252"/>
      <c r="S38" s="252"/>
      <c r="T38" s="252"/>
      <c r="U38" s="252"/>
      <c r="V38" s="252"/>
      <c r="W38" s="252"/>
      <c r="X38" s="252"/>
      <c r="Y38" s="252"/>
      <c r="Z38" s="252"/>
      <c r="AA38" s="252"/>
    </row>
    <row r="39" spans="1:27" s="219" customFormat="1" x14ac:dyDescent="0.2">
      <c r="A39" s="234" t="s">
        <v>1481</v>
      </c>
      <c r="B39" s="219" t="s">
        <v>73</v>
      </c>
      <c r="C39" s="252">
        <v>1</v>
      </c>
      <c r="D39" s="252">
        <v>1</v>
      </c>
      <c r="E39" s="252"/>
      <c r="F39" s="252"/>
      <c r="G39" s="252"/>
      <c r="H39" s="252">
        <v>2</v>
      </c>
      <c r="I39" s="252">
        <v>2</v>
      </c>
      <c r="J39" s="252">
        <v>5</v>
      </c>
      <c r="K39" s="253">
        <v>7</v>
      </c>
      <c r="L39" s="252">
        <v>9</v>
      </c>
      <c r="M39" s="254"/>
      <c r="N39" s="252">
        <v>23</v>
      </c>
      <c r="O39" s="252">
        <v>23</v>
      </c>
      <c r="P39" s="235">
        <v>2</v>
      </c>
      <c r="Q39" s="254"/>
      <c r="R39" s="252"/>
      <c r="S39" s="252"/>
      <c r="T39" s="252"/>
      <c r="U39" s="252"/>
      <c r="V39" s="252"/>
      <c r="W39" s="252"/>
      <c r="X39" s="252"/>
      <c r="Y39" s="252"/>
      <c r="Z39" s="252"/>
      <c r="AA39" s="252"/>
    </row>
    <row r="40" spans="1:27" s="219" customFormat="1" x14ac:dyDescent="0.2">
      <c r="A40" s="234" t="s">
        <v>1482</v>
      </c>
      <c r="B40" s="219" t="s">
        <v>126</v>
      </c>
      <c r="C40" s="252">
        <v>3</v>
      </c>
      <c r="D40" s="252">
        <v>11</v>
      </c>
      <c r="E40" s="252">
        <v>8</v>
      </c>
      <c r="F40" s="252">
        <v>3</v>
      </c>
      <c r="G40" s="252">
        <v>6</v>
      </c>
      <c r="H40" s="252">
        <v>9</v>
      </c>
      <c r="I40" s="252">
        <v>4</v>
      </c>
      <c r="J40" s="252">
        <v>7</v>
      </c>
      <c r="K40" s="253">
        <v>11</v>
      </c>
      <c r="L40" s="252">
        <v>8</v>
      </c>
      <c r="M40" s="254"/>
      <c r="N40" s="252">
        <v>41</v>
      </c>
      <c r="O40" s="252">
        <v>42</v>
      </c>
      <c r="P40" s="235">
        <v>5</v>
      </c>
      <c r="Q40" s="254"/>
      <c r="R40" s="252"/>
      <c r="S40" s="252"/>
      <c r="T40" s="252"/>
      <c r="U40" s="252"/>
      <c r="V40" s="252"/>
      <c r="W40" s="252"/>
      <c r="X40" s="252"/>
      <c r="Y40" s="252"/>
      <c r="Z40" s="252"/>
      <c r="AA40" s="252"/>
    </row>
    <row r="41" spans="1:27" s="219" customFormat="1" x14ac:dyDescent="0.2">
      <c r="A41" s="234" t="s">
        <v>1483</v>
      </c>
      <c r="B41" s="219" t="s">
        <v>124</v>
      </c>
      <c r="C41" s="252"/>
      <c r="D41" s="252"/>
      <c r="E41" s="252">
        <v>1</v>
      </c>
      <c r="F41" s="252"/>
      <c r="G41" s="252"/>
      <c r="H41" s="252"/>
      <c r="I41" s="252"/>
      <c r="J41" s="252"/>
      <c r="K41" s="253">
        <v>4</v>
      </c>
      <c r="L41" s="252"/>
      <c r="M41" s="254"/>
      <c r="N41" s="252">
        <v>1</v>
      </c>
      <c r="O41" s="252">
        <v>1</v>
      </c>
      <c r="P41" s="235"/>
      <c r="Q41" s="254"/>
      <c r="R41" s="252"/>
      <c r="S41" s="252"/>
      <c r="T41" s="252"/>
      <c r="U41" s="252"/>
      <c r="V41" s="252"/>
      <c r="W41" s="252"/>
      <c r="X41" s="252"/>
      <c r="Y41" s="252"/>
      <c r="Z41" s="252"/>
      <c r="AA41" s="252"/>
    </row>
    <row r="42" spans="1:27" s="219" customFormat="1" x14ac:dyDescent="0.2">
      <c r="A42" s="234" t="s">
        <v>1484</v>
      </c>
      <c r="B42" s="219" t="s">
        <v>187</v>
      </c>
      <c r="C42" s="252"/>
      <c r="D42" s="252"/>
      <c r="E42" s="252"/>
      <c r="F42" s="252"/>
      <c r="G42" s="252">
        <v>3</v>
      </c>
      <c r="H42" s="252">
        <v>3</v>
      </c>
      <c r="I42" s="252"/>
      <c r="J42" s="252">
        <v>2</v>
      </c>
      <c r="K42" s="253"/>
      <c r="L42" s="252"/>
      <c r="M42" s="254"/>
      <c r="N42" s="252">
        <v>1</v>
      </c>
      <c r="O42" s="252">
        <v>2</v>
      </c>
      <c r="P42" s="235"/>
      <c r="Q42" s="254"/>
      <c r="R42" s="252"/>
      <c r="S42" s="252"/>
      <c r="T42" s="252"/>
      <c r="U42" s="252"/>
      <c r="V42" s="252"/>
      <c r="W42" s="252"/>
      <c r="X42" s="252"/>
      <c r="Y42" s="252"/>
      <c r="Z42" s="252"/>
      <c r="AA42" s="252"/>
    </row>
    <row r="43" spans="1:27" s="219" customFormat="1" x14ac:dyDescent="0.2">
      <c r="A43" s="234" t="s">
        <v>1489</v>
      </c>
      <c r="B43" s="219" t="s">
        <v>215</v>
      </c>
      <c r="C43" s="252"/>
      <c r="D43" s="252"/>
      <c r="E43" s="252"/>
      <c r="F43" s="252">
        <v>1</v>
      </c>
      <c r="G43" s="252"/>
      <c r="H43" s="252"/>
      <c r="I43" s="252"/>
      <c r="J43" s="252"/>
      <c r="K43" s="253"/>
      <c r="L43" s="252"/>
      <c r="M43" s="254"/>
      <c r="N43" s="252"/>
      <c r="O43" s="252"/>
      <c r="P43" s="235"/>
      <c r="Q43" s="254"/>
      <c r="R43" s="252"/>
      <c r="S43" s="252"/>
      <c r="T43" s="252"/>
      <c r="U43" s="252"/>
      <c r="V43" s="252"/>
      <c r="W43" s="252"/>
      <c r="X43" s="252"/>
      <c r="Y43" s="252"/>
      <c r="Z43" s="252"/>
      <c r="AA43" s="252"/>
    </row>
    <row r="44" spans="1:27" s="219" customFormat="1" x14ac:dyDescent="0.2">
      <c r="A44" s="234" t="s">
        <v>1489</v>
      </c>
      <c r="B44" s="219" t="s">
        <v>216</v>
      </c>
      <c r="C44" s="252"/>
      <c r="D44" s="252"/>
      <c r="E44" s="252"/>
      <c r="F44" s="252"/>
      <c r="G44" s="252"/>
      <c r="H44" s="252">
        <v>1</v>
      </c>
      <c r="I44" s="252"/>
      <c r="J44" s="252"/>
      <c r="K44" s="253"/>
      <c r="L44" s="252"/>
      <c r="M44" s="254"/>
      <c r="N44" s="252"/>
      <c r="O44" s="252"/>
      <c r="P44" s="235"/>
      <c r="Q44" s="254"/>
      <c r="R44" s="252"/>
      <c r="S44" s="252"/>
      <c r="T44" s="252"/>
      <c r="U44" s="252"/>
      <c r="V44" s="252"/>
      <c r="W44" s="252"/>
      <c r="X44" s="252"/>
      <c r="Y44" s="252"/>
      <c r="Z44" s="252"/>
      <c r="AA44" s="252"/>
    </row>
    <row r="45" spans="1:27" x14ac:dyDescent="0.2">
      <c r="A45" s="234" t="s">
        <v>13</v>
      </c>
      <c r="B45" s="219" t="s">
        <v>143</v>
      </c>
      <c r="C45" s="235">
        <v>37</v>
      </c>
      <c r="D45" s="235">
        <v>28</v>
      </c>
      <c r="E45" s="235">
        <v>43</v>
      </c>
      <c r="F45" s="235">
        <v>34</v>
      </c>
      <c r="G45" s="235">
        <v>39</v>
      </c>
      <c r="H45" s="235">
        <v>51</v>
      </c>
      <c r="I45" s="235">
        <v>43</v>
      </c>
      <c r="J45" s="235">
        <v>51</v>
      </c>
      <c r="K45" s="249">
        <v>55</v>
      </c>
      <c r="L45" s="235">
        <v>69</v>
      </c>
      <c r="N45" s="235">
        <v>68</v>
      </c>
      <c r="O45" s="235">
        <v>822</v>
      </c>
      <c r="P45" s="235">
        <v>5</v>
      </c>
    </row>
    <row r="46" spans="1:27" x14ac:dyDescent="0.2">
      <c r="K46" s="249"/>
    </row>
    <row r="47" spans="1:27" x14ac:dyDescent="0.2">
      <c r="A47" s="234" t="s">
        <v>24</v>
      </c>
      <c r="B47" s="219" t="s">
        <v>546</v>
      </c>
      <c r="C47" s="235">
        <v>5</v>
      </c>
      <c r="D47" s="235">
        <v>5</v>
      </c>
      <c r="E47" s="235">
        <v>9</v>
      </c>
      <c r="F47" s="235">
        <v>12</v>
      </c>
      <c r="G47" s="235">
        <v>16</v>
      </c>
      <c r="H47" s="235">
        <v>26</v>
      </c>
      <c r="I47" s="235">
        <v>18</v>
      </c>
      <c r="J47" s="235">
        <v>47</v>
      </c>
      <c r="K47" s="249">
        <v>62</v>
      </c>
      <c r="L47" s="235">
        <v>36</v>
      </c>
      <c r="N47" s="235">
        <v>36</v>
      </c>
      <c r="O47" s="235">
        <v>534</v>
      </c>
      <c r="P47" s="235">
        <v>8</v>
      </c>
    </row>
    <row r="48" spans="1:27" x14ac:dyDescent="0.2">
      <c r="A48" s="234" t="s">
        <v>14</v>
      </c>
      <c r="B48" s="219" t="s">
        <v>161</v>
      </c>
      <c r="C48" s="235">
        <v>31</v>
      </c>
      <c r="D48" s="235">
        <v>22</v>
      </c>
      <c r="E48" s="235">
        <v>28</v>
      </c>
      <c r="F48" s="235">
        <v>36</v>
      </c>
      <c r="G48" s="235">
        <v>26</v>
      </c>
      <c r="H48" s="235">
        <v>47</v>
      </c>
      <c r="I48" s="235">
        <v>74</v>
      </c>
      <c r="J48" s="235">
        <v>63</v>
      </c>
      <c r="K48" s="249">
        <v>39</v>
      </c>
      <c r="L48" s="235">
        <v>56</v>
      </c>
      <c r="N48" s="235">
        <v>60</v>
      </c>
      <c r="O48" s="235">
        <v>1421</v>
      </c>
      <c r="P48" s="235">
        <v>6</v>
      </c>
    </row>
    <row r="49" spans="1:16" x14ac:dyDescent="0.2">
      <c r="A49" s="234" t="s">
        <v>217</v>
      </c>
      <c r="B49" s="219" t="s">
        <v>420</v>
      </c>
      <c r="I49" s="235">
        <v>0</v>
      </c>
      <c r="J49" s="235">
        <v>3</v>
      </c>
      <c r="K49" s="249">
        <v>2</v>
      </c>
      <c r="O49" s="235">
        <v>3</v>
      </c>
    </row>
    <row r="50" spans="1:16" x14ac:dyDescent="0.2">
      <c r="A50" s="234" t="s">
        <v>15</v>
      </c>
      <c r="B50" s="219" t="s">
        <v>547</v>
      </c>
      <c r="C50" s="235">
        <v>1</v>
      </c>
      <c r="D50" s="235">
        <v>1</v>
      </c>
      <c r="E50" s="235">
        <v>1</v>
      </c>
      <c r="F50" s="235">
        <v>2</v>
      </c>
      <c r="G50" s="235">
        <v>0</v>
      </c>
      <c r="H50" s="235">
        <v>2</v>
      </c>
      <c r="I50" s="235">
        <v>2</v>
      </c>
      <c r="J50" s="235">
        <v>4</v>
      </c>
      <c r="K50" s="249">
        <v>3</v>
      </c>
      <c r="L50" s="235">
        <v>2</v>
      </c>
      <c r="N50" s="235">
        <v>5</v>
      </c>
      <c r="O50" s="235">
        <v>57</v>
      </c>
      <c r="P50" s="235">
        <v>1</v>
      </c>
    </row>
    <row r="51" spans="1:16" x14ac:dyDescent="0.2">
      <c r="A51" s="234" t="s">
        <v>56</v>
      </c>
      <c r="B51" s="219" t="s">
        <v>430</v>
      </c>
      <c r="C51" s="235">
        <v>1</v>
      </c>
      <c r="H51" s="235">
        <v>2</v>
      </c>
      <c r="I51" s="235">
        <v>3</v>
      </c>
      <c r="J51" s="235">
        <v>2</v>
      </c>
      <c r="K51" s="249">
        <v>1</v>
      </c>
      <c r="L51" s="235">
        <v>3</v>
      </c>
      <c r="N51" s="235">
        <v>9</v>
      </c>
      <c r="O51" s="235">
        <v>96</v>
      </c>
      <c r="P51" s="235">
        <v>3</v>
      </c>
    </row>
    <row r="52" spans="1:16" x14ac:dyDescent="0.2">
      <c r="A52" s="234" t="s">
        <v>218</v>
      </c>
      <c r="B52" s="219" t="s">
        <v>1017</v>
      </c>
      <c r="F52" s="235">
        <v>1</v>
      </c>
      <c r="G52" s="235">
        <v>1</v>
      </c>
      <c r="H52" s="235">
        <v>0</v>
      </c>
      <c r="I52" s="235">
        <v>0</v>
      </c>
      <c r="J52" s="235">
        <v>3</v>
      </c>
      <c r="K52" s="249">
        <v>1</v>
      </c>
      <c r="L52" s="235">
        <v>2</v>
      </c>
      <c r="N52" s="235">
        <v>4</v>
      </c>
      <c r="O52" s="235">
        <v>10</v>
      </c>
    </row>
    <row r="53" spans="1:16" x14ac:dyDescent="0.2">
      <c r="A53" s="234" t="s">
        <v>219</v>
      </c>
      <c r="B53" s="219" t="s">
        <v>450</v>
      </c>
      <c r="I53" s="235">
        <v>1</v>
      </c>
      <c r="K53" s="249"/>
    </row>
    <row r="54" spans="1:16" x14ac:dyDescent="0.2">
      <c r="A54" s="234" t="s">
        <v>51</v>
      </c>
      <c r="B54" s="219" t="s">
        <v>435</v>
      </c>
      <c r="C54" s="235">
        <v>2</v>
      </c>
      <c r="K54" s="249"/>
    </row>
    <row r="55" spans="1:16" x14ac:dyDescent="0.2">
      <c r="A55" s="234" t="s">
        <v>204</v>
      </c>
      <c r="B55" s="219" t="s">
        <v>486</v>
      </c>
      <c r="K55" s="249"/>
      <c r="O55" s="235">
        <v>1</v>
      </c>
    </row>
    <row r="56" spans="1:16" x14ac:dyDescent="0.2">
      <c r="A56" s="234" t="s">
        <v>220</v>
      </c>
      <c r="B56" s="219" t="s">
        <v>997</v>
      </c>
      <c r="K56" s="249">
        <v>1</v>
      </c>
      <c r="O56" s="235">
        <v>6</v>
      </c>
    </row>
    <row r="57" spans="1:16" x14ac:dyDescent="0.2">
      <c r="A57" s="234" t="s">
        <v>205</v>
      </c>
      <c r="B57" s="219" t="s">
        <v>467</v>
      </c>
      <c r="D57" s="235">
        <v>2</v>
      </c>
      <c r="G57" s="235">
        <v>0</v>
      </c>
      <c r="H57" s="235">
        <v>0</v>
      </c>
      <c r="I57" s="235">
        <v>1</v>
      </c>
      <c r="J57" s="235">
        <v>0</v>
      </c>
      <c r="K57" s="249"/>
      <c r="L57" s="235">
        <v>1</v>
      </c>
      <c r="O57" s="235">
        <v>17</v>
      </c>
    </row>
    <row r="58" spans="1:16" x14ac:dyDescent="0.2">
      <c r="A58" s="234" t="s">
        <v>16</v>
      </c>
      <c r="B58" s="219" t="s">
        <v>438</v>
      </c>
      <c r="C58" s="235">
        <v>41</v>
      </c>
      <c r="D58" s="235">
        <v>32</v>
      </c>
      <c r="E58" s="235">
        <v>34</v>
      </c>
      <c r="F58" s="235">
        <v>28</v>
      </c>
      <c r="G58" s="235">
        <v>26</v>
      </c>
      <c r="H58" s="235">
        <v>37</v>
      </c>
      <c r="I58" s="235">
        <v>44</v>
      </c>
      <c r="J58" s="235">
        <v>54</v>
      </c>
      <c r="K58" s="249">
        <v>46</v>
      </c>
      <c r="L58" s="235">
        <v>37</v>
      </c>
      <c r="N58" s="235">
        <v>41</v>
      </c>
      <c r="O58" s="235">
        <v>244</v>
      </c>
      <c r="P58" s="235">
        <v>3</v>
      </c>
    </row>
    <row r="59" spans="1:16" x14ac:dyDescent="0.2">
      <c r="A59" s="234" t="s">
        <v>20</v>
      </c>
      <c r="B59" s="219" t="s">
        <v>87</v>
      </c>
      <c r="C59" s="235">
        <v>1</v>
      </c>
      <c r="E59" s="235">
        <v>1</v>
      </c>
      <c r="F59" s="235">
        <v>1</v>
      </c>
      <c r="H59" s="235">
        <v>5</v>
      </c>
      <c r="I59" s="235">
        <v>5</v>
      </c>
      <c r="J59" s="235">
        <v>2</v>
      </c>
      <c r="K59" s="249">
        <v>7</v>
      </c>
      <c r="L59" s="235">
        <v>10</v>
      </c>
      <c r="N59" s="235">
        <v>10</v>
      </c>
      <c r="O59" s="235">
        <v>117</v>
      </c>
      <c r="P59" s="235">
        <v>3</v>
      </c>
    </row>
    <row r="60" spans="1:16" x14ac:dyDescent="0.2">
      <c r="A60" s="234" t="s">
        <v>973</v>
      </c>
      <c r="B60" s="219" t="s">
        <v>974</v>
      </c>
      <c r="K60" s="249"/>
      <c r="O60" s="235">
        <v>2</v>
      </c>
    </row>
    <row r="61" spans="1:16" x14ac:dyDescent="0.2">
      <c r="A61" s="234" t="s">
        <v>17</v>
      </c>
      <c r="B61" s="219" t="s">
        <v>439</v>
      </c>
      <c r="C61" s="235">
        <v>12</v>
      </c>
      <c r="D61" s="235">
        <v>10</v>
      </c>
      <c r="E61" s="235">
        <v>11</v>
      </c>
      <c r="G61" s="235">
        <v>7</v>
      </c>
      <c r="H61" s="235">
        <v>16</v>
      </c>
      <c r="I61" s="235">
        <v>19</v>
      </c>
      <c r="J61" s="235">
        <v>36</v>
      </c>
      <c r="K61" s="249">
        <v>24</v>
      </c>
      <c r="L61" s="235">
        <v>40</v>
      </c>
      <c r="N61" s="235">
        <v>34</v>
      </c>
      <c r="O61" s="235">
        <v>458</v>
      </c>
      <c r="P61" s="235">
        <v>8</v>
      </c>
    </row>
    <row r="62" spans="1:16" x14ac:dyDescent="0.2">
      <c r="A62" s="234" t="s">
        <v>18</v>
      </c>
      <c r="B62" s="219" t="s">
        <v>548</v>
      </c>
      <c r="C62" s="235">
        <v>15</v>
      </c>
      <c r="D62" s="235">
        <v>5</v>
      </c>
      <c r="E62" s="235">
        <v>6</v>
      </c>
      <c r="F62" s="235">
        <v>7</v>
      </c>
      <c r="G62" s="235">
        <v>3</v>
      </c>
      <c r="H62" s="235">
        <v>3</v>
      </c>
      <c r="I62" s="235">
        <v>7</v>
      </c>
      <c r="J62" s="235">
        <v>19</v>
      </c>
      <c r="K62" s="249">
        <v>14</v>
      </c>
      <c r="L62" s="235">
        <v>18</v>
      </c>
      <c r="N62" s="235">
        <v>15</v>
      </c>
      <c r="O62" s="235">
        <v>180</v>
      </c>
      <c r="P62" s="235">
        <v>2</v>
      </c>
    </row>
    <row r="63" spans="1:16" x14ac:dyDescent="0.2">
      <c r="A63" s="234" t="s">
        <v>1486</v>
      </c>
      <c r="B63" s="219" t="s">
        <v>1013</v>
      </c>
      <c r="K63" s="249">
        <v>1</v>
      </c>
      <c r="L63" s="235">
        <v>2</v>
      </c>
      <c r="N63" s="235">
        <v>2</v>
      </c>
      <c r="O63" s="235">
        <v>3</v>
      </c>
      <c r="P63" s="235">
        <v>1</v>
      </c>
    </row>
    <row r="64" spans="1:16" x14ac:dyDescent="0.2">
      <c r="A64" s="234" t="s">
        <v>1487</v>
      </c>
      <c r="B64" s="219" t="s">
        <v>1014</v>
      </c>
      <c r="K64" s="249">
        <v>1</v>
      </c>
    </row>
    <row r="65" spans="1:27" x14ac:dyDescent="0.2">
      <c r="K65" s="249"/>
    </row>
    <row r="66" spans="1:27" s="239" customFormat="1" x14ac:dyDescent="0.2">
      <c r="A66" s="239" t="s">
        <v>206</v>
      </c>
      <c r="C66" s="242"/>
      <c r="D66" s="242"/>
      <c r="E66" s="242"/>
      <c r="F66" s="242"/>
      <c r="G66" s="242"/>
      <c r="H66" s="242"/>
      <c r="I66" s="242"/>
      <c r="J66" s="242"/>
      <c r="K66" s="242"/>
      <c r="L66" s="242"/>
      <c r="M66" s="243"/>
      <c r="N66" s="242"/>
      <c r="O66" s="242"/>
      <c r="P66" s="237"/>
      <c r="Q66" s="243"/>
      <c r="R66" s="242"/>
      <c r="S66" s="242"/>
      <c r="T66" s="242"/>
      <c r="U66" s="242"/>
      <c r="V66" s="242"/>
      <c r="W66" s="242"/>
      <c r="X66" s="242"/>
      <c r="Y66" s="242"/>
      <c r="Z66" s="242"/>
      <c r="AA66" s="242"/>
    </row>
    <row r="67" spans="1:27" x14ac:dyDescent="0.2">
      <c r="A67" s="234" t="s">
        <v>207</v>
      </c>
      <c r="C67" s="236">
        <v>0.16844999999999999</v>
      </c>
      <c r="D67" s="236">
        <v>1.53417721518987E-2</v>
      </c>
      <c r="E67" s="236">
        <v>1.1249999999999999E-3</v>
      </c>
      <c r="F67" s="236">
        <v>0.21078571428571399</v>
      </c>
      <c r="G67" s="236">
        <v>4.5750000000000001E-3</v>
      </c>
      <c r="H67" s="236">
        <v>4.2750000000000003E-2</v>
      </c>
      <c r="I67" s="236">
        <v>5.4000000000000003E-3</v>
      </c>
      <c r="J67" s="236">
        <v>7.0000000000000001E-3</v>
      </c>
      <c r="K67" s="236">
        <v>0.06</v>
      </c>
      <c r="L67" s="236">
        <v>0.95</v>
      </c>
      <c r="N67" s="235">
        <v>3.49</v>
      </c>
      <c r="P67" s="235">
        <v>0</v>
      </c>
    </row>
    <row r="68" spans="1:27" x14ac:dyDescent="0.2">
      <c r="A68" s="234" t="s">
        <v>208</v>
      </c>
      <c r="C68" s="236">
        <v>1.4999999999999999E-4</v>
      </c>
      <c r="D68" s="236">
        <v>0</v>
      </c>
      <c r="E68" s="236">
        <v>0</v>
      </c>
      <c r="F68" s="236">
        <v>0</v>
      </c>
      <c r="G68" s="236">
        <v>0</v>
      </c>
      <c r="H68" s="236">
        <v>0</v>
      </c>
      <c r="I68" s="236">
        <v>0</v>
      </c>
      <c r="J68" s="236">
        <v>0</v>
      </c>
      <c r="K68" s="236">
        <v>0</v>
      </c>
      <c r="L68" s="236">
        <v>0</v>
      </c>
      <c r="N68" s="235">
        <v>0</v>
      </c>
      <c r="P68" s="235">
        <v>0</v>
      </c>
    </row>
    <row r="69" spans="1:27" x14ac:dyDescent="0.2">
      <c r="A69" s="234" t="s">
        <v>209</v>
      </c>
      <c r="C69" s="236">
        <v>0</v>
      </c>
      <c r="D69" s="236">
        <v>1.1392405063291099E-2</v>
      </c>
      <c r="E69" s="236">
        <v>0</v>
      </c>
      <c r="F69" s="236">
        <v>0</v>
      </c>
      <c r="G69" s="236">
        <v>0</v>
      </c>
      <c r="H69" s="236">
        <v>0</v>
      </c>
      <c r="I69" s="236">
        <v>7.5000000000000002E-4</v>
      </c>
      <c r="J69" s="236">
        <v>0</v>
      </c>
      <c r="K69" s="236">
        <v>0</v>
      </c>
      <c r="L69" s="236">
        <v>0.03</v>
      </c>
      <c r="N69" s="235">
        <v>0</v>
      </c>
      <c r="P69" s="235">
        <v>0</v>
      </c>
    </row>
    <row r="70" spans="1:27" x14ac:dyDescent="0.2">
      <c r="A70" s="234" t="s">
        <v>210</v>
      </c>
      <c r="C70" s="236" t="s">
        <v>74</v>
      </c>
      <c r="D70" s="236" t="s">
        <v>74</v>
      </c>
      <c r="E70" s="236" t="s">
        <v>74</v>
      </c>
      <c r="F70" s="236" t="s">
        <v>74</v>
      </c>
      <c r="G70" s="236" t="s">
        <v>74</v>
      </c>
      <c r="H70" s="236" t="s">
        <v>74</v>
      </c>
      <c r="I70" s="236">
        <v>1.5E-3</v>
      </c>
      <c r="J70" s="236">
        <v>7.4999999999999993E-5</v>
      </c>
      <c r="K70" s="236">
        <v>0</v>
      </c>
      <c r="L70" s="236">
        <v>0</v>
      </c>
      <c r="N70" s="235">
        <v>0</v>
      </c>
      <c r="P70" s="235">
        <v>0</v>
      </c>
    </row>
    <row r="71" spans="1:27" x14ac:dyDescent="0.2">
      <c r="A71" s="234" t="s">
        <v>211</v>
      </c>
      <c r="C71" s="236" t="s">
        <v>74</v>
      </c>
      <c r="D71" s="236" t="s">
        <v>74</v>
      </c>
      <c r="E71" s="236" t="s">
        <v>74</v>
      </c>
      <c r="F71" s="236" t="s">
        <v>74</v>
      </c>
      <c r="G71" s="236" t="s">
        <v>74</v>
      </c>
      <c r="H71" s="236" t="s">
        <v>74</v>
      </c>
      <c r="I71" s="236">
        <v>0</v>
      </c>
      <c r="J71" s="236">
        <v>0</v>
      </c>
      <c r="K71" s="236">
        <v>0</v>
      </c>
      <c r="L71" s="236">
        <v>0</v>
      </c>
      <c r="N71" s="235">
        <v>0</v>
      </c>
      <c r="P71" s="235">
        <v>0</v>
      </c>
    </row>
    <row r="72" spans="1:27" x14ac:dyDescent="0.2">
      <c r="A72" s="234" t="s">
        <v>212</v>
      </c>
      <c r="C72" s="236">
        <v>14.472675000000001</v>
      </c>
      <c r="D72" s="236">
        <v>2.1713621659634299</v>
      </c>
      <c r="E72" s="236">
        <v>12.601725</v>
      </c>
      <c r="F72" s="236">
        <v>18.213635338345899</v>
      </c>
      <c r="G72" s="236">
        <v>16.711575</v>
      </c>
      <c r="H72" s="236">
        <v>24.237925000000001</v>
      </c>
      <c r="I72" s="236">
        <v>22.353449999999999</v>
      </c>
      <c r="J72" s="236">
        <v>18.930299999999999</v>
      </c>
      <c r="K72" s="236">
        <v>9.83</v>
      </c>
      <c r="L72" s="236">
        <v>31.7</v>
      </c>
      <c r="N72" s="235">
        <v>37.04</v>
      </c>
      <c r="P72" s="235">
        <v>20.2</v>
      </c>
    </row>
    <row r="73" spans="1:27" x14ac:dyDescent="0.2">
      <c r="A73" s="234" t="s">
        <v>26</v>
      </c>
      <c r="C73" s="236">
        <v>14.47275</v>
      </c>
      <c r="D73" s="236">
        <v>2.1903495077355801</v>
      </c>
      <c r="E73" s="236">
        <v>12.601725</v>
      </c>
      <c r="F73" s="236">
        <v>18.213635338345899</v>
      </c>
      <c r="G73" s="236">
        <v>16.711575</v>
      </c>
      <c r="H73" s="236">
        <v>24.237925000000001</v>
      </c>
      <c r="I73" s="236">
        <v>22.353449999999999</v>
      </c>
      <c r="J73" s="236">
        <v>18.930299999999999</v>
      </c>
      <c r="K73" s="236">
        <v>9.9</v>
      </c>
      <c r="L73" s="236">
        <v>31.7</v>
      </c>
      <c r="N73" s="235">
        <v>37.04</v>
      </c>
      <c r="P73" s="235">
        <v>20.2</v>
      </c>
    </row>
    <row r="74" spans="1:27" x14ac:dyDescent="0.2">
      <c r="C74" s="236"/>
      <c r="D74" s="236"/>
      <c r="E74" s="236"/>
      <c r="F74" s="236"/>
      <c r="G74" s="236"/>
      <c r="H74" s="236"/>
      <c r="I74" s="236"/>
      <c r="J74" s="236"/>
      <c r="L74" s="236"/>
    </row>
    <row r="75" spans="1:27" x14ac:dyDescent="0.2">
      <c r="A75" s="234" t="s">
        <v>24</v>
      </c>
      <c r="B75" s="219" t="s">
        <v>546</v>
      </c>
      <c r="C75" s="236">
        <v>1.475E-3</v>
      </c>
      <c r="D75" s="236">
        <v>3.2658227848101299E-3</v>
      </c>
      <c r="E75" s="236">
        <v>3.6575000000000003E-2</v>
      </c>
      <c r="F75" s="236">
        <v>8.9787500000000006E-2</v>
      </c>
      <c r="G75" s="236">
        <v>5.9900000000000002E-2</v>
      </c>
      <c r="H75" s="236">
        <v>0.48259999999999997</v>
      </c>
      <c r="I75" s="236">
        <v>0.173675</v>
      </c>
      <c r="J75" s="236">
        <v>0.17080000000000001</v>
      </c>
      <c r="K75" s="236">
        <v>0.77</v>
      </c>
      <c r="L75" s="236">
        <v>0.36199999999999999</v>
      </c>
      <c r="N75" s="235">
        <v>0.18</v>
      </c>
      <c r="P75" s="235">
        <v>2.34</v>
      </c>
    </row>
    <row r="76" spans="1:27" x14ac:dyDescent="0.2">
      <c r="A76" s="234" t="s">
        <v>202</v>
      </c>
      <c r="B76" s="219" t="s">
        <v>544</v>
      </c>
      <c r="C76" s="236">
        <v>7.1474999999999997E-2</v>
      </c>
      <c r="D76" s="236">
        <v>1.5189873417721501E-4</v>
      </c>
      <c r="E76" s="236">
        <v>9.7499999999999996E-4</v>
      </c>
      <c r="F76" s="236">
        <v>3.7499999999999999E-3</v>
      </c>
      <c r="G76" s="236">
        <v>7.4999999999999993E-5</v>
      </c>
      <c r="H76" s="236">
        <v>7.5000000000000002E-4</v>
      </c>
      <c r="I76" s="236">
        <v>1.65E-3</v>
      </c>
      <c r="J76" s="236">
        <v>5.7499999999999999E-3</v>
      </c>
      <c r="K76" s="236">
        <v>2.0699999999999998</v>
      </c>
      <c r="L76" s="236">
        <v>7.0000000000000007E-2</v>
      </c>
      <c r="N76" s="235">
        <v>0.11</v>
      </c>
    </row>
    <row r="77" spans="1:27" x14ac:dyDescent="0.2">
      <c r="A77" s="234" t="s">
        <v>14</v>
      </c>
      <c r="B77" s="219" t="s">
        <v>161</v>
      </c>
      <c r="C77" s="236">
        <v>0.24055000000000001</v>
      </c>
      <c r="D77" s="236">
        <v>0.45953375527426199</v>
      </c>
      <c r="E77" s="236">
        <v>0.60007500000000003</v>
      </c>
      <c r="F77" s="236">
        <v>2.5184250000000001</v>
      </c>
      <c r="G77" s="236">
        <v>0.81589999999999996</v>
      </c>
      <c r="H77" s="236">
        <v>6.47675</v>
      </c>
      <c r="I77" s="236">
        <v>2.6571750000000001</v>
      </c>
      <c r="J77" s="236">
        <v>1.50095</v>
      </c>
      <c r="K77" s="236">
        <v>1.0900000000000001</v>
      </c>
      <c r="L77" s="236">
        <v>1.6619999999999999</v>
      </c>
      <c r="N77" s="235">
        <v>1.98</v>
      </c>
      <c r="P77" s="235">
        <v>5.84</v>
      </c>
    </row>
    <row r="78" spans="1:27" x14ac:dyDescent="0.2">
      <c r="A78" s="234" t="s">
        <v>217</v>
      </c>
      <c r="B78" s="219" t="s">
        <v>420</v>
      </c>
      <c r="C78" s="236"/>
      <c r="D78" s="236"/>
      <c r="E78" s="236"/>
      <c r="F78" s="236"/>
      <c r="G78" s="236"/>
      <c r="H78" s="236"/>
      <c r="I78" s="236">
        <v>0</v>
      </c>
      <c r="J78" s="236">
        <v>1.65E-3</v>
      </c>
      <c r="K78" s="236">
        <v>0.08</v>
      </c>
      <c r="L78" s="236"/>
    </row>
    <row r="79" spans="1:27" x14ac:dyDescent="0.2">
      <c r="A79" s="234" t="s">
        <v>201</v>
      </c>
      <c r="B79" s="60"/>
      <c r="C79" s="236">
        <v>9.6449999999999994E-2</v>
      </c>
      <c r="D79" s="236">
        <v>1.5265822784810101E-2</v>
      </c>
      <c r="E79" s="236">
        <v>1.4999999999999999E-4</v>
      </c>
      <c r="F79" s="236">
        <v>0.10992499999999999</v>
      </c>
      <c r="G79" s="236">
        <v>4.4999999999999997E-3</v>
      </c>
      <c r="H79" s="236">
        <v>4.2000000000000003E-2</v>
      </c>
      <c r="I79" s="236">
        <v>3.075E-3</v>
      </c>
      <c r="J79" s="236">
        <v>2.725E-3</v>
      </c>
      <c r="K79" s="236">
        <v>2.0699999999999998</v>
      </c>
      <c r="L79" s="236">
        <v>0.88</v>
      </c>
      <c r="N79" s="235">
        <v>3.37</v>
      </c>
    </row>
    <row r="80" spans="1:27" x14ac:dyDescent="0.2">
      <c r="A80" s="234" t="s">
        <v>15</v>
      </c>
      <c r="B80" s="219" t="s">
        <v>547</v>
      </c>
      <c r="C80" s="236">
        <v>7.5000000000000002E-4</v>
      </c>
      <c r="D80" s="236">
        <v>7.59493670886076E-5</v>
      </c>
      <c r="E80" s="236">
        <v>7.4999999999999997E-3</v>
      </c>
      <c r="F80" s="236">
        <v>5.6249999999999998E-3</v>
      </c>
      <c r="G80" s="236">
        <v>0</v>
      </c>
      <c r="H80" s="236">
        <v>1.575E-2</v>
      </c>
      <c r="I80" s="236">
        <v>3.8249999999999998E-3</v>
      </c>
      <c r="J80" s="236">
        <v>3.5000000000000001E-3</v>
      </c>
      <c r="K80" s="236">
        <v>0.42</v>
      </c>
      <c r="L80" s="236">
        <v>8.9999999999999993E-3</v>
      </c>
      <c r="N80" s="235">
        <v>0</v>
      </c>
      <c r="P80" s="235">
        <v>0.08</v>
      </c>
    </row>
    <row r="81" spans="1:27" x14ac:dyDescent="0.2">
      <c r="A81" s="234" t="s">
        <v>56</v>
      </c>
      <c r="B81" s="219" t="s">
        <v>430</v>
      </c>
      <c r="C81" s="236">
        <v>7.4999999999999993E-5</v>
      </c>
      <c r="D81" s="236"/>
      <c r="E81" s="236"/>
      <c r="F81" s="236"/>
      <c r="G81" s="236"/>
      <c r="H81" s="236">
        <v>3.0000000000000001E-3</v>
      </c>
      <c r="I81" s="236">
        <v>1.515E-2</v>
      </c>
      <c r="J81" s="236">
        <v>3.8249999999999998E-3</v>
      </c>
      <c r="K81" s="236">
        <v>0.04</v>
      </c>
      <c r="L81" s="236">
        <v>2.5000000000000001E-2</v>
      </c>
      <c r="N81" s="235">
        <v>0.1</v>
      </c>
      <c r="P81" s="235">
        <v>0.18</v>
      </c>
    </row>
    <row r="82" spans="1:27" x14ac:dyDescent="0.2">
      <c r="A82" s="234" t="s">
        <v>218</v>
      </c>
      <c r="B82" s="219" t="s">
        <v>1017</v>
      </c>
      <c r="C82" s="236"/>
      <c r="D82" s="236"/>
      <c r="E82" s="236"/>
      <c r="F82" s="236">
        <v>3.7500000000000001E-4</v>
      </c>
      <c r="G82" s="236">
        <v>7.5000000000000002E-4</v>
      </c>
      <c r="H82" s="236">
        <v>0</v>
      </c>
      <c r="I82" s="236">
        <v>0</v>
      </c>
      <c r="J82" s="236">
        <v>1.575E-3</v>
      </c>
      <c r="K82" s="236">
        <v>0.01</v>
      </c>
      <c r="L82" s="236">
        <v>5.0000000000000001E-3</v>
      </c>
      <c r="N82" s="235">
        <v>0</v>
      </c>
    </row>
    <row r="83" spans="1:27" x14ac:dyDescent="0.2">
      <c r="A83" s="234" t="s">
        <v>219</v>
      </c>
      <c r="B83" s="219" t="s">
        <v>450</v>
      </c>
      <c r="C83" s="236"/>
      <c r="D83" s="236"/>
      <c r="E83" s="236"/>
      <c r="F83" s="236"/>
      <c r="G83" s="236"/>
      <c r="H83" s="236"/>
      <c r="I83" s="236">
        <v>7.5000000000000002E-4</v>
      </c>
      <c r="J83" s="236"/>
      <c r="L83" s="236"/>
    </row>
    <row r="84" spans="1:27" x14ac:dyDescent="0.2">
      <c r="A84" s="234" t="s">
        <v>51</v>
      </c>
      <c r="B84" s="219" t="s">
        <v>435</v>
      </c>
      <c r="C84" s="236">
        <v>1.4999999999999999E-4</v>
      </c>
      <c r="D84" s="236"/>
      <c r="E84" s="236"/>
      <c r="F84" s="236"/>
      <c r="G84" s="236"/>
      <c r="H84" s="236"/>
      <c r="I84" s="236"/>
      <c r="J84" s="236"/>
      <c r="L84" s="236"/>
    </row>
    <row r="85" spans="1:27" x14ac:dyDescent="0.2">
      <c r="A85" s="234" t="s">
        <v>12</v>
      </c>
      <c r="B85" s="219" t="s">
        <v>429</v>
      </c>
      <c r="C85" s="236">
        <v>0.49109999999999998</v>
      </c>
      <c r="D85" s="236">
        <v>0.68916455696202505</v>
      </c>
      <c r="E85" s="236">
        <v>0.39672499999999999</v>
      </c>
      <c r="F85" s="236">
        <v>0.48753750000000001</v>
      </c>
      <c r="G85" s="236">
        <v>1.9245000000000001</v>
      </c>
      <c r="H85" s="236">
        <v>1.9219999999999999</v>
      </c>
      <c r="I85" s="236">
        <v>2.0126499999999998</v>
      </c>
      <c r="J85" s="236">
        <v>3.1705000000000001</v>
      </c>
      <c r="K85" s="236">
        <v>2.6</v>
      </c>
      <c r="L85" s="236">
        <v>11.89</v>
      </c>
      <c r="N85" s="235">
        <v>9.24</v>
      </c>
      <c r="P85" s="235">
        <v>4.92</v>
      </c>
    </row>
    <row r="86" spans="1:27" x14ac:dyDescent="0.2">
      <c r="A86" s="234" t="s">
        <v>220</v>
      </c>
      <c r="B86" s="219" t="s">
        <v>997</v>
      </c>
      <c r="C86" s="236"/>
      <c r="D86" s="236"/>
      <c r="E86" s="236"/>
      <c r="F86" s="236"/>
      <c r="G86" s="236"/>
      <c r="H86" s="236"/>
      <c r="I86" s="236"/>
      <c r="J86" s="236"/>
      <c r="K86" s="236">
        <v>0.1</v>
      </c>
      <c r="L86" s="236"/>
    </row>
    <row r="87" spans="1:27" x14ac:dyDescent="0.2">
      <c r="A87" s="234" t="s">
        <v>205</v>
      </c>
      <c r="B87" s="219" t="s">
        <v>467</v>
      </c>
      <c r="C87" s="236"/>
      <c r="D87" s="236">
        <v>1.1392405063291099E-2</v>
      </c>
      <c r="E87" s="236"/>
      <c r="F87" s="236"/>
      <c r="G87" s="236">
        <v>0</v>
      </c>
      <c r="H87" s="236">
        <v>0</v>
      </c>
      <c r="I87" s="236">
        <v>7.5000000000000002E-4</v>
      </c>
      <c r="J87" s="236">
        <v>0</v>
      </c>
      <c r="L87" s="236">
        <v>0.02</v>
      </c>
    </row>
    <row r="88" spans="1:27" x14ac:dyDescent="0.2">
      <c r="A88" s="234" t="s">
        <v>16</v>
      </c>
      <c r="B88" s="219" t="s">
        <v>438</v>
      </c>
      <c r="C88" s="236">
        <v>0.46829999999999999</v>
      </c>
      <c r="D88" s="236">
        <v>0.28720182841068898</v>
      </c>
      <c r="E88" s="236">
        <v>0.30095</v>
      </c>
      <c r="F88" s="236">
        <v>0.23521249999999999</v>
      </c>
      <c r="G88" s="236">
        <v>8.5900000000000004E-2</v>
      </c>
      <c r="H88" s="236">
        <v>0.69217499999999998</v>
      </c>
      <c r="I88" s="236">
        <v>0.15595000000000001</v>
      </c>
      <c r="J88" s="236">
        <v>0.12139999999999999</v>
      </c>
      <c r="K88" s="236">
        <v>0.34</v>
      </c>
      <c r="L88" s="236">
        <v>0.31</v>
      </c>
      <c r="N88" s="235">
        <v>0.28999999999999998</v>
      </c>
      <c r="P88" s="235">
        <v>3.35</v>
      </c>
    </row>
    <row r="89" spans="1:27" x14ac:dyDescent="0.2">
      <c r="A89" s="234" t="s">
        <v>20</v>
      </c>
      <c r="B89" s="219" t="s">
        <v>87</v>
      </c>
      <c r="C89" s="236">
        <v>7.4999999999999993E-5</v>
      </c>
      <c r="D89" s="236"/>
      <c r="E89" s="236">
        <v>7.4999999999999993E-5</v>
      </c>
      <c r="F89" s="236">
        <v>1.8749999999999999E-3</v>
      </c>
      <c r="G89" s="236"/>
      <c r="H89" s="236">
        <v>7.4999999999999997E-3</v>
      </c>
      <c r="I89" s="236">
        <v>3.7499999999999999E-3</v>
      </c>
      <c r="J89" s="236">
        <v>3.8249999999999999E-2</v>
      </c>
      <c r="K89" s="236">
        <v>0.01</v>
      </c>
      <c r="L89" s="255">
        <v>0.2</v>
      </c>
      <c r="N89" s="235">
        <v>0.24</v>
      </c>
      <c r="P89" s="235">
        <v>0.18</v>
      </c>
    </row>
    <row r="90" spans="1:27" x14ac:dyDescent="0.2">
      <c r="A90" s="234" t="s">
        <v>13</v>
      </c>
      <c r="B90" s="219" t="s">
        <v>143</v>
      </c>
      <c r="C90" s="236">
        <v>13.166499999999999</v>
      </c>
      <c r="D90" s="236">
        <v>0.70992756680731395</v>
      </c>
      <c r="E90" s="236">
        <v>11.224724999999999</v>
      </c>
      <c r="F90" s="236">
        <v>13.482925</v>
      </c>
      <c r="G90" s="236">
        <v>13.789175</v>
      </c>
      <c r="H90" s="236">
        <v>16.366900000000001</v>
      </c>
      <c r="I90" s="236">
        <v>17.602675000000001</v>
      </c>
      <c r="J90" s="236">
        <v>12.9459</v>
      </c>
      <c r="K90" s="236">
        <v>7.39</v>
      </c>
      <c r="L90" s="236">
        <v>17.22</v>
      </c>
      <c r="N90" s="235">
        <v>26.9</v>
      </c>
      <c r="P90" s="235">
        <v>6.09</v>
      </c>
    </row>
    <row r="91" spans="1:27" x14ac:dyDescent="0.2">
      <c r="A91" s="234" t="s">
        <v>17</v>
      </c>
      <c r="B91" s="219" t="s">
        <v>439</v>
      </c>
      <c r="C91" s="236">
        <v>0.21315000000000001</v>
      </c>
      <c r="D91" s="236">
        <v>7.7772151898734196E-2</v>
      </c>
      <c r="E91" s="236">
        <v>8.7300000000000003E-2</v>
      </c>
      <c r="F91" s="236"/>
      <c r="G91" s="236">
        <v>3.6824999999999997E-2</v>
      </c>
      <c r="H91" s="236">
        <v>0.22975000000000001</v>
      </c>
      <c r="I91" s="236">
        <v>0.135375</v>
      </c>
      <c r="J91" s="236">
        <v>4.99E-2</v>
      </c>
      <c r="K91" s="236">
        <v>0.2</v>
      </c>
      <c r="L91" s="236">
        <v>0.83</v>
      </c>
      <c r="N91" s="235">
        <v>0.08</v>
      </c>
      <c r="P91" s="235">
        <v>3.69</v>
      </c>
    </row>
    <row r="92" spans="1:27" x14ac:dyDescent="0.2">
      <c r="A92" s="234" t="s">
        <v>76</v>
      </c>
      <c r="B92" s="219" t="s">
        <v>77</v>
      </c>
      <c r="C92" s="236"/>
      <c r="D92" s="236"/>
      <c r="E92" s="236"/>
      <c r="F92" s="236"/>
      <c r="G92" s="236"/>
      <c r="H92" s="236"/>
      <c r="I92" s="236"/>
      <c r="J92" s="236"/>
      <c r="L92" s="236">
        <v>0</v>
      </c>
    </row>
    <row r="93" spans="1:27" x14ac:dyDescent="0.2">
      <c r="A93" s="234" t="s">
        <v>18</v>
      </c>
      <c r="B93" s="219" t="s">
        <v>548</v>
      </c>
      <c r="C93" s="236">
        <v>2.5575000000000001E-2</v>
      </c>
      <c r="D93" s="236">
        <v>1.0708860759493699E-2</v>
      </c>
      <c r="E93" s="236">
        <v>4.2075000000000001E-2</v>
      </c>
      <c r="F93" s="236">
        <v>6.9750000000000006E-2</v>
      </c>
      <c r="G93" s="236">
        <v>1.6500000000000001E-2</v>
      </c>
      <c r="H93" s="236">
        <v>5.2499999999999998E-2</v>
      </c>
      <c r="I93" s="236">
        <v>4.4249999999999998E-2</v>
      </c>
      <c r="J93" s="236">
        <v>4.8274999999999998E-2</v>
      </c>
      <c r="K93" s="236">
        <v>0.1</v>
      </c>
      <c r="L93" s="236">
        <v>0.16</v>
      </c>
      <c r="N93" s="235">
        <v>0.31</v>
      </c>
      <c r="P93" s="235">
        <v>0.02</v>
      </c>
    </row>
    <row r="94" spans="1:27" x14ac:dyDescent="0.2">
      <c r="C94" s="236"/>
      <c r="D94" s="236"/>
      <c r="E94" s="236"/>
      <c r="F94" s="236"/>
      <c r="G94" s="236"/>
      <c r="H94" s="236"/>
      <c r="I94" s="236"/>
      <c r="J94" s="236"/>
      <c r="L94" s="236"/>
    </row>
    <row r="95" spans="1:27" s="239" customFormat="1" x14ac:dyDescent="0.2">
      <c r="A95" s="239" t="s">
        <v>213</v>
      </c>
      <c r="C95" s="256"/>
      <c r="D95" s="256"/>
      <c r="E95" s="256"/>
      <c r="F95" s="256"/>
      <c r="G95" s="256"/>
      <c r="H95" s="256"/>
      <c r="I95" s="256"/>
      <c r="J95" s="256"/>
      <c r="K95" s="256"/>
      <c r="L95" s="242"/>
      <c r="M95" s="243"/>
      <c r="N95" s="242"/>
      <c r="O95" s="242"/>
      <c r="P95" s="237"/>
      <c r="Q95" s="243"/>
      <c r="R95" s="242"/>
      <c r="S95" s="242"/>
      <c r="T95" s="242"/>
      <c r="U95" s="242"/>
      <c r="V95" s="242"/>
      <c r="W95" s="242"/>
      <c r="X95" s="242"/>
      <c r="Y95" s="242"/>
      <c r="Z95" s="242"/>
      <c r="AA95" s="242"/>
    </row>
    <row r="96" spans="1:27" x14ac:dyDescent="0.2">
      <c r="A96" s="234" t="s">
        <v>177</v>
      </c>
      <c r="C96" s="237">
        <v>160</v>
      </c>
      <c r="D96" s="237">
        <v>151</v>
      </c>
      <c r="E96" s="237">
        <v>160</v>
      </c>
      <c r="F96" s="237">
        <v>160</v>
      </c>
      <c r="G96" s="237">
        <v>160</v>
      </c>
      <c r="H96" s="237">
        <v>160</v>
      </c>
      <c r="I96" s="237">
        <v>160</v>
      </c>
      <c r="J96" s="237">
        <v>160</v>
      </c>
      <c r="K96" s="249">
        <v>160</v>
      </c>
      <c r="L96" s="235">
        <v>160</v>
      </c>
      <c r="N96" s="235">
        <v>148</v>
      </c>
      <c r="O96" s="235">
        <v>4084</v>
      </c>
      <c r="P96" s="235">
        <v>12</v>
      </c>
    </row>
    <row r="97" spans="1:16" x14ac:dyDescent="0.2">
      <c r="A97" s="60" t="s">
        <v>149</v>
      </c>
      <c r="B97" s="234" t="s">
        <v>214</v>
      </c>
      <c r="C97" s="235">
        <v>18</v>
      </c>
      <c r="D97" s="235">
        <v>16</v>
      </c>
      <c r="E97" s="235">
        <v>18</v>
      </c>
      <c r="F97" s="235">
        <v>16</v>
      </c>
      <c r="G97" s="235">
        <v>16</v>
      </c>
      <c r="H97" s="235">
        <v>32</v>
      </c>
      <c r="I97" s="235">
        <v>45</v>
      </c>
      <c r="J97" s="235">
        <v>31</v>
      </c>
      <c r="K97" s="249">
        <v>17</v>
      </c>
      <c r="L97" s="235">
        <v>20</v>
      </c>
      <c r="N97" s="235">
        <v>36</v>
      </c>
      <c r="O97" s="235">
        <v>1286</v>
      </c>
      <c r="P97" s="235">
        <v>5</v>
      </c>
    </row>
    <row r="98" spans="1:16" x14ac:dyDescent="0.2">
      <c r="A98" s="60" t="s">
        <v>1015</v>
      </c>
      <c r="B98" s="234" t="s">
        <v>154</v>
      </c>
      <c r="C98" s="235">
        <v>0</v>
      </c>
      <c r="D98" s="235">
        <v>0</v>
      </c>
      <c r="E98" s="235">
        <v>0</v>
      </c>
      <c r="F98" s="235">
        <v>0</v>
      </c>
      <c r="G98" s="235">
        <v>0</v>
      </c>
      <c r="H98" s="235">
        <v>0</v>
      </c>
      <c r="I98" s="235">
        <v>0</v>
      </c>
      <c r="J98" s="235">
        <v>0</v>
      </c>
      <c r="K98" s="249">
        <v>0</v>
      </c>
      <c r="L98" s="235">
        <v>3</v>
      </c>
      <c r="N98" s="235">
        <v>0</v>
      </c>
      <c r="O98" s="235">
        <v>17</v>
      </c>
      <c r="P98" s="235">
        <v>0</v>
      </c>
    </row>
    <row r="99" spans="1:16" x14ac:dyDescent="0.2">
      <c r="A99" s="60" t="s">
        <v>155</v>
      </c>
      <c r="B99" s="234" t="s">
        <v>156</v>
      </c>
      <c r="C99" s="235">
        <v>0</v>
      </c>
      <c r="D99" s="235">
        <v>0</v>
      </c>
      <c r="E99" s="235">
        <v>0</v>
      </c>
      <c r="F99" s="235">
        <v>0</v>
      </c>
      <c r="G99" s="235">
        <v>0</v>
      </c>
      <c r="H99" s="235">
        <v>0</v>
      </c>
      <c r="I99" s="235">
        <v>0</v>
      </c>
      <c r="J99" s="235">
        <v>0</v>
      </c>
      <c r="K99" s="249">
        <v>0</v>
      </c>
      <c r="L99" s="235">
        <v>0</v>
      </c>
      <c r="N99" s="235">
        <v>0</v>
      </c>
      <c r="O99" s="235">
        <v>0</v>
      </c>
      <c r="P99" s="235">
        <v>0</v>
      </c>
    </row>
    <row r="100" spans="1:16" x14ac:dyDescent="0.2">
      <c r="A100" s="60" t="s">
        <v>116</v>
      </c>
      <c r="B100" s="234" t="s">
        <v>181</v>
      </c>
      <c r="C100" s="235">
        <v>7</v>
      </c>
      <c r="D100" s="235">
        <v>11</v>
      </c>
      <c r="E100" s="235">
        <v>7</v>
      </c>
      <c r="F100" s="235">
        <v>15</v>
      </c>
      <c r="G100" s="235">
        <v>29</v>
      </c>
      <c r="H100" s="235">
        <v>29</v>
      </c>
      <c r="I100" s="235">
        <v>26</v>
      </c>
      <c r="J100" s="235">
        <v>29</v>
      </c>
      <c r="K100" s="249">
        <v>30</v>
      </c>
      <c r="L100" s="235">
        <v>51</v>
      </c>
      <c r="N100" s="235">
        <v>44</v>
      </c>
      <c r="O100" s="235">
        <v>466</v>
      </c>
      <c r="P100" s="235">
        <v>5</v>
      </c>
    </row>
    <row r="101" spans="1:16" x14ac:dyDescent="0.2">
      <c r="A101" s="60" t="s">
        <v>112</v>
      </c>
      <c r="B101" s="234" t="s">
        <v>113</v>
      </c>
      <c r="C101" s="235">
        <v>29</v>
      </c>
      <c r="D101" s="235">
        <v>12</v>
      </c>
      <c r="E101" s="235">
        <v>14</v>
      </c>
      <c r="F101" s="235">
        <v>17</v>
      </c>
      <c r="G101" s="235">
        <v>17</v>
      </c>
      <c r="H101" s="235">
        <v>22</v>
      </c>
      <c r="I101" s="235">
        <v>27</v>
      </c>
      <c r="J101" s="235">
        <v>19</v>
      </c>
      <c r="K101" s="249">
        <v>27</v>
      </c>
      <c r="L101" s="235">
        <v>38</v>
      </c>
      <c r="N101" s="235">
        <v>35</v>
      </c>
      <c r="O101" s="235">
        <v>648</v>
      </c>
      <c r="P101" s="235">
        <v>0</v>
      </c>
    </row>
  </sheetData>
  <sortState ref="A72:AMK90">
    <sortCondition ref="A72:A90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29"/>
  <sheetViews>
    <sheetView topLeftCell="A25" zoomScale="85" zoomScaleNormal="85" workbookViewId="0"/>
  </sheetViews>
  <sheetFormatPr defaultRowHeight="15" x14ac:dyDescent="0.2"/>
  <cols>
    <col min="1" max="1" width="25.25" style="60" customWidth="1"/>
    <col min="2" max="2" width="35" style="218" customWidth="1"/>
    <col min="3" max="10" width="7.75" style="206" customWidth="1"/>
    <col min="11" max="12" width="7.75" style="207" customWidth="1"/>
    <col min="13" max="14" width="7.75" style="206" customWidth="1"/>
    <col min="15" max="16" width="7.75" style="207" customWidth="1"/>
    <col min="17" max="18" width="7.75" style="206" customWidth="1"/>
    <col min="19" max="28" width="8.5" style="206" customWidth="1"/>
    <col min="29" max="1026" width="10.75" style="60" customWidth="1"/>
    <col min="1027" max="16384" width="9" style="60"/>
  </cols>
  <sheetData>
    <row r="1" spans="1:28" ht="15.75" x14ac:dyDescent="0.25">
      <c r="A1" s="60" t="s">
        <v>1506</v>
      </c>
      <c r="B1" s="73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</row>
    <row r="2" spans="1:28" ht="15.75" x14ac:dyDescent="0.25">
      <c r="A2" s="73" t="s">
        <v>1509</v>
      </c>
      <c r="B2" s="73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4" spans="1:28" s="57" customFormat="1" ht="15.75" x14ac:dyDescent="0.25">
      <c r="A4" s="57" t="s">
        <v>194</v>
      </c>
      <c r="B4" s="210"/>
      <c r="C4" s="211">
        <v>2005</v>
      </c>
      <c r="D4" s="211">
        <v>2006</v>
      </c>
      <c r="E4" s="211">
        <v>2007</v>
      </c>
      <c r="F4" s="211">
        <v>2008</v>
      </c>
      <c r="G4" s="211">
        <v>2009</v>
      </c>
      <c r="H4" s="211">
        <v>2010</v>
      </c>
      <c r="I4" s="211">
        <v>2011</v>
      </c>
      <c r="J4" s="211">
        <v>2012</v>
      </c>
      <c r="K4" s="212">
        <v>2013</v>
      </c>
      <c r="L4" s="212">
        <v>2014</v>
      </c>
      <c r="M4" s="211">
        <v>2015</v>
      </c>
      <c r="N4" s="211">
        <v>2015</v>
      </c>
      <c r="O4" s="212">
        <v>2016</v>
      </c>
      <c r="P4" s="212">
        <v>2017</v>
      </c>
      <c r="Q4" s="211">
        <v>2018</v>
      </c>
      <c r="R4" s="211">
        <v>2018</v>
      </c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28" s="210" customFormat="1" x14ac:dyDescent="0.2">
      <c r="C5" s="213"/>
      <c r="D5" s="213"/>
      <c r="E5" s="213"/>
      <c r="F5" s="213"/>
      <c r="G5" s="213"/>
      <c r="H5" s="213"/>
      <c r="I5" s="213"/>
      <c r="J5" s="213"/>
      <c r="K5" s="214"/>
      <c r="L5" s="214"/>
      <c r="M5" s="213"/>
      <c r="N5" s="213"/>
      <c r="O5" s="214"/>
      <c r="P5" s="214"/>
      <c r="Q5" s="213" t="s">
        <v>972</v>
      </c>
      <c r="R5" s="213" t="s">
        <v>213</v>
      </c>
      <c r="S5" s="213"/>
      <c r="T5" s="213"/>
      <c r="U5" s="213"/>
      <c r="V5" s="213"/>
      <c r="W5" s="213"/>
      <c r="X5" s="213"/>
      <c r="Y5" s="213"/>
      <c r="Z5" s="213"/>
      <c r="AA5" s="213"/>
      <c r="AB5" s="213"/>
    </row>
    <row r="6" spans="1:28" s="210" customFormat="1" ht="15.75" x14ac:dyDescent="0.25">
      <c r="A6" s="57" t="s">
        <v>177</v>
      </c>
      <c r="C6" s="215">
        <v>44</v>
      </c>
      <c r="D6" s="215">
        <v>36</v>
      </c>
      <c r="E6" s="215">
        <v>44</v>
      </c>
      <c r="F6" s="215">
        <v>44</v>
      </c>
      <c r="G6" s="215">
        <v>84</v>
      </c>
      <c r="H6" s="215">
        <v>84</v>
      </c>
      <c r="I6" s="215">
        <v>84</v>
      </c>
      <c r="J6" s="215">
        <v>124</v>
      </c>
      <c r="K6" s="214"/>
      <c r="L6" s="214"/>
      <c r="M6" s="215">
        <v>124</v>
      </c>
      <c r="N6" s="215">
        <v>459</v>
      </c>
      <c r="O6" s="214"/>
      <c r="P6" s="214"/>
      <c r="Q6" s="213">
        <v>124</v>
      </c>
      <c r="R6" s="213">
        <v>460</v>
      </c>
      <c r="S6" s="213"/>
      <c r="T6" s="213"/>
      <c r="U6" s="213"/>
      <c r="V6" s="213"/>
      <c r="W6" s="213"/>
      <c r="X6" s="213"/>
      <c r="Y6" s="213"/>
      <c r="Z6" s="213"/>
      <c r="AA6" s="213"/>
      <c r="AB6" s="213"/>
    </row>
    <row r="7" spans="1:28" ht="15.75" x14ac:dyDescent="0.25">
      <c r="A7" s="73" t="s">
        <v>195</v>
      </c>
      <c r="B7" s="209"/>
      <c r="K7" s="216"/>
      <c r="L7" s="217"/>
    </row>
    <row r="8" spans="1:28" x14ac:dyDescent="0.2">
      <c r="A8" s="60" t="s">
        <v>48</v>
      </c>
      <c r="C8" s="77">
        <v>10.999393939393901</v>
      </c>
      <c r="D8" s="77">
        <v>7.6583333333333297</v>
      </c>
      <c r="E8" s="77">
        <v>16.253333333333298</v>
      </c>
      <c r="F8" s="77">
        <v>32.3542424242424</v>
      </c>
      <c r="G8" s="77">
        <v>20.903023809523798</v>
      </c>
      <c r="H8" s="77">
        <v>38.584047619047602</v>
      </c>
      <c r="I8" s="77">
        <v>22.6907142857143</v>
      </c>
      <c r="J8" s="77">
        <v>23.710761904761899</v>
      </c>
      <c r="K8" s="216"/>
      <c r="L8" s="217"/>
      <c r="M8" s="206">
        <v>20.16</v>
      </c>
      <c r="Q8" s="206">
        <v>29.58</v>
      </c>
    </row>
    <row r="9" spans="1:28" x14ac:dyDescent="0.2">
      <c r="A9" s="60" t="s">
        <v>49</v>
      </c>
      <c r="C9" s="77">
        <v>3.4551010101010098</v>
      </c>
      <c r="D9" s="77">
        <v>0</v>
      </c>
      <c r="E9" s="77">
        <v>2.9090909090909101</v>
      </c>
      <c r="F9" s="77">
        <v>2.2727272727272698</v>
      </c>
      <c r="G9" s="77">
        <v>1.6285714285714299</v>
      </c>
      <c r="H9" s="77">
        <v>2.0380952380952402</v>
      </c>
      <c r="I9" s="77">
        <v>1.2</v>
      </c>
      <c r="J9" s="77">
        <v>1.80952380952381</v>
      </c>
      <c r="K9" s="216"/>
      <c r="L9" s="217"/>
      <c r="M9" s="206">
        <v>1.02</v>
      </c>
      <c r="Q9" s="206">
        <v>1.81</v>
      </c>
    </row>
    <row r="10" spans="1:28" x14ac:dyDescent="0.2">
      <c r="A10" s="60" t="s">
        <v>196</v>
      </c>
      <c r="C10" s="77">
        <v>0.36363636363636398</v>
      </c>
      <c r="D10" s="77">
        <v>4.4444444444444402</v>
      </c>
      <c r="E10" s="77">
        <v>3.6363636363636398</v>
      </c>
      <c r="F10" s="77">
        <v>1.27272727272727</v>
      </c>
      <c r="G10" s="77">
        <v>1.5904761904761899</v>
      </c>
      <c r="H10" s="77">
        <v>1.5714285714285701</v>
      </c>
      <c r="I10" s="77">
        <v>1.13333333333333</v>
      </c>
      <c r="J10" s="77">
        <v>1.47714285714286</v>
      </c>
      <c r="K10" s="216"/>
      <c r="L10" s="217"/>
      <c r="M10" s="206">
        <v>0.7</v>
      </c>
      <c r="Q10" s="206">
        <v>0.02</v>
      </c>
    </row>
    <row r="11" spans="1:28" x14ac:dyDescent="0.2">
      <c r="A11" s="60" t="s">
        <v>425</v>
      </c>
      <c r="C11" s="77"/>
      <c r="D11" s="77"/>
      <c r="E11" s="77"/>
      <c r="F11" s="77"/>
      <c r="G11" s="77"/>
      <c r="H11" s="77"/>
      <c r="I11" s="77"/>
      <c r="J11" s="77"/>
      <c r="K11" s="216"/>
      <c r="L11" s="217"/>
      <c r="Q11" s="206">
        <v>0.03</v>
      </c>
    </row>
    <row r="12" spans="1:28" x14ac:dyDescent="0.2">
      <c r="A12" s="60" t="s">
        <v>43</v>
      </c>
      <c r="C12" s="77">
        <v>11.3635858585859</v>
      </c>
      <c r="D12" s="77">
        <v>10.324999999999999</v>
      </c>
      <c r="E12" s="77">
        <v>22.762424242424199</v>
      </c>
      <c r="F12" s="77">
        <v>32.863333333333301</v>
      </c>
      <c r="G12" s="77">
        <v>23.988333333333301</v>
      </c>
      <c r="H12" s="77">
        <v>40.917880952380997</v>
      </c>
      <c r="I12" s="77">
        <v>24.671666666666699</v>
      </c>
      <c r="J12" s="77">
        <v>26.454095238095199</v>
      </c>
      <c r="K12" s="216"/>
      <c r="L12" s="217"/>
      <c r="M12" s="206">
        <v>21.05</v>
      </c>
      <c r="Q12" s="206">
        <v>31.39</v>
      </c>
    </row>
    <row r="13" spans="1:28" x14ac:dyDescent="0.2">
      <c r="A13" s="60" t="s">
        <v>197</v>
      </c>
      <c r="C13" s="77">
        <v>34.574141414141401</v>
      </c>
      <c r="D13" s="77">
        <v>52.545555555555602</v>
      </c>
      <c r="E13" s="77">
        <v>27.2939393939394</v>
      </c>
      <c r="F13" s="77">
        <v>28.530959595959601</v>
      </c>
      <c r="G13" s="77">
        <v>18.715380952381</v>
      </c>
      <c r="H13" s="77">
        <v>33.6138571428571</v>
      </c>
      <c r="I13" s="77">
        <v>23.001238095238101</v>
      </c>
      <c r="J13" s="77">
        <v>27.6529047619048</v>
      </c>
      <c r="K13" s="216"/>
      <c r="L13" s="217"/>
      <c r="M13" s="206">
        <v>14.87</v>
      </c>
      <c r="Q13" s="206">
        <v>20.9</v>
      </c>
    </row>
    <row r="14" spans="1:28" x14ac:dyDescent="0.2">
      <c r="A14" s="60" t="s">
        <v>210</v>
      </c>
      <c r="C14" s="77"/>
      <c r="D14" s="77"/>
      <c r="E14" s="77"/>
      <c r="F14" s="77"/>
      <c r="G14" s="77"/>
      <c r="H14" s="77"/>
      <c r="I14" s="77"/>
      <c r="J14" s="77"/>
      <c r="K14" s="216"/>
      <c r="L14" s="217"/>
      <c r="Q14" s="206">
        <v>0.12</v>
      </c>
    </row>
    <row r="16" spans="1:28" ht="15.75" x14ac:dyDescent="0.25">
      <c r="A16" s="73" t="s">
        <v>199</v>
      </c>
      <c r="B16" s="209"/>
      <c r="C16" s="206">
        <v>80</v>
      </c>
      <c r="D16" s="206">
        <v>72</v>
      </c>
      <c r="E16" s="206">
        <v>80</v>
      </c>
      <c r="F16" s="206">
        <v>80</v>
      </c>
      <c r="G16" s="206">
        <v>124</v>
      </c>
      <c r="H16" s="206">
        <v>124</v>
      </c>
      <c r="I16" s="206">
        <v>124</v>
      </c>
      <c r="J16" s="206">
        <v>40</v>
      </c>
      <c r="K16" s="216"/>
      <c r="L16" s="217"/>
      <c r="M16" s="206">
        <v>40</v>
      </c>
      <c r="Q16" s="206">
        <v>40</v>
      </c>
    </row>
    <row r="17" spans="1:17" x14ac:dyDescent="0.2">
      <c r="A17" s="60" t="s">
        <v>48</v>
      </c>
      <c r="C17" s="77">
        <v>0.133333333333333</v>
      </c>
      <c r="D17" s="77">
        <v>5.83333333333333E-2</v>
      </c>
      <c r="E17" s="77">
        <v>1.2666666666666699</v>
      </c>
      <c r="F17" s="77">
        <v>1.31666666666667</v>
      </c>
      <c r="G17" s="77">
        <v>0.16750000000000001</v>
      </c>
      <c r="H17" s="77">
        <v>2.8250000000000002</v>
      </c>
      <c r="I17" s="77">
        <v>6.0250000000000004</v>
      </c>
      <c r="J17" s="77">
        <v>3.73</v>
      </c>
      <c r="K17" s="216"/>
      <c r="L17" s="217"/>
      <c r="M17" s="206">
        <v>3.8</v>
      </c>
      <c r="Q17" s="206">
        <v>6.74</v>
      </c>
    </row>
    <row r="18" spans="1:17" x14ac:dyDescent="0.2">
      <c r="A18" s="60" t="s">
        <v>49</v>
      </c>
      <c r="C18" s="77">
        <v>2.7777777777777801E-3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216"/>
      <c r="L18" s="217"/>
      <c r="M18" s="206">
        <v>0</v>
      </c>
      <c r="Q18" s="206">
        <v>0</v>
      </c>
    </row>
    <row r="19" spans="1:17" x14ac:dyDescent="0.2">
      <c r="A19" s="60" t="s">
        <v>196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216"/>
      <c r="L19" s="217"/>
      <c r="M19" s="206">
        <v>0</v>
      </c>
      <c r="Q19" s="206">
        <v>0</v>
      </c>
    </row>
    <row r="20" spans="1:17" x14ac:dyDescent="0.2">
      <c r="A20" s="60" t="s">
        <v>425</v>
      </c>
      <c r="C20" s="77"/>
      <c r="D20" s="77"/>
      <c r="E20" s="77"/>
      <c r="F20" s="77"/>
      <c r="G20" s="77"/>
      <c r="H20" s="77"/>
      <c r="I20" s="77"/>
      <c r="J20" s="77"/>
      <c r="K20" s="216"/>
      <c r="L20" s="217"/>
      <c r="Q20" s="206">
        <v>0</v>
      </c>
    </row>
    <row r="21" spans="1:17" x14ac:dyDescent="0.2">
      <c r="A21" s="60" t="s">
        <v>43</v>
      </c>
      <c r="C21" s="77">
        <v>0.13611111111111099</v>
      </c>
      <c r="D21" s="77">
        <v>5.83333333333333E-2</v>
      </c>
      <c r="E21" s="77">
        <v>1.2666666666666699</v>
      </c>
      <c r="F21" s="77">
        <v>1.31666666666667</v>
      </c>
      <c r="G21" s="77">
        <v>0.17499999999999999</v>
      </c>
      <c r="H21" s="77">
        <v>2.8275000000000001</v>
      </c>
      <c r="I21" s="77">
        <v>6.0250000000000004</v>
      </c>
      <c r="J21" s="77">
        <v>3.78</v>
      </c>
      <c r="K21" s="216"/>
      <c r="L21" s="217"/>
      <c r="M21" s="206">
        <v>3.8</v>
      </c>
      <c r="Q21" s="206">
        <v>6.74</v>
      </c>
    </row>
    <row r="22" spans="1:17" x14ac:dyDescent="0.2">
      <c r="A22" s="60" t="s">
        <v>197</v>
      </c>
      <c r="C22" s="77">
        <v>2.5888888888888899</v>
      </c>
      <c r="D22" s="77">
        <v>1.95</v>
      </c>
      <c r="E22" s="77">
        <v>1.7333333333333301</v>
      </c>
      <c r="F22" s="77">
        <v>1.56388888888889</v>
      </c>
      <c r="G22" s="77">
        <v>0.215</v>
      </c>
      <c r="H22" s="77">
        <v>1.355</v>
      </c>
      <c r="I22" s="77">
        <v>4.83</v>
      </c>
      <c r="J22" s="77">
        <v>5.0549999999999997</v>
      </c>
      <c r="K22" s="216"/>
      <c r="L22" s="217"/>
      <c r="M22" s="206">
        <v>0.26</v>
      </c>
      <c r="Q22" s="206">
        <v>3.22</v>
      </c>
    </row>
    <row r="23" spans="1:17" x14ac:dyDescent="0.2">
      <c r="A23" s="60" t="s">
        <v>210</v>
      </c>
      <c r="C23" s="77"/>
      <c r="D23" s="77"/>
      <c r="E23" s="77"/>
      <c r="F23" s="77"/>
      <c r="G23" s="77"/>
      <c r="H23" s="77"/>
      <c r="I23" s="77"/>
      <c r="J23" s="77"/>
      <c r="K23" s="216"/>
      <c r="L23" s="217"/>
      <c r="Q23" s="206">
        <v>0</v>
      </c>
    </row>
    <row r="24" spans="1:17" x14ac:dyDescent="0.2">
      <c r="C24" s="77"/>
      <c r="D24" s="77"/>
      <c r="E24" s="77"/>
      <c r="F24" s="77"/>
      <c r="G24" s="77"/>
      <c r="H24" s="77"/>
      <c r="I24" s="77"/>
      <c r="J24" s="77"/>
      <c r="K24" s="216"/>
      <c r="L24" s="217"/>
    </row>
    <row r="25" spans="1:17" ht="15.75" x14ac:dyDescent="0.25">
      <c r="A25" s="73" t="s">
        <v>198</v>
      </c>
      <c r="B25" s="209"/>
      <c r="C25" s="206">
        <v>36</v>
      </c>
      <c r="D25" s="206">
        <v>36</v>
      </c>
      <c r="E25" s="206">
        <v>36</v>
      </c>
      <c r="F25" s="206">
        <v>36</v>
      </c>
      <c r="G25" s="206">
        <v>40</v>
      </c>
      <c r="H25" s="206">
        <v>40</v>
      </c>
      <c r="I25" s="206">
        <v>40</v>
      </c>
      <c r="J25" s="206">
        <v>40</v>
      </c>
      <c r="K25" s="216"/>
      <c r="L25" s="217"/>
      <c r="M25" s="206">
        <v>84</v>
      </c>
      <c r="Q25" s="206">
        <v>84</v>
      </c>
    </row>
    <row r="26" spans="1:17" x14ac:dyDescent="0.2">
      <c r="A26" s="60" t="s">
        <v>48</v>
      </c>
      <c r="C26" s="77">
        <v>13.715909090909101</v>
      </c>
      <c r="D26" s="77">
        <v>9.55833333333333</v>
      </c>
      <c r="E26" s="77">
        <v>20</v>
      </c>
      <c r="F26" s="77">
        <v>40.113636363636402</v>
      </c>
      <c r="G26" s="77">
        <v>26.086904761904801</v>
      </c>
      <c r="H26" s="77">
        <v>47.523809523809497</v>
      </c>
      <c r="I26" s="77">
        <v>26.8571428571429</v>
      </c>
      <c r="J26" s="77">
        <v>28.7059523809524</v>
      </c>
      <c r="K26" s="216"/>
      <c r="L26" s="217"/>
      <c r="M26" s="206">
        <v>24.25</v>
      </c>
      <c r="Q26" s="206">
        <v>35.29</v>
      </c>
    </row>
    <row r="27" spans="1:17" x14ac:dyDescent="0.2">
      <c r="A27" s="60" t="s">
        <v>49</v>
      </c>
      <c r="C27" s="77">
        <v>4.3181818181818201</v>
      </c>
      <c r="D27" s="77">
        <v>0</v>
      </c>
      <c r="E27" s="77">
        <v>3.6363636363636398</v>
      </c>
      <c r="F27" s="77">
        <v>2.8409090909090899</v>
      </c>
      <c r="G27" s="77">
        <v>2.03571428571429</v>
      </c>
      <c r="H27" s="77">
        <v>2.5476190476190501</v>
      </c>
      <c r="I27" s="77">
        <v>1.5</v>
      </c>
      <c r="J27" s="77">
        <v>2.2619047619047601</v>
      </c>
      <c r="K27" s="216"/>
      <c r="L27" s="217"/>
      <c r="M27" s="206">
        <v>1.27</v>
      </c>
      <c r="Q27" s="206">
        <v>2.2599999999999998</v>
      </c>
    </row>
    <row r="28" spans="1:17" x14ac:dyDescent="0.2">
      <c r="A28" s="60" t="s">
        <v>196</v>
      </c>
      <c r="C28" s="77">
        <v>0.45454545454545497</v>
      </c>
      <c r="D28" s="77">
        <v>5.5555555555555598</v>
      </c>
      <c r="E28" s="77">
        <v>4.5454545454545503</v>
      </c>
      <c r="F28" s="77">
        <v>1.5909090909090899</v>
      </c>
      <c r="G28" s="77">
        <v>1.9880952380952399</v>
      </c>
      <c r="H28" s="77">
        <v>1.96428571428571</v>
      </c>
      <c r="I28" s="77">
        <v>1.4166666666666701</v>
      </c>
      <c r="J28" s="77">
        <v>1.84642857142857</v>
      </c>
      <c r="K28" s="216"/>
      <c r="L28" s="217"/>
      <c r="M28" s="206">
        <v>0.87</v>
      </c>
      <c r="Q28" s="206">
        <v>0.03</v>
      </c>
    </row>
    <row r="29" spans="1:17" x14ac:dyDescent="0.2">
      <c r="A29" s="60" t="s">
        <v>425</v>
      </c>
      <c r="C29" s="77"/>
      <c r="D29" s="77"/>
      <c r="E29" s="77"/>
      <c r="F29" s="77"/>
      <c r="G29" s="77"/>
      <c r="H29" s="77"/>
      <c r="I29" s="77"/>
      <c r="J29" s="77"/>
      <c r="K29" s="216"/>
      <c r="L29" s="217"/>
      <c r="Q29" s="206">
        <v>0.04</v>
      </c>
    </row>
    <row r="30" spans="1:17" x14ac:dyDescent="0.2">
      <c r="A30" s="60" t="s">
        <v>43</v>
      </c>
      <c r="C30" s="77">
        <v>14.170454545454501</v>
      </c>
      <c r="D30" s="77">
        <v>12.891666666666699</v>
      </c>
      <c r="E30" s="77">
        <v>28.136363636363601</v>
      </c>
      <c r="F30" s="77">
        <v>40.75</v>
      </c>
      <c r="G30" s="77">
        <v>29.941666666666698</v>
      </c>
      <c r="H30" s="77">
        <v>50.440476190476197</v>
      </c>
      <c r="I30" s="77">
        <v>29.3333333333333</v>
      </c>
      <c r="J30" s="77">
        <v>32.122619047618997</v>
      </c>
      <c r="K30" s="216"/>
      <c r="L30" s="217"/>
      <c r="M30" s="206">
        <v>24.25</v>
      </c>
      <c r="N30" s="206">
        <v>17.149999999999999</v>
      </c>
      <c r="Q30" s="206">
        <v>37.549999999999997</v>
      </c>
    </row>
    <row r="31" spans="1:17" x14ac:dyDescent="0.2">
      <c r="A31" s="60" t="s">
        <v>197</v>
      </c>
      <c r="C31" s="77">
        <v>42.570454545454503</v>
      </c>
      <c r="D31" s="77">
        <v>65.1944444444444</v>
      </c>
      <c r="E31" s="77">
        <v>33.684090909090898</v>
      </c>
      <c r="F31" s="77">
        <v>35.272727272727302</v>
      </c>
      <c r="G31" s="77">
        <v>23.340476190476199</v>
      </c>
      <c r="H31" s="77">
        <v>41.678571428571402</v>
      </c>
      <c r="I31" s="77">
        <v>27.5440476190476</v>
      </c>
      <c r="J31" s="77">
        <v>33.302380952381</v>
      </c>
      <c r="K31" s="216"/>
      <c r="L31" s="217"/>
      <c r="M31" s="206">
        <v>18.52</v>
      </c>
      <c r="Q31" s="206">
        <v>25.32</v>
      </c>
    </row>
    <row r="32" spans="1:17" x14ac:dyDescent="0.2">
      <c r="A32" s="60" t="s">
        <v>210</v>
      </c>
      <c r="C32" s="77"/>
      <c r="D32" s="77"/>
      <c r="E32" s="77"/>
      <c r="F32" s="77"/>
      <c r="G32" s="77"/>
      <c r="H32" s="77"/>
      <c r="I32" s="77"/>
      <c r="J32" s="77"/>
      <c r="K32" s="216"/>
      <c r="L32" s="217"/>
      <c r="Q32" s="206">
        <v>0.15</v>
      </c>
    </row>
    <row r="34" spans="1:28" s="57" customFormat="1" ht="15.75" x14ac:dyDescent="0.25">
      <c r="A34" s="57" t="s">
        <v>200</v>
      </c>
      <c r="B34" s="210"/>
      <c r="C34" s="211">
        <v>80</v>
      </c>
      <c r="D34" s="211">
        <v>72</v>
      </c>
      <c r="E34" s="211">
        <v>80</v>
      </c>
      <c r="F34" s="211">
        <v>80</v>
      </c>
      <c r="G34" s="211">
        <v>124</v>
      </c>
      <c r="H34" s="211">
        <v>124</v>
      </c>
      <c r="I34" s="211">
        <v>124</v>
      </c>
      <c r="J34" s="211">
        <v>124</v>
      </c>
      <c r="K34" s="212"/>
      <c r="L34" s="212"/>
      <c r="M34" s="211">
        <v>124</v>
      </c>
      <c r="N34" s="211">
        <v>459</v>
      </c>
      <c r="O34" s="212"/>
      <c r="P34" s="212"/>
      <c r="Q34" s="211">
        <v>124</v>
      </c>
      <c r="T34" s="211"/>
      <c r="U34" s="211"/>
      <c r="V34" s="211"/>
      <c r="W34" s="211"/>
      <c r="X34" s="211"/>
      <c r="Y34" s="211"/>
      <c r="Z34" s="211"/>
      <c r="AA34" s="211"/>
      <c r="AB34" s="211"/>
    </row>
    <row r="35" spans="1:28" s="57" customFormat="1" ht="15.75" x14ac:dyDescent="0.25">
      <c r="A35" s="57" t="s">
        <v>1305</v>
      </c>
      <c r="B35" s="210"/>
      <c r="C35" s="211">
        <v>9</v>
      </c>
      <c r="D35" s="211">
        <v>10</v>
      </c>
      <c r="E35" s="211">
        <v>11</v>
      </c>
      <c r="F35" s="211">
        <v>10</v>
      </c>
      <c r="G35" s="211">
        <v>11</v>
      </c>
      <c r="H35" s="211">
        <v>17</v>
      </c>
      <c r="I35" s="211">
        <v>17</v>
      </c>
      <c r="J35" s="211">
        <v>17</v>
      </c>
      <c r="K35" s="212"/>
      <c r="L35" s="212"/>
      <c r="M35" s="211"/>
      <c r="N35" s="211"/>
      <c r="O35" s="212"/>
      <c r="P35" s="212"/>
      <c r="Q35" s="211"/>
      <c r="T35" s="211"/>
      <c r="U35" s="211"/>
      <c r="V35" s="211"/>
      <c r="W35" s="211"/>
      <c r="X35" s="211"/>
      <c r="Y35" s="211"/>
      <c r="Z35" s="211"/>
      <c r="AA35" s="211"/>
      <c r="AB35" s="211"/>
    </row>
    <row r="36" spans="1:28" x14ac:dyDescent="0.2">
      <c r="A36" s="60" t="s">
        <v>201</v>
      </c>
      <c r="C36" s="206">
        <v>61</v>
      </c>
      <c r="D36" s="206">
        <v>36</v>
      </c>
      <c r="E36" s="206">
        <v>39</v>
      </c>
      <c r="F36" s="206">
        <v>50</v>
      </c>
      <c r="G36" s="206">
        <v>34</v>
      </c>
      <c r="H36" s="206">
        <v>80</v>
      </c>
      <c r="I36" s="206">
        <v>83</v>
      </c>
      <c r="J36" s="206">
        <v>99</v>
      </c>
      <c r="K36" s="216"/>
      <c r="L36" s="217"/>
      <c r="M36" s="206">
        <v>90</v>
      </c>
      <c r="N36" s="206">
        <v>316</v>
      </c>
      <c r="Q36" s="206">
        <v>70</v>
      </c>
      <c r="R36" s="206">
        <v>250</v>
      </c>
    </row>
    <row r="37" spans="1:28" x14ac:dyDescent="0.2">
      <c r="A37" s="60" t="s">
        <v>202</v>
      </c>
      <c r="B37" s="219" t="s">
        <v>544</v>
      </c>
      <c r="C37" s="206">
        <v>42</v>
      </c>
      <c r="D37" s="206">
        <v>10</v>
      </c>
      <c r="E37" s="206">
        <v>28</v>
      </c>
      <c r="F37" s="206">
        <v>23</v>
      </c>
      <c r="G37" s="206">
        <v>23</v>
      </c>
      <c r="H37" s="206">
        <v>67</v>
      </c>
      <c r="I37" s="206">
        <v>78</v>
      </c>
      <c r="J37" s="206">
        <v>73</v>
      </c>
      <c r="K37" s="216"/>
      <c r="L37" s="217"/>
      <c r="M37" s="206">
        <v>62</v>
      </c>
      <c r="N37" s="206">
        <v>210</v>
      </c>
      <c r="Q37" s="206">
        <v>65</v>
      </c>
      <c r="R37" s="206">
        <v>232</v>
      </c>
    </row>
    <row r="38" spans="1:28" x14ac:dyDescent="0.2">
      <c r="A38" s="60" t="s">
        <v>76</v>
      </c>
      <c r="B38" s="219" t="s">
        <v>77</v>
      </c>
      <c r="C38" s="206">
        <v>66</v>
      </c>
      <c r="D38" s="206">
        <v>31</v>
      </c>
      <c r="E38" s="206">
        <v>7</v>
      </c>
      <c r="F38" s="206">
        <v>30</v>
      </c>
      <c r="G38" s="206">
        <v>27</v>
      </c>
      <c r="H38" s="206">
        <v>30</v>
      </c>
      <c r="I38" s="206">
        <v>12</v>
      </c>
      <c r="J38" s="206">
        <v>19</v>
      </c>
      <c r="K38" s="216"/>
      <c r="L38" s="217"/>
      <c r="M38" s="206">
        <v>3</v>
      </c>
      <c r="N38" s="206">
        <v>19</v>
      </c>
      <c r="Q38" s="206">
        <v>35</v>
      </c>
      <c r="R38" s="206">
        <v>113</v>
      </c>
    </row>
    <row r="39" spans="1:28" x14ac:dyDescent="0.2">
      <c r="K39" s="216"/>
      <c r="L39" s="217"/>
    </row>
    <row r="40" spans="1:28" x14ac:dyDescent="0.2">
      <c r="A40" s="60" t="s">
        <v>12</v>
      </c>
      <c r="B40" s="218" t="s">
        <v>1019</v>
      </c>
      <c r="D40" s="206">
        <v>2</v>
      </c>
      <c r="E40" s="206">
        <v>4</v>
      </c>
      <c r="F40" s="206">
        <v>8</v>
      </c>
      <c r="G40" s="206">
        <v>47</v>
      </c>
      <c r="H40" s="206">
        <v>45</v>
      </c>
      <c r="I40" s="206">
        <v>66</v>
      </c>
      <c r="J40" s="206">
        <v>61</v>
      </c>
      <c r="K40" s="216"/>
      <c r="L40" s="217"/>
      <c r="M40" s="206">
        <v>48</v>
      </c>
      <c r="Q40" s="206">
        <v>62</v>
      </c>
      <c r="R40" s="206">
        <v>233</v>
      </c>
    </row>
    <row r="41" spans="1:28" s="218" customFormat="1" x14ac:dyDescent="0.2">
      <c r="A41" s="60" t="s">
        <v>139</v>
      </c>
      <c r="B41" s="218" t="s">
        <v>140</v>
      </c>
      <c r="C41" s="220"/>
      <c r="D41" s="220"/>
      <c r="E41" s="220"/>
      <c r="F41" s="220"/>
      <c r="G41" s="220"/>
      <c r="H41" s="220">
        <v>3</v>
      </c>
      <c r="I41" s="220"/>
      <c r="J41" s="220"/>
      <c r="K41" s="221"/>
      <c r="L41" s="222"/>
      <c r="M41" s="220"/>
      <c r="N41" s="220"/>
      <c r="O41" s="223"/>
      <c r="P41" s="223"/>
      <c r="Q41" s="220">
        <v>1</v>
      </c>
      <c r="T41" s="220"/>
      <c r="U41" s="220"/>
      <c r="V41" s="220"/>
      <c r="W41" s="220"/>
      <c r="X41" s="220"/>
      <c r="Y41" s="220"/>
      <c r="Z41" s="220"/>
      <c r="AA41" s="220"/>
      <c r="AB41" s="220"/>
    </row>
    <row r="42" spans="1:28" s="218" customFormat="1" x14ac:dyDescent="0.2">
      <c r="A42" s="60" t="s">
        <v>1481</v>
      </c>
      <c r="B42" s="218" t="s">
        <v>73</v>
      </c>
      <c r="C42" s="220"/>
      <c r="D42" s="220"/>
      <c r="E42" s="220"/>
      <c r="F42" s="220"/>
      <c r="G42" s="220"/>
      <c r="H42" s="220"/>
      <c r="I42" s="220"/>
      <c r="J42" s="220">
        <v>1</v>
      </c>
      <c r="K42" s="221"/>
      <c r="L42" s="222"/>
      <c r="M42" s="220"/>
      <c r="N42" s="220"/>
      <c r="O42" s="223"/>
      <c r="P42" s="223"/>
      <c r="Q42" s="220"/>
      <c r="T42" s="220"/>
      <c r="U42" s="220"/>
      <c r="V42" s="220"/>
      <c r="W42" s="220"/>
      <c r="X42" s="220"/>
      <c r="Y42" s="220"/>
      <c r="Z42" s="220"/>
      <c r="AA42" s="220"/>
      <c r="AB42" s="220"/>
    </row>
    <row r="43" spans="1:28" s="218" customFormat="1" x14ac:dyDescent="0.2">
      <c r="A43" s="60" t="s">
        <v>1482</v>
      </c>
      <c r="B43" s="218" t="s">
        <v>126</v>
      </c>
      <c r="C43" s="220"/>
      <c r="D43" s="220">
        <v>3</v>
      </c>
      <c r="E43" s="220">
        <v>2</v>
      </c>
      <c r="F43" s="220">
        <v>4</v>
      </c>
      <c r="G43" s="220">
        <v>16</v>
      </c>
      <c r="H43" s="220">
        <v>14</v>
      </c>
      <c r="I43" s="220">
        <v>14</v>
      </c>
      <c r="J43" s="220">
        <v>19</v>
      </c>
      <c r="K43" s="221"/>
      <c r="L43" s="222"/>
      <c r="M43" s="220">
        <v>39</v>
      </c>
      <c r="N43" s="220"/>
      <c r="O43" s="223"/>
      <c r="P43" s="223"/>
      <c r="Q43" s="220">
        <v>46</v>
      </c>
      <c r="T43" s="220"/>
      <c r="U43" s="220"/>
      <c r="V43" s="220"/>
      <c r="W43" s="220"/>
      <c r="X43" s="220"/>
      <c r="Y43" s="220"/>
      <c r="Z43" s="220"/>
      <c r="AA43" s="220"/>
      <c r="AB43" s="220"/>
    </row>
    <row r="44" spans="1:28" s="218" customFormat="1" x14ac:dyDescent="0.2">
      <c r="A44" s="60" t="s">
        <v>1483</v>
      </c>
      <c r="B44" s="218" t="s">
        <v>124</v>
      </c>
      <c r="C44" s="220"/>
      <c r="D44" s="220">
        <v>1</v>
      </c>
      <c r="E44" s="220"/>
      <c r="F44" s="220"/>
      <c r="G44" s="220">
        <v>1</v>
      </c>
      <c r="H44" s="220">
        <v>2</v>
      </c>
      <c r="I44" s="220">
        <v>2</v>
      </c>
      <c r="J44" s="220"/>
      <c r="K44" s="221"/>
      <c r="L44" s="222"/>
      <c r="M44" s="220">
        <v>3</v>
      </c>
      <c r="N44" s="220"/>
      <c r="O44" s="223"/>
      <c r="P44" s="223"/>
      <c r="Q44" s="220">
        <v>10</v>
      </c>
      <c r="T44" s="220"/>
      <c r="U44" s="220"/>
      <c r="V44" s="220"/>
      <c r="W44" s="220"/>
      <c r="X44" s="220"/>
      <c r="Y44" s="220"/>
      <c r="Z44" s="220"/>
      <c r="AA44" s="220"/>
      <c r="AB44" s="220"/>
    </row>
    <row r="45" spans="1:28" s="218" customFormat="1" x14ac:dyDescent="0.2">
      <c r="A45" s="60" t="s">
        <v>1484</v>
      </c>
      <c r="B45" s="218" t="s">
        <v>187</v>
      </c>
      <c r="C45" s="220"/>
      <c r="D45" s="220">
        <v>2</v>
      </c>
      <c r="E45" s="220"/>
      <c r="F45" s="220"/>
      <c r="G45" s="220">
        <v>1</v>
      </c>
      <c r="H45" s="220"/>
      <c r="I45" s="220">
        <v>1</v>
      </c>
      <c r="J45" s="220">
        <v>3</v>
      </c>
      <c r="K45" s="221"/>
      <c r="L45" s="222"/>
      <c r="M45" s="220">
        <v>11</v>
      </c>
      <c r="N45" s="220"/>
      <c r="O45" s="223"/>
      <c r="P45" s="223"/>
      <c r="Q45" s="220">
        <v>30</v>
      </c>
      <c r="T45" s="220"/>
      <c r="U45" s="220"/>
      <c r="V45" s="220"/>
      <c r="W45" s="220"/>
      <c r="X45" s="220"/>
      <c r="Y45" s="220"/>
      <c r="Z45" s="220"/>
      <c r="AA45" s="220"/>
      <c r="AB45" s="220"/>
    </row>
    <row r="46" spans="1:28" s="218" customFormat="1" x14ac:dyDescent="0.2">
      <c r="A46" s="60" t="s">
        <v>1489</v>
      </c>
      <c r="B46" s="218" t="s">
        <v>920</v>
      </c>
      <c r="C46" s="220"/>
      <c r="D46" s="220">
        <v>2</v>
      </c>
      <c r="E46" s="220"/>
      <c r="F46" s="220"/>
      <c r="G46" s="220"/>
      <c r="H46" s="220"/>
      <c r="I46" s="220"/>
      <c r="J46" s="220"/>
      <c r="K46" s="221"/>
      <c r="L46" s="222"/>
      <c r="M46" s="220"/>
      <c r="N46" s="220"/>
      <c r="O46" s="223"/>
      <c r="P46" s="223"/>
      <c r="Q46" s="220"/>
      <c r="T46" s="220"/>
      <c r="U46" s="220"/>
      <c r="V46" s="220"/>
      <c r="W46" s="220"/>
      <c r="X46" s="220"/>
      <c r="Y46" s="220"/>
      <c r="Z46" s="220"/>
      <c r="AA46" s="220"/>
      <c r="AB46" s="220"/>
    </row>
    <row r="47" spans="1:28" s="218" customFormat="1" x14ac:dyDescent="0.2">
      <c r="A47" s="60" t="s">
        <v>1489</v>
      </c>
      <c r="B47" s="218" t="s">
        <v>215</v>
      </c>
      <c r="C47" s="220"/>
      <c r="D47" s="220"/>
      <c r="E47" s="220"/>
      <c r="F47" s="220"/>
      <c r="G47" s="220"/>
      <c r="H47" s="220">
        <v>1</v>
      </c>
      <c r="I47" s="220"/>
      <c r="J47" s="220"/>
      <c r="K47" s="221"/>
      <c r="L47" s="222"/>
      <c r="M47" s="220"/>
      <c r="N47" s="220"/>
      <c r="O47" s="223"/>
      <c r="P47" s="223"/>
      <c r="Q47" s="220"/>
      <c r="T47" s="220"/>
      <c r="U47" s="220"/>
      <c r="V47" s="220"/>
      <c r="W47" s="220"/>
      <c r="X47" s="220"/>
      <c r="Y47" s="220"/>
      <c r="Z47" s="220"/>
      <c r="AA47" s="220"/>
      <c r="AB47" s="220"/>
    </row>
    <row r="48" spans="1:28" x14ac:dyDescent="0.2">
      <c r="A48" s="60" t="s">
        <v>13</v>
      </c>
      <c r="B48" s="218" t="s">
        <v>143</v>
      </c>
      <c r="F48" s="206">
        <v>1</v>
      </c>
      <c r="I48" s="206">
        <v>2</v>
      </c>
      <c r="J48" s="206">
        <v>1</v>
      </c>
      <c r="K48" s="216"/>
      <c r="L48" s="217"/>
      <c r="M48" s="206">
        <v>2</v>
      </c>
      <c r="N48" s="206">
        <v>3</v>
      </c>
      <c r="Q48" s="206">
        <v>4</v>
      </c>
      <c r="R48" s="206">
        <v>15</v>
      </c>
    </row>
    <row r="49" spans="1:18" x14ac:dyDescent="0.2">
      <c r="A49" s="60" t="s">
        <v>1303</v>
      </c>
      <c r="B49" s="218" t="s">
        <v>1431</v>
      </c>
      <c r="K49" s="216"/>
      <c r="L49" s="217"/>
      <c r="Q49" s="206">
        <v>2</v>
      </c>
      <c r="R49" s="206">
        <v>4</v>
      </c>
    </row>
    <row r="50" spans="1:18" x14ac:dyDescent="0.2">
      <c r="A50" s="60" t="s">
        <v>1490</v>
      </c>
      <c r="B50" s="218" t="s">
        <v>128</v>
      </c>
      <c r="K50" s="216"/>
      <c r="L50" s="217"/>
      <c r="Q50" s="206">
        <v>1</v>
      </c>
    </row>
    <row r="51" spans="1:18" x14ac:dyDescent="0.2">
      <c r="A51" s="60" t="s">
        <v>1491</v>
      </c>
      <c r="B51" s="218" t="s">
        <v>1018</v>
      </c>
      <c r="K51" s="216"/>
      <c r="L51" s="217"/>
      <c r="Q51" s="206">
        <v>1</v>
      </c>
    </row>
    <row r="53" spans="1:18" x14ac:dyDescent="0.2">
      <c r="A53" s="60" t="s">
        <v>24</v>
      </c>
      <c r="B53" s="218" t="s">
        <v>546</v>
      </c>
      <c r="H53" s="206">
        <v>1</v>
      </c>
      <c r="I53" s="206">
        <v>5</v>
      </c>
      <c r="J53" s="206">
        <v>21</v>
      </c>
      <c r="K53" s="216"/>
      <c r="L53" s="217"/>
      <c r="M53" s="206">
        <v>69</v>
      </c>
      <c r="N53" s="206">
        <v>223</v>
      </c>
      <c r="Q53" s="206">
        <v>40</v>
      </c>
      <c r="R53" s="206">
        <v>136</v>
      </c>
    </row>
    <row r="54" spans="1:18" x14ac:dyDescent="0.2">
      <c r="A54" s="60" t="s">
        <v>99</v>
      </c>
      <c r="B54" s="218" t="s">
        <v>100</v>
      </c>
      <c r="E54" s="206">
        <v>1</v>
      </c>
      <c r="K54" s="216"/>
      <c r="L54" s="217"/>
    </row>
    <row r="55" spans="1:18" x14ac:dyDescent="0.2">
      <c r="A55" s="60" t="s">
        <v>14</v>
      </c>
      <c r="B55" s="218" t="s">
        <v>161</v>
      </c>
      <c r="C55" s="206">
        <v>1</v>
      </c>
      <c r="D55" s="206">
        <v>1</v>
      </c>
      <c r="E55" s="206">
        <v>1</v>
      </c>
      <c r="F55" s="206">
        <v>1</v>
      </c>
      <c r="G55" s="206">
        <v>4</v>
      </c>
      <c r="H55" s="206">
        <v>5</v>
      </c>
      <c r="I55" s="206">
        <v>23</v>
      </c>
      <c r="J55" s="206">
        <v>9</v>
      </c>
      <c r="K55" s="216"/>
      <c r="L55" s="217"/>
      <c r="M55" s="206">
        <v>31</v>
      </c>
      <c r="N55" s="206">
        <v>80</v>
      </c>
      <c r="Q55" s="206">
        <v>45</v>
      </c>
      <c r="R55" s="206">
        <v>104</v>
      </c>
    </row>
    <row r="56" spans="1:18" x14ac:dyDescent="0.2">
      <c r="A56" s="60" t="s">
        <v>217</v>
      </c>
      <c r="B56" s="218" t="s">
        <v>420</v>
      </c>
      <c r="K56" s="216"/>
      <c r="L56" s="217"/>
      <c r="N56" s="206">
        <v>2</v>
      </c>
      <c r="Q56" s="206">
        <v>2</v>
      </c>
      <c r="R56" s="206">
        <v>2</v>
      </c>
    </row>
    <row r="57" spans="1:18" x14ac:dyDescent="0.2">
      <c r="A57" s="60" t="s">
        <v>15</v>
      </c>
      <c r="B57" s="218" t="s">
        <v>547</v>
      </c>
      <c r="H57" s="206">
        <v>3</v>
      </c>
      <c r="I57" s="206">
        <v>13</v>
      </c>
      <c r="J57" s="206">
        <v>18</v>
      </c>
      <c r="K57" s="216"/>
      <c r="L57" s="217"/>
      <c r="M57" s="206">
        <v>15</v>
      </c>
      <c r="N57" s="206">
        <v>58</v>
      </c>
      <c r="Q57" s="206">
        <v>20</v>
      </c>
      <c r="R57" s="206">
        <v>41</v>
      </c>
    </row>
    <row r="58" spans="1:18" x14ac:dyDescent="0.2">
      <c r="A58" s="60" t="s">
        <v>38</v>
      </c>
      <c r="B58" s="218" t="s">
        <v>422</v>
      </c>
      <c r="C58" s="206">
        <v>1</v>
      </c>
      <c r="K58" s="216"/>
      <c r="L58" s="217"/>
      <c r="M58" s="206">
        <v>2</v>
      </c>
      <c r="N58" s="206">
        <v>5</v>
      </c>
      <c r="Q58" s="206">
        <v>2</v>
      </c>
      <c r="R58" s="206">
        <v>8</v>
      </c>
    </row>
    <row r="59" spans="1:18" x14ac:dyDescent="0.2">
      <c r="A59" s="60" t="s">
        <v>247</v>
      </c>
      <c r="B59" s="218" t="s">
        <v>491</v>
      </c>
      <c r="K59" s="216"/>
      <c r="L59" s="217"/>
      <c r="Q59" s="206">
        <v>1</v>
      </c>
      <c r="R59" s="206">
        <v>1</v>
      </c>
    </row>
    <row r="60" spans="1:18" x14ac:dyDescent="0.2">
      <c r="A60" s="60" t="s">
        <v>56</v>
      </c>
      <c r="B60" s="218" t="s">
        <v>430</v>
      </c>
      <c r="E60" s="206">
        <v>2</v>
      </c>
      <c r="F60" s="206">
        <v>1</v>
      </c>
      <c r="G60" s="206">
        <v>2</v>
      </c>
      <c r="H60" s="206">
        <v>1</v>
      </c>
      <c r="I60" s="206">
        <v>2</v>
      </c>
      <c r="J60" s="206">
        <v>2</v>
      </c>
      <c r="K60" s="216"/>
      <c r="L60" s="217"/>
      <c r="M60" s="206">
        <v>3</v>
      </c>
      <c r="N60" s="206">
        <v>8</v>
      </c>
      <c r="Q60" s="206">
        <v>11</v>
      </c>
      <c r="R60" s="206">
        <v>26</v>
      </c>
    </row>
    <row r="61" spans="1:18" x14ac:dyDescent="0.2">
      <c r="A61" s="60" t="s">
        <v>226</v>
      </c>
      <c r="B61" s="218" t="s">
        <v>453</v>
      </c>
      <c r="H61" s="206">
        <v>1</v>
      </c>
      <c r="K61" s="216"/>
      <c r="L61" s="217"/>
    </row>
    <row r="62" spans="1:18" x14ac:dyDescent="0.2">
      <c r="A62" s="60" t="s">
        <v>219</v>
      </c>
      <c r="B62" s="218" t="s">
        <v>450</v>
      </c>
      <c r="J62" s="206">
        <v>1</v>
      </c>
      <c r="K62" s="216"/>
      <c r="L62" s="217"/>
      <c r="N62" s="206">
        <v>1</v>
      </c>
    </row>
    <row r="63" spans="1:18" x14ac:dyDescent="0.2">
      <c r="A63" s="60" t="s">
        <v>225</v>
      </c>
      <c r="B63" s="218" t="s">
        <v>447</v>
      </c>
      <c r="D63" s="206">
        <v>1</v>
      </c>
      <c r="K63" s="216"/>
      <c r="L63" s="217"/>
    </row>
    <row r="64" spans="1:18" x14ac:dyDescent="0.2">
      <c r="A64" s="60" t="s">
        <v>283</v>
      </c>
      <c r="B64" s="218" t="s">
        <v>485</v>
      </c>
      <c r="K64" s="216"/>
      <c r="L64" s="217"/>
      <c r="N64" s="206">
        <v>2</v>
      </c>
      <c r="R64" s="206">
        <v>2</v>
      </c>
    </row>
    <row r="65" spans="1:18" x14ac:dyDescent="0.2">
      <c r="A65" s="60" t="s">
        <v>51</v>
      </c>
      <c r="B65" s="218" t="s">
        <v>435</v>
      </c>
      <c r="C65" s="206">
        <v>1</v>
      </c>
      <c r="I65" s="206">
        <v>1</v>
      </c>
      <c r="K65" s="216"/>
      <c r="L65" s="217"/>
      <c r="Q65" s="206">
        <v>2</v>
      </c>
      <c r="R65" s="206">
        <v>4</v>
      </c>
    </row>
    <row r="66" spans="1:18" x14ac:dyDescent="0.2">
      <c r="A66" s="60" t="s">
        <v>52</v>
      </c>
      <c r="B66" s="218" t="s">
        <v>436</v>
      </c>
      <c r="K66" s="216"/>
      <c r="L66" s="217"/>
      <c r="N66" s="206">
        <v>4</v>
      </c>
      <c r="Q66" s="206">
        <v>1</v>
      </c>
      <c r="R66" s="206">
        <v>3</v>
      </c>
    </row>
    <row r="67" spans="1:18" x14ac:dyDescent="0.2">
      <c r="A67" s="60" t="s">
        <v>204</v>
      </c>
      <c r="B67" s="218" t="s">
        <v>486</v>
      </c>
      <c r="K67" s="216"/>
      <c r="L67" s="217"/>
      <c r="M67" s="206">
        <v>1</v>
      </c>
      <c r="R67" s="206">
        <v>4</v>
      </c>
    </row>
    <row r="68" spans="1:18" x14ac:dyDescent="0.2">
      <c r="A68" s="60" t="s">
        <v>22</v>
      </c>
      <c r="B68" s="218" t="s">
        <v>477</v>
      </c>
      <c r="C68" s="206">
        <v>1</v>
      </c>
      <c r="D68" s="206">
        <v>3</v>
      </c>
      <c r="E68" s="206">
        <v>4</v>
      </c>
      <c r="F68" s="206">
        <v>3</v>
      </c>
      <c r="G68" s="206">
        <v>6</v>
      </c>
      <c r="H68" s="206">
        <v>4</v>
      </c>
      <c r="I68" s="206">
        <v>7</v>
      </c>
      <c r="J68" s="206">
        <v>6</v>
      </c>
      <c r="K68" s="216"/>
      <c r="L68" s="217"/>
      <c r="M68" s="206">
        <v>5</v>
      </c>
      <c r="N68" s="206">
        <v>7</v>
      </c>
      <c r="Q68" s="206">
        <v>3</v>
      </c>
      <c r="R68" s="206">
        <v>5</v>
      </c>
    </row>
    <row r="69" spans="1:18" x14ac:dyDescent="0.2">
      <c r="A69" s="60" t="s">
        <v>46</v>
      </c>
      <c r="B69" s="218" t="s">
        <v>423</v>
      </c>
      <c r="H69" s="206">
        <v>2</v>
      </c>
      <c r="K69" s="216"/>
      <c r="L69" s="217"/>
      <c r="Q69" s="206">
        <v>6</v>
      </c>
      <c r="R69" s="206">
        <v>8</v>
      </c>
    </row>
    <row r="70" spans="1:18" x14ac:dyDescent="0.2">
      <c r="A70" s="60" t="s">
        <v>220</v>
      </c>
      <c r="B70" s="218" t="s">
        <v>997</v>
      </c>
      <c r="K70" s="216"/>
      <c r="L70" s="217"/>
      <c r="N70" s="206">
        <v>1</v>
      </c>
      <c r="R70" s="206">
        <v>2</v>
      </c>
    </row>
    <row r="71" spans="1:18" x14ac:dyDescent="0.2">
      <c r="A71" s="60" t="s">
        <v>205</v>
      </c>
      <c r="B71" s="218" t="s">
        <v>467</v>
      </c>
      <c r="F71" s="206">
        <v>0</v>
      </c>
      <c r="H71" s="206">
        <v>1</v>
      </c>
      <c r="I71" s="206">
        <v>1</v>
      </c>
      <c r="J71" s="206">
        <v>1</v>
      </c>
      <c r="K71" s="216"/>
      <c r="L71" s="217"/>
      <c r="M71" s="206">
        <v>1</v>
      </c>
      <c r="N71" s="206">
        <v>6</v>
      </c>
      <c r="Q71" s="206">
        <v>1</v>
      </c>
      <c r="R71" s="206">
        <v>6</v>
      </c>
    </row>
    <row r="72" spans="1:18" x14ac:dyDescent="0.2">
      <c r="A72" s="60" t="s">
        <v>16</v>
      </c>
      <c r="B72" s="218" t="s">
        <v>438</v>
      </c>
      <c r="C72" s="206">
        <v>21</v>
      </c>
      <c r="D72" s="206">
        <v>15</v>
      </c>
      <c r="E72" s="206">
        <v>29</v>
      </c>
      <c r="F72" s="206">
        <v>25</v>
      </c>
      <c r="G72" s="206">
        <v>17</v>
      </c>
      <c r="H72" s="206">
        <v>49</v>
      </c>
      <c r="I72" s="206">
        <v>91</v>
      </c>
      <c r="J72" s="206">
        <v>68</v>
      </c>
      <c r="K72" s="216"/>
      <c r="L72" s="217"/>
      <c r="M72" s="206">
        <v>79</v>
      </c>
      <c r="N72" s="206">
        <v>283</v>
      </c>
      <c r="Q72" s="206">
        <v>86</v>
      </c>
      <c r="R72" s="206">
        <v>277</v>
      </c>
    </row>
    <row r="73" spans="1:18" x14ac:dyDescent="0.2">
      <c r="A73" s="60" t="s">
        <v>20</v>
      </c>
      <c r="B73" s="218" t="s">
        <v>87</v>
      </c>
      <c r="E73" s="206">
        <v>3</v>
      </c>
      <c r="G73" s="206">
        <v>2</v>
      </c>
      <c r="H73" s="206">
        <v>7</v>
      </c>
      <c r="I73" s="206">
        <v>20</v>
      </c>
      <c r="J73" s="206">
        <v>11</v>
      </c>
      <c r="K73" s="216"/>
      <c r="L73" s="217"/>
      <c r="M73" s="206">
        <v>5</v>
      </c>
      <c r="N73" s="206">
        <v>21</v>
      </c>
      <c r="Q73" s="206">
        <v>21</v>
      </c>
      <c r="R73" s="206">
        <v>45</v>
      </c>
    </row>
    <row r="74" spans="1:18" x14ac:dyDescent="0.2">
      <c r="A74" s="60" t="s">
        <v>231</v>
      </c>
      <c r="B74" s="218" t="s">
        <v>421</v>
      </c>
      <c r="K74" s="216"/>
      <c r="L74" s="217"/>
      <c r="M74" s="206">
        <v>2</v>
      </c>
      <c r="N74" s="206">
        <v>2</v>
      </c>
      <c r="R74" s="206">
        <v>2</v>
      </c>
    </row>
    <row r="75" spans="1:18" x14ac:dyDescent="0.2">
      <c r="A75" s="60" t="s">
        <v>17</v>
      </c>
      <c r="B75" s="218" t="s">
        <v>439</v>
      </c>
      <c r="C75" s="206">
        <v>26</v>
      </c>
      <c r="D75" s="206">
        <v>7</v>
      </c>
      <c r="E75" s="206">
        <v>25</v>
      </c>
      <c r="F75" s="206">
        <v>4</v>
      </c>
      <c r="G75" s="206">
        <v>46</v>
      </c>
      <c r="H75" s="206">
        <v>38</v>
      </c>
      <c r="I75" s="206">
        <v>71</v>
      </c>
      <c r="J75" s="206">
        <v>46</v>
      </c>
      <c r="K75" s="216"/>
      <c r="L75" s="217"/>
      <c r="M75" s="206">
        <v>30</v>
      </c>
      <c r="N75" s="206">
        <v>97</v>
      </c>
      <c r="Q75" s="206">
        <v>33</v>
      </c>
      <c r="R75" s="206">
        <v>113</v>
      </c>
    </row>
    <row r="76" spans="1:18" x14ac:dyDescent="0.2">
      <c r="A76" s="60" t="s">
        <v>234</v>
      </c>
      <c r="B76" s="218" t="s">
        <v>442</v>
      </c>
      <c r="K76" s="216"/>
      <c r="L76" s="217"/>
      <c r="Q76" s="206">
        <v>2</v>
      </c>
      <c r="R76" s="206">
        <v>4</v>
      </c>
    </row>
    <row r="77" spans="1:18" x14ac:dyDescent="0.2">
      <c r="A77" s="60" t="s">
        <v>21</v>
      </c>
      <c r="B77" s="218" t="s">
        <v>831</v>
      </c>
      <c r="C77" s="206">
        <v>2</v>
      </c>
      <c r="E77" s="206">
        <v>2</v>
      </c>
      <c r="F77" s="206">
        <v>2</v>
      </c>
      <c r="G77" s="206">
        <v>3</v>
      </c>
      <c r="I77" s="206">
        <v>4</v>
      </c>
      <c r="J77" s="206">
        <v>3</v>
      </c>
      <c r="K77" s="216"/>
      <c r="L77" s="217"/>
      <c r="M77" s="206">
        <v>4</v>
      </c>
      <c r="N77" s="206">
        <v>5</v>
      </c>
      <c r="Q77" s="206">
        <v>4</v>
      </c>
      <c r="R77" s="206">
        <v>5</v>
      </c>
    </row>
    <row r="78" spans="1:18" x14ac:dyDescent="0.2">
      <c r="A78" s="60" t="s">
        <v>224</v>
      </c>
      <c r="B78" s="218" t="s">
        <v>431</v>
      </c>
      <c r="C78" s="206">
        <v>1</v>
      </c>
      <c r="E78" s="206">
        <v>1</v>
      </c>
      <c r="I78" s="206">
        <v>1</v>
      </c>
      <c r="J78" s="206">
        <v>1</v>
      </c>
      <c r="K78" s="216"/>
      <c r="L78" s="217"/>
      <c r="Q78" s="206">
        <v>1</v>
      </c>
      <c r="R78" s="206">
        <v>1</v>
      </c>
    </row>
    <row r="79" spans="1:18" x14ac:dyDescent="0.2">
      <c r="A79" s="60" t="s">
        <v>18</v>
      </c>
      <c r="B79" s="218" t="s">
        <v>548</v>
      </c>
      <c r="C79" s="206">
        <v>36</v>
      </c>
      <c r="D79" s="206">
        <v>23</v>
      </c>
      <c r="E79" s="206">
        <v>33</v>
      </c>
      <c r="F79" s="206">
        <v>40</v>
      </c>
      <c r="G79" s="206">
        <v>27</v>
      </c>
      <c r="H79" s="206">
        <v>68</v>
      </c>
      <c r="I79" s="206">
        <v>65</v>
      </c>
      <c r="J79" s="206">
        <v>62</v>
      </c>
      <c r="K79" s="216"/>
      <c r="L79" s="217"/>
      <c r="M79" s="206">
        <v>42</v>
      </c>
      <c r="N79" s="206">
        <v>160</v>
      </c>
      <c r="Q79" s="206">
        <v>15</v>
      </c>
      <c r="R79" s="206">
        <v>62</v>
      </c>
    </row>
    <row r="80" spans="1:18" x14ac:dyDescent="0.2">
      <c r="A80" s="224" t="s">
        <v>1492</v>
      </c>
      <c r="B80" s="218" t="s">
        <v>1014</v>
      </c>
      <c r="K80" s="216"/>
      <c r="L80" s="217"/>
      <c r="Q80" s="206">
        <v>2</v>
      </c>
    </row>
    <row r="81" spans="1:28" x14ac:dyDescent="0.2">
      <c r="A81" s="60" t="s">
        <v>227</v>
      </c>
      <c r="B81" s="218" t="s">
        <v>424</v>
      </c>
      <c r="H81" s="206">
        <v>1</v>
      </c>
      <c r="K81" s="216"/>
      <c r="L81" s="217"/>
    </row>
    <row r="82" spans="1:28" x14ac:dyDescent="0.2">
      <c r="K82" s="216"/>
      <c r="L82" s="217"/>
    </row>
    <row r="83" spans="1:28" s="57" customFormat="1" ht="15.75" x14ac:dyDescent="0.25">
      <c r="A83" s="57" t="s">
        <v>206</v>
      </c>
      <c r="B83" s="210"/>
      <c r="C83" s="211"/>
      <c r="D83" s="211"/>
      <c r="E83" s="211"/>
      <c r="F83" s="211"/>
      <c r="G83" s="211"/>
      <c r="H83" s="211"/>
      <c r="I83" s="211"/>
      <c r="J83" s="211"/>
      <c r="K83" s="212"/>
      <c r="L83" s="212"/>
      <c r="M83" s="211"/>
      <c r="N83" s="211"/>
      <c r="O83" s="212"/>
      <c r="P83" s="212"/>
      <c r="Q83" s="211"/>
      <c r="R83" s="211"/>
      <c r="S83" s="211"/>
      <c r="T83" s="211"/>
      <c r="U83" s="211"/>
      <c r="V83" s="211"/>
      <c r="W83" s="211"/>
      <c r="X83" s="211"/>
      <c r="Y83" s="211"/>
      <c r="Z83" s="211"/>
      <c r="AA83" s="211"/>
      <c r="AB83" s="211"/>
    </row>
    <row r="84" spans="1:28" x14ac:dyDescent="0.2">
      <c r="A84" s="60" t="s">
        <v>24</v>
      </c>
      <c r="B84" s="218" t="s">
        <v>546</v>
      </c>
      <c r="C84" s="77"/>
      <c r="D84" s="77"/>
      <c r="E84" s="77"/>
      <c r="F84" s="77"/>
      <c r="G84" s="77"/>
      <c r="H84" s="77">
        <v>5.0000000000000001E-3</v>
      </c>
      <c r="I84" s="77">
        <v>1.73809523809524E-2</v>
      </c>
      <c r="J84" s="77">
        <v>0.67142857142857104</v>
      </c>
      <c r="K84" s="216"/>
      <c r="L84" s="217"/>
      <c r="M84" s="206">
        <v>0.93</v>
      </c>
      <c r="Q84" s="77">
        <v>2.25</v>
      </c>
    </row>
    <row r="85" spans="1:28" x14ac:dyDescent="0.2">
      <c r="A85" s="60" t="s">
        <v>99</v>
      </c>
      <c r="B85" s="218" t="s">
        <v>100</v>
      </c>
      <c r="C85" s="77"/>
      <c r="D85" s="77"/>
      <c r="E85" s="77">
        <v>5.5555555555555601E-3</v>
      </c>
      <c r="F85" s="77"/>
      <c r="G85" s="77"/>
      <c r="H85" s="77"/>
      <c r="I85" s="77"/>
      <c r="J85" s="77"/>
      <c r="K85" s="216"/>
      <c r="L85" s="217"/>
      <c r="Q85" s="77"/>
    </row>
    <row r="86" spans="1:28" x14ac:dyDescent="0.2">
      <c r="A86" s="60" t="s">
        <v>202</v>
      </c>
      <c r="B86" s="219" t="s">
        <v>544</v>
      </c>
      <c r="C86" s="77">
        <v>2.2622222222222201</v>
      </c>
      <c r="D86" s="77">
        <v>0.18333333333333299</v>
      </c>
      <c r="E86" s="77">
        <v>2.94712121212121</v>
      </c>
      <c r="F86" s="77">
        <v>3.6985858585858602</v>
      </c>
      <c r="G86" s="77">
        <v>3.1195952380952399</v>
      </c>
      <c r="H86" s="77">
        <v>9.7735952380952398</v>
      </c>
      <c r="I86" s="77">
        <v>5.2831666666666699</v>
      </c>
      <c r="J86" s="77">
        <v>1.13019047619048</v>
      </c>
      <c r="K86" s="216"/>
      <c r="L86" s="217"/>
      <c r="M86" s="206">
        <v>0.5</v>
      </c>
      <c r="Q86" s="77">
        <v>1.22</v>
      </c>
    </row>
    <row r="87" spans="1:28" x14ac:dyDescent="0.2">
      <c r="A87" s="60" t="s">
        <v>14</v>
      </c>
      <c r="B87" s="218" t="s">
        <v>161</v>
      </c>
      <c r="C87" s="77">
        <v>3.6363636363636397E-2</v>
      </c>
      <c r="D87" s="77">
        <v>2.2222222222222199E-2</v>
      </c>
      <c r="E87" s="77">
        <v>5.5555555555555601E-3</v>
      </c>
      <c r="F87" s="77">
        <v>0.54545454545454497</v>
      </c>
      <c r="G87" s="77">
        <v>0.25261904761904802</v>
      </c>
      <c r="H87" s="77">
        <v>0.30476190476190501</v>
      </c>
      <c r="I87" s="77">
        <v>1.0221428571428599</v>
      </c>
      <c r="J87" s="77">
        <v>0.31952380952380999</v>
      </c>
      <c r="K87" s="216"/>
      <c r="L87" s="217"/>
      <c r="M87" s="206">
        <v>1.21</v>
      </c>
      <c r="Q87" s="77">
        <v>1.1299999999999999</v>
      </c>
    </row>
    <row r="88" spans="1:28" x14ac:dyDescent="0.2">
      <c r="A88" s="60" t="s">
        <v>217</v>
      </c>
      <c r="B88" s="218" t="s">
        <v>420</v>
      </c>
      <c r="C88" s="77"/>
      <c r="D88" s="77"/>
      <c r="E88" s="77"/>
      <c r="F88" s="77"/>
      <c r="G88" s="77"/>
      <c r="H88" s="77"/>
      <c r="I88" s="77"/>
      <c r="J88" s="77"/>
      <c r="K88" s="216"/>
      <c r="L88" s="217"/>
      <c r="Q88" s="77">
        <v>0</v>
      </c>
    </row>
    <row r="89" spans="1:28" x14ac:dyDescent="0.2">
      <c r="A89" s="60" t="s">
        <v>201</v>
      </c>
      <c r="C89" s="77">
        <v>22.2366666666667</v>
      </c>
      <c r="D89" s="77">
        <v>13.125</v>
      </c>
      <c r="E89" s="77">
        <v>26.474090909090901</v>
      </c>
      <c r="F89" s="77">
        <v>22.100555555555601</v>
      </c>
      <c r="G89" s="77">
        <v>6.43430952380952</v>
      </c>
      <c r="H89" s="77">
        <v>21.727404761904801</v>
      </c>
      <c r="I89" s="77">
        <v>17.343595238095201</v>
      </c>
      <c r="J89" s="77">
        <v>27.358333333333299</v>
      </c>
      <c r="K89" s="216"/>
      <c r="L89" s="217"/>
      <c r="M89" s="206">
        <v>0.73</v>
      </c>
      <c r="Q89" s="77">
        <v>16.399999999999999</v>
      </c>
    </row>
    <row r="90" spans="1:28" x14ac:dyDescent="0.2">
      <c r="A90" s="60" t="s">
        <v>15</v>
      </c>
      <c r="B90" s="218" t="s">
        <v>547</v>
      </c>
      <c r="C90" s="77"/>
      <c r="D90" s="77"/>
      <c r="E90" s="77"/>
      <c r="F90" s="77"/>
      <c r="G90" s="77"/>
      <c r="H90" s="77">
        <v>7.3571428571428593E-2</v>
      </c>
      <c r="I90" s="77">
        <v>0.203095238095238</v>
      </c>
      <c r="J90" s="77">
        <v>0.24897619047618999</v>
      </c>
      <c r="K90" s="216"/>
      <c r="L90" s="217"/>
      <c r="M90" s="206">
        <v>0.13</v>
      </c>
      <c r="Q90" s="77">
        <v>0.1</v>
      </c>
    </row>
    <row r="91" spans="1:28" x14ac:dyDescent="0.2">
      <c r="A91" s="60" t="s">
        <v>38</v>
      </c>
      <c r="B91" s="218" t="s">
        <v>422</v>
      </c>
      <c r="C91" s="77">
        <v>0.72727272727272696</v>
      </c>
      <c r="D91" s="77"/>
      <c r="E91" s="77"/>
      <c r="F91" s="77"/>
      <c r="G91" s="77"/>
      <c r="H91" s="77"/>
      <c r="I91" s="77"/>
      <c r="J91" s="77"/>
      <c r="K91" s="216"/>
      <c r="L91" s="217"/>
      <c r="M91" s="206">
        <v>1E-3</v>
      </c>
      <c r="Q91" s="77">
        <v>0.05</v>
      </c>
    </row>
    <row r="92" spans="1:28" x14ac:dyDescent="0.2">
      <c r="A92" s="60" t="s">
        <v>247</v>
      </c>
      <c r="B92" s="218" t="s">
        <v>491</v>
      </c>
      <c r="C92" s="77"/>
      <c r="D92" s="77"/>
      <c r="E92" s="77"/>
      <c r="F92" s="77"/>
      <c r="G92" s="77"/>
      <c r="H92" s="77"/>
      <c r="I92" s="77"/>
      <c r="J92" s="77"/>
      <c r="K92" s="216"/>
      <c r="L92" s="217"/>
      <c r="Q92" s="77">
        <v>0.01</v>
      </c>
    </row>
    <row r="93" spans="1:28" x14ac:dyDescent="0.2">
      <c r="A93" s="60" t="s">
        <v>1303</v>
      </c>
      <c r="B93" s="218" t="s">
        <v>1304</v>
      </c>
      <c r="C93" s="77"/>
      <c r="D93" s="77"/>
      <c r="E93" s="77"/>
      <c r="F93" s="77"/>
      <c r="G93" s="77"/>
      <c r="H93" s="77"/>
      <c r="I93" s="77"/>
      <c r="J93" s="77"/>
      <c r="K93" s="216"/>
      <c r="L93" s="217"/>
      <c r="Q93" s="77">
        <v>0</v>
      </c>
    </row>
    <row r="94" spans="1:28" x14ac:dyDescent="0.2">
      <c r="A94" s="60" t="s">
        <v>56</v>
      </c>
      <c r="B94" s="218" t="s">
        <v>430</v>
      </c>
      <c r="C94" s="77"/>
      <c r="D94" s="77"/>
      <c r="E94" s="77">
        <v>0.109090909090909</v>
      </c>
      <c r="F94" s="77">
        <v>1.0909090909090899</v>
      </c>
      <c r="G94" s="77">
        <v>0.02</v>
      </c>
      <c r="H94" s="77">
        <v>9.5238095238095205E-2</v>
      </c>
      <c r="I94" s="77">
        <v>0.114285714285714</v>
      </c>
      <c r="J94" s="77">
        <v>9.6190476190476201E-2</v>
      </c>
      <c r="K94" s="216"/>
      <c r="L94" s="217"/>
      <c r="M94" s="206">
        <v>0.02</v>
      </c>
      <c r="Q94" s="77">
        <v>0.2</v>
      </c>
    </row>
    <row r="95" spans="1:28" x14ac:dyDescent="0.2">
      <c r="A95" s="60" t="s">
        <v>226</v>
      </c>
      <c r="B95" s="218" t="s">
        <v>453</v>
      </c>
      <c r="C95" s="77"/>
      <c r="D95" s="77"/>
      <c r="E95" s="77"/>
      <c r="F95" s="77"/>
      <c r="G95" s="77"/>
      <c r="H95" s="77">
        <v>1.9047619047619101E-2</v>
      </c>
      <c r="I95" s="77"/>
      <c r="J95" s="77"/>
      <c r="K95" s="216"/>
      <c r="L95" s="217"/>
      <c r="Q95" s="77"/>
    </row>
    <row r="96" spans="1:28" x14ac:dyDescent="0.2">
      <c r="A96" s="60" t="s">
        <v>219</v>
      </c>
      <c r="B96" s="218" t="s">
        <v>450</v>
      </c>
      <c r="C96" s="77"/>
      <c r="D96" s="77"/>
      <c r="E96" s="77"/>
      <c r="F96" s="77"/>
      <c r="G96" s="77"/>
      <c r="H96" s="77"/>
      <c r="I96" s="77"/>
      <c r="J96" s="77">
        <v>0.476190476190476</v>
      </c>
      <c r="K96" s="216"/>
      <c r="L96" s="217"/>
      <c r="Q96" s="77"/>
    </row>
    <row r="97" spans="1:28" x14ac:dyDescent="0.2">
      <c r="A97" s="60" t="s">
        <v>225</v>
      </c>
      <c r="B97" s="218" t="s">
        <v>447</v>
      </c>
      <c r="C97" s="77">
        <v>0</v>
      </c>
      <c r="D97" s="77">
        <v>1.1111111111111101</v>
      </c>
      <c r="E97" s="77"/>
      <c r="F97" s="77"/>
      <c r="G97" s="77"/>
      <c r="H97" s="77"/>
      <c r="I97" s="77"/>
      <c r="J97" s="77"/>
      <c r="K97" s="216"/>
      <c r="L97" s="217"/>
      <c r="Q97" s="77"/>
    </row>
    <row r="98" spans="1:28" x14ac:dyDescent="0.2">
      <c r="A98" s="60" t="s">
        <v>51</v>
      </c>
      <c r="B98" s="218" t="s">
        <v>435</v>
      </c>
      <c r="C98" s="77">
        <v>5.5555555555555599E-4</v>
      </c>
      <c r="D98" s="77"/>
      <c r="E98" s="77"/>
      <c r="F98" s="77"/>
      <c r="G98" s="77"/>
      <c r="H98" s="77"/>
      <c r="I98" s="77">
        <v>9.5238095238095195E-4</v>
      </c>
      <c r="J98" s="77"/>
      <c r="K98" s="216"/>
      <c r="L98" s="217"/>
      <c r="Q98" s="77">
        <v>0.03</v>
      </c>
    </row>
    <row r="99" spans="1:28" x14ac:dyDescent="0.2">
      <c r="A99" s="60" t="s">
        <v>345</v>
      </c>
      <c r="B99" s="218" t="s">
        <v>436</v>
      </c>
      <c r="C99" s="77"/>
      <c r="D99" s="77"/>
      <c r="E99" s="77"/>
      <c r="F99" s="77"/>
      <c r="G99" s="77"/>
      <c r="H99" s="77"/>
      <c r="I99" s="77"/>
      <c r="J99" s="77"/>
      <c r="K99" s="216"/>
      <c r="L99" s="217"/>
      <c r="Q99" s="77">
        <v>0.02</v>
      </c>
    </row>
    <row r="100" spans="1:28" x14ac:dyDescent="0.2">
      <c r="A100" s="60" t="s">
        <v>204</v>
      </c>
      <c r="B100" s="218" t="s">
        <v>486</v>
      </c>
      <c r="C100" s="60"/>
      <c r="D100" s="60"/>
      <c r="E100" s="60"/>
      <c r="F100" s="60"/>
      <c r="G100" s="60"/>
      <c r="H100" s="60"/>
      <c r="I100" s="60"/>
      <c r="J100" s="60"/>
      <c r="K100" s="225"/>
      <c r="L100" s="225"/>
      <c r="M100" s="206">
        <v>0.01</v>
      </c>
      <c r="O100" s="225"/>
      <c r="P100" s="225"/>
      <c r="Q100" s="78"/>
      <c r="R100" s="60"/>
      <c r="S100" s="60"/>
      <c r="T100" s="60"/>
      <c r="U100" s="60"/>
      <c r="V100" s="60"/>
      <c r="W100" s="60"/>
      <c r="X100" s="60"/>
      <c r="Y100" s="60"/>
      <c r="Z100" s="60"/>
      <c r="AA100" s="60"/>
      <c r="AB100" s="60"/>
    </row>
    <row r="101" spans="1:28" x14ac:dyDescent="0.2">
      <c r="A101" s="60" t="s">
        <v>12</v>
      </c>
      <c r="B101" s="218" t="s">
        <v>1019</v>
      </c>
      <c r="C101" s="77">
        <v>0</v>
      </c>
      <c r="D101" s="77">
        <v>2.4444444444444401E-2</v>
      </c>
      <c r="E101" s="77">
        <v>0.236363636363636</v>
      </c>
      <c r="F101" s="77">
        <v>6.8</v>
      </c>
      <c r="G101" s="77">
        <v>16.687619047618998</v>
      </c>
      <c r="H101" s="77">
        <v>18.181428571428601</v>
      </c>
      <c r="I101" s="77">
        <v>11.2398333333333</v>
      </c>
      <c r="J101" s="77">
        <v>14.9190476190476</v>
      </c>
      <c r="K101" s="216"/>
      <c r="L101" s="217"/>
      <c r="M101" s="206">
        <v>6.99</v>
      </c>
      <c r="Q101" s="77">
        <v>17.329999999999998</v>
      </c>
    </row>
    <row r="102" spans="1:28" x14ac:dyDescent="0.2">
      <c r="A102" s="60" t="s">
        <v>22</v>
      </c>
      <c r="B102" s="218" t="s">
        <v>477</v>
      </c>
      <c r="C102" s="77">
        <v>0.54545454545454497</v>
      </c>
      <c r="D102" s="77">
        <v>3.3333333333333299</v>
      </c>
      <c r="E102" s="77">
        <v>3.6363636363636398</v>
      </c>
      <c r="F102" s="77">
        <v>1.27272727272727</v>
      </c>
      <c r="G102" s="77">
        <v>1.5904761904761899</v>
      </c>
      <c r="H102" s="77">
        <v>1.0952380952381</v>
      </c>
      <c r="I102" s="77">
        <v>0.56190476190476202</v>
      </c>
      <c r="J102" s="77">
        <v>0.52476190476190498</v>
      </c>
      <c r="K102" s="216"/>
      <c r="L102" s="217"/>
      <c r="M102" s="206">
        <v>0.14000000000000001</v>
      </c>
      <c r="Q102" s="77">
        <v>0.01</v>
      </c>
    </row>
    <row r="103" spans="1:28" x14ac:dyDescent="0.2">
      <c r="A103" s="60" t="s">
        <v>46</v>
      </c>
      <c r="B103" s="218" t="s">
        <v>423</v>
      </c>
      <c r="C103" s="77"/>
      <c r="D103" s="77"/>
      <c r="E103" s="77"/>
      <c r="F103" s="77"/>
      <c r="G103" s="77"/>
      <c r="H103" s="77">
        <v>3.8095238095238099E-2</v>
      </c>
      <c r="I103" s="77"/>
      <c r="J103" s="77"/>
      <c r="K103" s="216"/>
      <c r="L103" s="217"/>
      <c r="Q103" s="77">
        <v>0.01</v>
      </c>
    </row>
    <row r="104" spans="1:28" x14ac:dyDescent="0.2">
      <c r="A104" s="60" t="s">
        <v>205</v>
      </c>
      <c r="B104" s="218" t="s">
        <v>467</v>
      </c>
      <c r="C104" s="77"/>
      <c r="D104" s="77"/>
      <c r="E104" s="77"/>
      <c r="F104" s="77">
        <v>0</v>
      </c>
      <c r="G104" s="77"/>
      <c r="H104" s="77">
        <v>0.476190476190476</v>
      </c>
      <c r="I104" s="77">
        <v>0.57142857142857095</v>
      </c>
      <c r="J104" s="77">
        <v>0.476190476190476</v>
      </c>
      <c r="K104" s="216"/>
      <c r="L104" s="217"/>
      <c r="M104" s="206">
        <v>0.31</v>
      </c>
      <c r="Q104" s="77">
        <v>0</v>
      </c>
    </row>
    <row r="105" spans="1:28" x14ac:dyDescent="0.2">
      <c r="A105" s="60" t="s">
        <v>16</v>
      </c>
      <c r="B105" s="218" t="s">
        <v>438</v>
      </c>
      <c r="C105" s="77">
        <v>5.1351010101010104</v>
      </c>
      <c r="D105" s="77">
        <v>5.3605555555555604</v>
      </c>
      <c r="E105" s="77">
        <v>11.5187373737374</v>
      </c>
      <c r="F105" s="77">
        <v>6.4056060606060603</v>
      </c>
      <c r="G105" s="77">
        <v>0.38335714285714301</v>
      </c>
      <c r="H105" s="77">
        <v>7.0880952380952396</v>
      </c>
      <c r="I105" s="77">
        <v>6.0254047619047597</v>
      </c>
      <c r="J105" s="77">
        <v>2.8783571428571402</v>
      </c>
      <c r="K105" s="216"/>
      <c r="L105" s="217"/>
      <c r="M105" s="206">
        <v>3.7</v>
      </c>
      <c r="Q105" s="77">
        <v>5.15</v>
      </c>
    </row>
    <row r="106" spans="1:28" x14ac:dyDescent="0.2">
      <c r="A106" s="60" t="s">
        <v>20</v>
      </c>
      <c r="B106" s="218" t="s">
        <v>87</v>
      </c>
      <c r="C106" s="77"/>
      <c r="D106" s="77"/>
      <c r="E106" s="77">
        <v>9.19191919191919E-2</v>
      </c>
      <c r="F106" s="77"/>
      <c r="G106" s="77">
        <v>2.8571428571428598E-2</v>
      </c>
      <c r="H106" s="77">
        <v>1.33380952380952</v>
      </c>
      <c r="I106" s="77">
        <v>0.34645238095238101</v>
      </c>
      <c r="J106" s="77">
        <v>0.25954761904761903</v>
      </c>
      <c r="K106" s="216"/>
      <c r="L106" s="217"/>
      <c r="M106" s="206">
        <v>0.38</v>
      </c>
      <c r="Q106" s="77">
        <v>0.28999999999999998</v>
      </c>
    </row>
    <row r="107" spans="1:28" x14ac:dyDescent="0.2">
      <c r="A107" s="60" t="s">
        <v>231</v>
      </c>
      <c r="B107" s="218" t="s">
        <v>421</v>
      </c>
      <c r="M107" s="206">
        <v>0.01</v>
      </c>
      <c r="Q107" s="77"/>
    </row>
    <row r="108" spans="1:28" x14ac:dyDescent="0.2">
      <c r="A108" s="60" t="s">
        <v>13</v>
      </c>
      <c r="B108" s="218" t="s">
        <v>143</v>
      </c>
      <c r="C108" s="77"/>
      <c r="D108" s="77"/>
      <c r="E108" s="77"/>
      <c r="F108" s="77"/>
      <c r="G108" s="77"/>
      <c r="H108" s="77"/>
      <c r="I108" s="77">
        <v>1.45238095238095E-3</v>
      </c>
      <c r="J108" s="77">
        <v>9.5238095238095195E-3</v>
      </c>
      <c r="K108" s="216"/>
      <c r="L108" s="217"/>
      <c r="M108" s="206">
        <v>0.01</v>
      </c>
      <c r="Q108" s="77">
        <v>0.02</v>
      </c>
    </row>
    <row r="109" spans="1:28" x14ac:dyDescent="0.2">
      <c r="A109" s="60" t="s">
        <v>17</v>
      </c>
      <c r="B109" s="218" t="s">
        <v>439</v>
      </c>
      <c r="C109" s="77">
        <v>1.0306060606060601</v>
      </c>
      <c r="D109" s="77">
        <v>0.18</v>
      </c>
      <c r="E109" s="77">
        <v>4.3638383838383801</v>
      </c>
      <c r="F109" s="77">
        <v>0.14949494949495001</v>
      </c>
      <c r="G109" s="77">
        <v>2.4176428571428601</v>
      </c>
      <c r="H109" s="77">
        <v>3.7592857142857099</v>
      </c>
      <c r="I109" s="77">
        <v>2.0381666666666698</v>
      </c>
      <c r="J109" s="77">
        <v>1.19652380952381</v>
      </c>
      <c r="K109" s="216"/>
      <c r="L109" s="217"/>
      <c r="M109" s="206">
        <v>0.63</v>
      </c>
      <c r="Q109" s="77">
        <v>2.65</v>
      </c>
    </row>
    <row r="110" spans="1:28" x14ac:dyDescent="0.2">
      <c r="A110" s="60" t="s">
        <v>234</v>
      </c>
      <c r="B110" s="218" t="s">
        <v>442</v>
      </c>
      <c r="C110" s="77"/>
      <c r="D110" s="77"/>
      <c r="E110" s="77"/>
      <c r="F110" s="77"/>
      <c r="G110" s="77"/>
      <c r="H110" s="77"/>
      <c r="I110" s="77"/>
      <c r="J110" s="77"/>
      <c r="K110" s="216"/>
      <c r="L110" s="217"/>
      <c r="Q110" s="77">
        <v>0</v>
      </c>
    </row>
    <row r="111" spans="1:28" x14ac:dyDescent="0.2">
      <c r="A111" s="60" t="s">
        <v>21</v>
      </c>
      <c r="B111" s="218" t="s">
        <v>831</v>
      </c>
      <c r="C111" s="77">
        <v>2</v>
      </c>
      <c r="D111" s="77"/>
      <c r="E111" s="77">
        <v>2.9090909090909101</v>
      </c>
      <c r="F111" s="77">
        <v>2.2727272727272698</v>
      </c>
      <c r="G111" s="77">
        <v>1.6285714285714299</v>
      </c>
      <c r="H111" s="77"/>
      <c r="I111" s="77">
        <v>1.0095238095238099</v>
      </c>
      <c r="J111" s="77">
        <v>1.61904761904762</v>
      </c>
      <c r="K111" s="216"/>
      <c r="L111" s="217"/>
      <c r="M111" s="206">
        <v>0.67</v>
      </c>
      <c r="Q111" s="77">
        <v>1.57</v>
      </c>
    </row>
    <row r="112" spans="1:28" x14ac:dyDescent="0.2">
      <c r="A112" s="60" t="s">
        <v>76</v>
      </c>
      <c r="B112" s="219" t="s">
        <v>77</v>
      </c>
      <c r="C112" s="77">
        <v>17.099797979798002</v>
      </c>
      <c r="D112" s="77">
        <v>41.501666666666701</v>
      </c>
      <c r="E112" s="77">
        <v>1.06</v>
      </c>
      <c r="F112" s="77">
        <v>7.5875252525252499</v>
      </c>
      <c r="G112" s="77">
        <v>10.058619047619</v>
      </c>
      <c r="H112" s="77">
        <v>2.3376190476190501</v>
      </c>
      <c r="I112" s="77">
        <v>0.47047619047619099</v>
      </c>
      <c r="J112" s="77">
        <v>0.70857142857142896</v>
      </c>
      <c r="K112" s="216"/>
      <c r="L112" s="217"/>
      <c r="M112" s="206">
        <v>0.02</v>
      </c>
      <c r="Q112" s="77">
        <v>3.37</v>
      </c>
    </row>
    <row r="113" spans="1:28" x14ac:dyDescent="0.2">
      <c r="A113" s="60" t="s">
        <v>224</v>
      </c>
      <c r="B113" s="218" t="s">
        <v>431</v>
      </c>
      <c r="C113" s="77">
        <v>1.0909090909090899</v>
      </c>
      <c r="D113" s="77"/>
      <c r="E113" s="77">
        <v>1.8181818181818198E-2</v>
      </c>
      <c r="F113" s="77"/>
      <c r="G113" s="77"/>
      <c r="H113" s="77"/>
      <c r="I113" s="77">
        <v>1.9047619047619101E-2</v>
      </c>
      <c r="J113" s="77">
        <v>0.19047619047618999</v>
      </c>
      <c r="K113" s="216"/>
      <c r="L113" s="217"/>
      <c r="Q113" s="77">
        <v>0.19</v>
      </c>
    </row>
    <row r="114" spans="1:28" x14ac:dyDescent="0.2">
      <c r="A114" s="60" t="s">
        <v>18</v>
      </c>
      <c r="B114" s="218" t="s">
        <v>548</v>
      </c>
      <c r="C114" s="77">
        <v>5.0587878787878804</v>
      </c>
      <c r="D114" s="77">
        <v>0.95111111111111102</v>
      </c>
      <c r="E114" s="77">
        <v>5.6024747474747496</v>
      </c>
      <c r="F114" s="77">
        <v>16.1677777777778</v>
      </c>
      <c r="G114" s="77">
        <v>1.5858333333333301</v>
      </c>
      <c r="H114" s="77">
        <v>9.6609523809523807</v>
      </c>
      <c r="I114" s="77">
        <v>1.85952380952381</v>
      </c>
      <c r="J114" s="77">
        <v>2.8645238095238099</v>
      </c>
      <c r="K114" s="216"/>
      <c r="L114" s="217"/>
      <c r="M114" s="206">
        <v>0.5</v>
      </c>
      <c r="Q114" s="77">
        <v>0.31</v>
      </c>
    </row>
    <row r="115" spans="1:28" x14ac:dyDescent="0.2">
      <c r="A115" s="60" t="s">
        <v>227</v>
      </c>
      <c r="B115" s="218" t="s">
        <v>424</v>
      </c>
      <c r="C115" s="77"/>
      <c r="D115" s="77"/>
      <c r="E115" s="77"/>
      <c r="F115" s="77"/>
      <c r="G115" s="77"/>
      <c r="H115" s="77">
        <v>9.5238095238095195E-3</v>
      </c>
      <c r="I115" s="77"/>
      <c r="J115" s="77"/>
      <c r="K115" s="216"/>
      <c r="L115" s="217"/>
      <c r="Q115" s="77"/>
    </row>
    <row r="117" spans="1:28" s="57" customFormat="1" ht="15.75" x14ac:dyDescent="0.25">
      <c r="A117" s="57" t="s">
        <v>213</v>
      </c>
      <c r="B117" s="210"/>
      <c r="C117" s="226"/>
      <c r="D117" s="226"/>
      <c r="E117" s="226"/>
      <c r="F117" s="226"/>
      <c r="G117" s="226"/>
      <c r="H117" s="226"/>
      <c r="I117" s="226"/>
      <c r="J117" s="226"/>
      <c r="K117" s="227"/>
      <c r="L117" s="212"/>
      <c r="M117" s="211"/>
      <c r="N117" s="211"/>
      <c r="O117" s="212"/>
      <c r="P117" s="212"/>
      <c r="Q117" s="211"/>
      <c r="R117" s="211"/>
      <c r="S117" s="211"/>
      <c r="T117" s="211"/>
      <c r="U117" s="211"/>
      <c r="V117" s="211"/>
      <c r="W117" s="211"/>
      <c r="X117" s="211"/>
      <c r="Y117" s="211"/>
      <c r="Z117" s="211"/>
      <c r="AA117" s="211"/>
      <c r="AB117" s="211"/>
    </row>
    <row r="118" spans="1:28" x14ac:dyDescent="0.2">
      <c r="A118" s="60" t="s">
        <v>177</v>
      </c>
      <c r="C118" s="208">
        <v>80</v>
      </c>
      <c r="D118" s="208">
        <v>72</v>
      </c>
      <c r="E118" s="208">
        <v>80</v>
      </c>
      <c r="F118" s="208">
        <v>80</v>
      </c>
      <c r="G118" s="208">
        <v>124</v>
      </c>
      <c r="H118" s="208">
        <v>124</v>
      </c>
      <c r="I118" s="208">
        <v>124</v>
      </c>
      <c r="J118" s="208">
        <v>124</v>
      </c>
      <c r="K118" s="216"/>
      <c r="L118" s="217"/>
      <c r="M118" s="206">
        <v>124</v>
      </c>
      <c r="Q118" s="206">
        <v>124</v>
      </c>
    </row>
    <row r="119" spans="1:28" x14ac:dyDescent="0.2">
      <c r="A119" s="60" t="s">
        <v>149</v>
      </c>
      <c r="B119" s="60" t="s">
        <v>214</v>
      </c>
      <c r="C119" s="206">
        <v>1</v>
      </c>
      <c r="D119" s="206">
        <v>1</v>
      </c>
      <c r="E119" s="206">
        <v>1</v>
      </c>
      <c r="F119" s="206">
        <v>1</v>
      </c>
      <c r="G119" s="206">
        <v>4</v>
      </c>
      <c r="H119" s="206">
        <v>5</v>
      </c>
      <c r="I119" s="206">
        <v>21</v>
      </c>
      <c r="J119" s="206">
        <v>9</v>
      </c>
      <c r="K119" s="216"/>
      <c r="L119" s="217"/>
      <c r="M119" s="206">
        <v>26</v>
      </c>
      <c r="Q119" s="206">
        <v>31</v>
      </c>
    </row>
    <row r="120" spans="1:28" x14ac:dyDescent="0.2">
      <c r="A120" s="60" t="s">
        <v>1015</v>
      </c>
      <c r="B120" s="60" t="s">
        <v>154</v>
      </c>
      <c r="C120" s="206">
        <v>1</v>
      </c>
      <c r="D120" s="206">
        <v>0</v>
      </c>
      <c r="E120" s="206">
        <v>0</v>
      </c>
      <c r="F120" s="206">
        <v>0</v>
      </c>
      <c r="G120" s="206">
        <v>0</v>
      </c>
      <c r="H120" s="206">
        <v>0</v>
      </c>
      <c r="I120" s="206">
        <v>0</v>
      </c>
      <c r="J120" s="206">
        <v>0</v>
      </c>
      <c r="K120" s="216"/>
      <c r="L120" s="217"/>
      <c r="M120" s="206">
        <v>0</v>
      </c>
      <c r="Q120" s="206">
        <v>0</v>
      </c>
    </row>
    <row r="121" spans="1:28" x14ac:dyDescent="0.2">
      <c r="A121" s="60" t="s">
        <v>155</v>
      </c>
      <c r="B121" s="60" t="s">
        <v>156</v>
      </c>
      <c r="C121" s="206">
        <v>1</v>
      </c>
      <c r="D121" s="206">
        <v>0</v>
      </c>
      <c r="E121" s="206">
        <v>2</v>
      </c>
      <c r="F121" s="206">
        <v>2</v>
      </c>
      <c r="G121" s="206">
        <v>2</v>
      </c>
      <c r="H121" s="206">
        <v>4</v>
      </c>
      <c r="I121" s="206">
        <v>3</v>
      </c>
      <c r="J121" s="206">
        <v>3</v>
      </c>
      <c r="K121" s="216"/>
      <c r="L121" s="217"/>
      <c r="M121" s="206">
        <v>3</v>
      </c>
      <c r="Q121" s="206">
        <v>3</v>
      </c>
    </row>
    <row r="122" spans="1:28" x14ac:dyDescent="0.2">
      <c r="A122" s="60" t="s">
        <v>116</v>
      </c>
      <c r="B122" s="60" t="s">
        <v>181</v>
      </c>
      <c r="C122" s="206">
        <v>0</v>
      </c>
      <c r="D122" s="206">
        <v>0</v>
      </c>
      <c r="E122" s="206">
        <v>0</v>
      </c>
      <c r="F122" s="206">
        <v>6</v>
      </c>
      <c r="G122" s="206">
        <v>25</v>
      </c>
      <c r="H122" s="206">
        <v>23</v>
      </c>
      <c r="I122" s="206">
        <v>15</v>
      </c>
      <c r="J122" s="206">
        <v>17</v>
      </c>
      <c r="K122" s="216"/>
      <c r="L122" s="217"/>
      <c r="M122" s="206">
        <v>43</v>
      </c>
      <c r="Q122" s="206">
        <v>58</v>
      </c>
    </row>
    <row r="123" spans="1:28" x14ac:dyDescent="0.2">
      <c r="A123" s="60" t="s">
        <v>112</v>
      </c>
      <c r="B123" s="60" t="s">
        <v>113</v>
      </c>
      <c r="C123" s="206">
        <v>0</v>
      </c>
      <c r="D123" s="206">
        <v>0</v>
      </c>
      <c r="E123" s="206">
        <v>0</v>
      </c>
      <c r="F123" s="206">
        <v>0</v>
      </c>
      <c r="G123" s="206">
        <v>0</v>
      </c>
      <c r="H123" s="206">
        <v>0</v>
      </c>
      <c r="I123" s="206">
        <v>0</v>
      </c>
      <c r="J123" s="206">
        <v>0</v>
      </c>
      <c r="K123" s="216"/>
      <c r="L123" s="217"/>
      <c r="M123" s="206">
        <v>0</v>
      </c>
      <c r="Q123" s="206">
        <v>1</v>
      </c>
    </row>
    <row r="124" spans="1:28" x14ac:dyDescent="0.2">
      <c r="A124" s="60" t="s">
        <v>188</v>
      </c>
    </row>
    <row r="126" spans="1:28" x14ac:dyDescent="0.2">
      <c r="A126" s="60" t="s">
        <v>1308</v>
      </c>
      <c r="Q126" s="206">
        <v>20</v>
      </c>
    </row>
    <row r="127" spans="1:28" x14ac:dyDescent="0.2">
      <c r="A127" s="60" t="s">
        <v>1309</v>
      </c>
      <c r="Q127" s="206">
        <v>1</v>
      </c>
    </row>
    <row r="128" spans="1:28" x14ac:dyDescent="0.2">
      <c r="A128" s="60" t="s">
        <v>1310</v>
      </c>
      <c r="Q128" s="206">
        <v>1</v>
      </c>
    </row>
    <row r="129" spans="1:17" x14ac:dyDescent="0.2">
      <c r="A129" s="60" t="s">
        <v>1311</v>
      </c>
      <c r="Q129" s="206">
        <v>9</v>
      </c>
    </row>
  </sheetData>
  <sortState ref="A73:Z99">
    <sortCondition ref="A73:A99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topLeftCell="A7" zoomScale="85" zoomScaleNormal="85" workbookViewId="0"/>
  </sheetViews>
  <sheetFormatPr defaultRowHeight="15" x14ac:dyDescent="0.2"/>
  <cols>
    <col min="1" max="1" width="26.75" style="60" customWidth="1"/>
    <col min="2" max="2" width="31.5" style="60" customWidth="1"/>
    <col min="3" max="10" width="7.75" style="206" customWidth="1"/>
    <col min="11" max="12" width="7.75" style="207" customWidth="1"/>
    <col min="13" max="14" width="7.75" style="206" customWidth="1"/>
    <col min="15" max="16" width="7.75" style="207" customWidth="1"/>
    <col min="17" max="18" width="7.75" style="206" customWidth="1"/>
    <col min="19" max="28" width="8.625" style="206" customWidth="1"/>
    <col min="29" max="1026" width="10.75" style="60" customWidth="1"/>
    <col min="1027" max="16384" width="9" style="60"/>
  </cols>
  <sheetData>
    <row r="1" spans="1:28" ht="15.75" x14ac:dyDescent="0.25">
      <c r="A1" s="60" t="s">
        <v>1506</v>
      </c>
      <c r="B1" s="73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</row>
    <row r="2" spans="1:28" ht="15.75" x14ac:dyDescent="0.25">
      <c r="A2" s="73" t="s">
        <v>1510</v>
      </c>
      <c r="B2" s="73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3" spans="1:28" s="58" customFormat="1" ht="15.75" x14ac:dyDescent="0.25">
      <c r="A3" s="57"/>
      <c r="B3" s="57"/>
      <c r="C3" s="211"/>
      <c r="D3" s="211"/>
      <c r="E3" s="211"/>
      <c r="F3" s="211"/>
      <c r="G3" s="211"/>
      <c r="H3" s="211"/>
      <c r="I3" s="211"/>
      <c r="J3" s="211"/>
      <c r="K3" s="207"/>
      <c r="L3" s="207"/>
      <c r="M3" s="208"/>
      <c r="N3" s="208"/>
      <c r="O3" s="207"/>
      <c r="P3" s="207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28" s="57" customFormat="1" ht="15.75" x14ac:dyDescent="0.25">
      <c r="A4" s="57" t="s">
        <v>194</v>
      </c>
      <c r="C4" s="211">
        <v>2005</v>
      </c>
      <c r="D4" s="211">
        <v>2006</v>
      </c>
      <c r="E4" s="211">
        <v>2007</v>
      </c>
      <c r="F4" s="211">
        <v>2008</v>
      </c>
      <c r="G4" s="211">
        <v>2009</v>
      </c>
      <c r="H4" s="211">
        <v>2010</v>
      </c>
      <c r="I4" s="211">
        <v>2011</v>
      </c>
      <c r="J4" s="211">
        <v>2012</v>
      </c>
      <c r="K4" s="212">
        <v>2013</v>
      </c>
      <c r="L4" s="212">
        <v>2014</v>
      </c>
      <c r="M4" s="211">
        <v>2015</v>
      </c>
      <c r="N4" s="211">
        <v>2015</v>
      </c>
      <c r="O4" s="212">
        <v>2016</v>
      </c>
      <c r="P4" s="212">
        <v>2017</v>
      </c>
      <c r="Q4" s="211">
        <v>2018</v>
      </c>
      <c r="R4" s="211">
        <v>2018</v>
      </c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28" s="57" customFormat="1" ht="15.75" x14ac:dyDescent="0.25">
      <c r="C5" s="211"/>
      <c r="D5" s="211"/>
      <c r="E5" s="211"/>
      <c r="F5" s="211"/>
      <c r="G5" s="211"/>
      <c r="H5" s="211"/>
      <c r="I5" s="211"/>
      <c r="J5" s="211"/>
      <c r="K5" s="212"/>
      <c r="L5" s="212"/>
      <c r="M5" s="211" t="s">
        <v>972</v>
      </c>
      <c r="N5" s="211" t="s">
        <v>213</v>
      </c>
      <c r="O5" s="212"/>
      <c r="P5" s="212"/>
      <c r="Q5" s="211" t="s">
        <v>972</v>
      </c>
      <c r="R5" s="211" t="s">
        <v>213</v>
      </c>
      <c r="S5" s="211"/>
      <c r="T5" s="211"/>
      <c r="U5" s="211"/>
      <c r="V5" s="211"/>
      <c r="W5" s="211"/>
      <c r="X5" s="211"/>
      <c r="Y5" s="211"/>
      <c r="Z5" s="211"/>
      <c r="AA5" s="211"/>
      <c r="AB5" s="211"/>
    </row>
    <row r="6" spans="1:28" s="57" customFormat="1" ht="15.75" x14ac:dyDescent="0.25">
      <c r="A6" s="57" t="s">
        <v>177</v>
      </c>
      <c r="C6" s="215">
        <v>80</v>
      </c>
      <c r="D6" s="215">
        <v>78</v>
      </c>
      <c r="E6" s="215">
        <v>76</v>
      </c>
      <c r="F6" s="215">
        <v>80</v>
      </c>
      <c r="G6" s="215">
        <v>92</v>
      </c>
      <c r="H6" s="215">
        <v>80</v>
      </c>
      <c r="I6" s="215">
        <v>80</v>
      </c>
      <c r="J6" s="215">
        <v>80</v>
      </c>
      <c r="K6" s="212"/>
      <c r="L6" s="212"/>
      <c r="M6" s="215">
        <v>80</v>
      </c>
      <c r="N6" s="215">
        <v>520</v>
      </c>
      <c r="O6" s="212"/>
      <c r="P6" s="212"/>
      <c r="Q6" s="211">
        <v>88</v>
      </c>
      <c r="R6" s="211">
        <v>526</v>
      </c>
      <c r="S6" s="211"/>
      <c r="T6" s="211"/>
      <c r="U6" s="211"/>
      <c r="V6" s="211"/>
      <c r="W6" s="211"/>
      <c r="X6" s="211"/>
      <c r="Y6" s="211"/>
      <c r="Z6" s="211"/>
      <c r="AA6" s="211"/>
      <c r="AB6" s="211"/>
    </row>
    <row r="7" spans="1:28" x14ac:dyDescent="0.2">
      <c r="A7" s="60" t="s">
        <v>48</v>
      </c>
      <c r="C7" s="77">
        <v>6.9970555555555602</v>
      </c>
      <c r="D7" s="77">
        <v>4.9818288770053503</v>
      </c>
      <c r="E7" s="77">
        <v>17.660863888888901</v>
      </c>
      <c r="F7" s="77">
        <v>21.959800000000001</v>
      </c>
      <c r="G7" s="77">
        <v>22.240398196487899</v>
      </c>
      <c r="H7" s="77">
        <v>31.978899999999999</v>
      </c>
      <c r="I7" s="77">
        <v>24.206875</v>
      </c>
      <c r="J7" s="77">
        <v>16.525500000000001</v>
      </c>
      <c r="K7" s="216"/>
      <c r="L7" s="217"/>
      <c r="M7" s="77">
        <v>13.2</v>
      </c>
      <c r="N7" s="77"/>
      <c r="Q7" s="77">
        <v>26.7</v>
      </c>
      <c r="R7" s="77"/>
    </row>
    <row r="8" spans="1:28" x14ac:dyDescent="0.2">
      <c r="A8" s="60" t="s">
        <v>49</v>
      </c>
      <c r="C8" s="77">
        <v>0</v>
      </c>
      <c r="D8" s="77">
        <v>1.38235294117647E-3</v>
      </c>
      <c r="E8" s="77">
        <v>7.3611111111111099E-2</v>
      </c>
      <c r="F8" s="77">
        <v>0</v>
      </c>
      <c r="G8" s="77">
        <v>0</v>
      </c>
      <c r="H8" s="77">
        <v>5.8749999999999997E-2</v>
      </c>
      <c r="I8" s="77">
        <v>5.8749999999999997E-2</v>
      </c>
      <c r="J8" s="77">
        <v>0</v>
      </c>
      <c r="K8" s="216"/>
      <c r="L8" s="217"/>
      <c r="M8" s="77">
        <v>0</v>
      </c>
      <c r="N8" s="77"/>
      <c r="Q8" s="77">
        <v>0</v>
      </c>
      <c r="R8" s="77"/>
    </row>
    <row r="9" spans="1:28" x14ac:dyDescent="0.2">
      <c r="A9" s="60" t="s">
        <v>196</v>
      </c>
      <c r="C9" s="77">
        <v>1.43611111111111</v>
      </c>
      <c r="D9" s="77">
        <v>1.58970588235294</v>
      </c>
      <c r="E9" s="77">
        <v>0</v>
      </c>
      <c r="F9" s="77">
        <v>1.5275000000000001</v>
      </c>
      <c r="G9" s="77">
        <v>0</v>
      </c>
      <c r="H9" s="77">
        <v>1.82125</v>
      </c>
      <c r="I9" s="77">
        <v>2.97275</v>
      </c>
      <c r="J9" s="77">
        <v>1.7625</v>
      </c>
      <c r="K9" s="216"/>
      <c r="L9" s="217"/>
      <c r="M9" s="77">
        <v>2.5</v>
      </c>
      <c r="N9" s="77"/>
      <c r="Q9" s="77">
        <v>0.02</v>
      </c>
      <c r="R9" s="77"/>
    </row>
    <row r="10" spans="1:28" x14ac:dyDescent="0.2">
      <c r="A10" s="60" t="s">
        <v>425</v>
      </c>
      <c r="C10" s="77"/>
      <c r="D10" s="77"/>
      <c r="E10" s="77"/>
      <c r="F10" s="77"/>
      <c r="G10" s="77"/>
      <c r="H10" s="77"/>
      <c r="I10" s="77"/>
      <c r="J10" s="77"/>
      <c r="K10" s="216"/>
      <c r="L10" s="217"/>
      <c r="M10" s="77">
        <v>0</v>
      </c>
      <c r="N10" s="77"/>
      <c r="Q10" s="77">
        <v>0</v>
      </c>
      <c r="R10" s="77"/>
    </row>
    <row r="11" spans="1:28" x14ac:dyDescent="0.2">
      <c r="A11" s="60" t="s">
        <v>43</v>
      </c>
      <c r="C11" s="77">
        <v>7.7790833333333298</v>
      </c>
      <c r="D11" s="77">
        <v>6.4872112299465199</v>
      </c>
      <c r="E11" s="77">
        <v>17.660863888888901</v>
      </c>
      <c r="F11" s="77">
        <v>23.487300000000001</v>
      </c>
      <c r="G11" s="77">
        <v>22.3483735168486</v>
      </c>
      <c r="H11" s="77">
        <v>32.582725000000003</v>
      </c>
      <c r="I11" s="77">
        <v>27.203125</v>
      </c>
      <c r="J11" s="77">
        <v>17.8445</v>
      </c>
      <c r="K11" s="216"/>
      <c r="L11" s="217"/>
      <c r="M11" s="77">
        <v>15.02</v>
      </c>
      <c r="N11" s="77">
        <v>7.57</v>
      </c>
      <c r="Q11" s="77">
        <v>26.7</v>
      </c>
      <c r="R11" s="77">
        <v>15.17</v>
      </c>
    </row>
    <row r="12" spans="1:28" x14ac:dyDescent="0.2">
      <c r="A12" s="60" t="s">
        <v>197</v>
      </c>
      <c r="C12" s="77">
        <v>17.6957878787879</v>
      </c>
      <c r="D12" s="77">
        <v>10.669906417112299</v>
      </c>
      <c r="E12" s="77">
        <v>10.332100000000001</v>
      </c>
      <c r="F12" s="77">
        <v>24.817299999999999</v>
      </c>
      <c r="G12" s="77">
        <v>13.944390128144301</v>
      </c>
      <c r="H12" s="77">
        <v>19.274725</v>
      </c>
      <c r="I12" s="77">
        <v>15.593875000000001</v>
      </c>
      <c r="J12" s="77">
        <v>9.9326000000000008</v>
      </c>
      <c r="K12" s="216"/>
      <c r="L12" s="217"/>
      <c r="M12" s="77">
        <v>7.59</v>
      </c>
      <c r="N12" s="77"/>
      <c r="Q12" s="77">
        <v>11.27</v>
      </c>
      <c r="R12" s="77"/>
    </row>
    <row r="13" spans="1:28" x14ac:dyDescent="0.2">
      <c r="A13" s="60" t="s">
        <v>210</v>
      </c>
      <c r="C13" s="77"/>
      <c r="D13" s="77"/>
      <c r="E13" s="77"/>
      <c r="F13" s="77"/>
      <c r="G13" s="77"/>
      <c r="H13" s="77"/>
      <c r="I13" s="77"/>
      <c r="J13" s="77"/>
      <c r="K13" s="216"/>
      <c r="L13" s="217"/>
      <c r="M13" s="77">
        <v>0.11</v>
      </c>
      <c r="N13" s="77"/>
      <c r="Q13" s="77">
        <v>0.12</v>
      </c>
      <c r="R13" s="77"/>
    </row>
    <row r="14" spans="1:28" x14ac:dyDescent="0.2">
      <c r="C14" s="77"/>
      <c r="D14" s="77"/>
      <c r="E14" s="77"/>
      <c r="F14" s="77"/>
      <c r="G14" s="77"/>
      <c r="H14" s="77"/>
      <c r="I14" s="77"/>
      <c r="J14" s="77"/>
      <c r="K14" s="216"/>
      <c r="L14" s="217"/>
    </row>
    <row r="15" spans="1:28" s="57" customFormat="1" ht="15.75" x14ac:dyDescent="0.25">
      <c r="A15" s="57" t="s">
        <v>200</v>
      </c>
      <c r="C15" s="211">
        <v>80</v>
      </c>
      <c r="D15" s="211">
        <v>78</v>
      </c>
      <c r="E15" s="211">
        <v>76</v>
      </c>
      <c r="F15" s="211">
        <v>80</v>
      </c>
      <c r="G15" s="211">
        <v>92</v>
      </c>
      <c r="H15" s="211">
        <v>80</v>
      </c>
      <c r="I15" s="211">
        <v>80</v>
      </c>
      <c r="J15" s="211">
        <v>80</v>
      </c>
      <c r="K15" s="212"/>
      <c r="L15" s="212"/>
      <c r="M15" s="211">
        <v>80</v>
      </c>
      <c r="N15" s="211">
        <v>520</v>
      </c>
      <c r="O15" s="212"/>
      <c r="P15" s="212"/>
      <c r="Q15" s="211">
        <v>88</v>
      </c>
      <c r="R15" s="211">
        <v>526</v>
      </c>
      <c r="S15" s="211"/>
      <c r="T15" s="211"/>
      <c r="U15" s="211"/>
      <c r="V15" s="211"/>
      <c r="W15" s="211"/>
      <c r="X15" s="211"/>
      <c r="Y15" s="211"/>
      <c r="Z15" s="211"/>
      <c r="AA15" s="211"/>
      <c r="AB15" s="211"/>
    </row>
    <row r="16" spans="1:28" s="228" customFormat="1" ht="15.75" x14ac:dyDescent="0.25">
      <c r="A16" s="228" t="s">
        <v>1301</v>
      </c>
      <c r="C16" s="229">
        <v>8</v>
      </c>
      <c r="D16" s="229">
        <v>7</v>
      </c>
      <c r="E16" s="229">
        <v>10</v>
      </c>
      <c r="F16" s="229">
        <v>12</v>
      </c>
      <c r="G16" s="229">
        <v>9</v>
      </c>
      <c r="H16" s="229">
        <v>19</v>
      </c>
      <c r="I16" s="229">
        <v>17</v>
      </c>
      <c r="J16" s="229">
        <v>15</v>
      </c>
      <c r="K16" s="230"/>
      <c r="L16" s="231"/>
      <c r="M16" s="229">
        <v>22</v>
      </c>
      <c r="N16" s="229">
        <v>35</v>
      </c>
      <c r="O16" s="232"/>
      <c r="P16" s="232"/>
      <c r="Q16" s="229">
        <v>19</v>
      </c>
      <c r="R16" s="229">
        <v>31</v>
      </c>
      <c r="S16" s="229"/>
      <c r="T16" s="229"/>
      <c r="U16" s="229"/>
      <c r="V16" s="229"/>
      <c r="W16" s="229"/>
      <c r="X16" s="229"/>
      <c r="Y16" s="229"/>
      <c r="Z16" s="229"/>
      <c r="AA16" s="229"/>
      <c r="AB16" s="229"/>
    </row>
    <row r="18" spans="1:28" x14ac:dyDescent="0.2">
      <c r="A18" s="60" t="s">
        <v>202</v>
      </c>
      <c r="B18" s="219" t="s">
        <v>544</v>
      </c>
      <c r="C18" s="206">
        <v>18</v>
      </c>
      <c r="D18" s="206">
        <v>15</v>
      </c>
      <c r="E18" s="206">
        <v>30</v>
      </c>
      <c r="F18" s="206">
        <v>16</v>
      </c>
      <c r="G18" s="206">
        <v>27</v>
      </c>
      <c r="H18" s="206">
        <v>21</v>
      </c>
      <c r="I18" s="206">
        <v>41</v>
      </c>
      <c r="J18" s="206">
        <v>22</v>
      </c>
      <c r="K18" s="216"/>
      <c r="L18" s="217"/>
      <c r="M18" s="206">
        <v>42</v>
      </c>
      <c r="N18" s="206">
        <v>108</v>
      </c>
      <c r="Q18" s="206">
        <v>35</v>
      </c>
      <c r="R18" s="206">
        <v>102</v>
      </c>
    </row>
    <row r="19" spans="1:28" x14ac:dyDescent="0.2">
      <c r="A19" s="60" t="s">
        <v>76</v>
      </c>
      <c r="B19" s="219" t="s">
        <v>77</v>
      </c>
      <c r="C19" s="206">
        <v>46</v>
      </c>
      <c r="D19" s="206">
        <v>8</v>
      </c>
      <c r="E19" s="206">
        <v>16</v>
      </c>
      <c r="F19" s="206">
        <v>35</v>
      </c>
      <c r="G19" s="206">
        <v>20</v>
      </c>
      <c r="H19" s="206">
        <v>26</v>
      </c>
      <c r="I19" s="206">
        <v>9</v>
      </c>
      <c r="J19" s="206">
        <v>8</v>
      </c>
      <c r="K19" s="216"/>
      <c r="L19" s="217"/>
      <c r="M19" s="206">
        <v>17</v>
      </c>
      <c r="N19" s="206">
        <v>68</v>
      </c>
      <c r="Q19" s="206">
        <v>17</v>
      </c>
      <c r="R19" s="206">
        <v>53</v>
      </c>
    </row>
    <row r="20" spans="1:28" x14ac:dyDescent="0.2">
      <c r="A20" s="60" t="s">
        <v>1307</v>
      </c>
      <c r="C20" s="206">
        <v>29</v>
      </c>
      <c r="D20" s="206">
        <v>34</v>
      </c>
      <c r="E20" s="206">
        <v>45</v>
      </c>
      <c r="F20" s="206">
        <v>42</v>
      </c>
      <c r="G20" s="206">
        <v>39</v>
      </c>
      <c r="H20" s="206">
        <v>32</v>
      </c>
      <c r="I20" s="206">
        <v>52</v>
      </c>
      <c r="J20" s="206">
        <v>37</v>
      </c>
      <c r="K20" s="216"/>
      <c r="L20" s="217"/>
      <c r="M20" s="206">
        <v>63</v>
      </c>
      <c r="N20" s="206">
        <v>200</v>
      </c>
      <c r="Q20" s="206">
        <v>40</v>
      </c>
      <c r="R20" s="206">
        <v>143</v>
      </c>
    </row>
    <row r="21" spans="1:28" x14ac:dyDescent="0.2">
      <c r="A21" s="60" t="s">
        <v>229</v>
      </c>
      <c r="C21" s="206">
        <v>1</v>
      </c>
      <c r="K21" s="216"/>
      <c r="L21" s="217"/>
    </row>
    <row r="22" spans="1:28" x14ac:dyDescent="0.2">
      <c r="A22" s="60" t="s">
        <v>90</v>
      </c>
      <c r="B22" s="218" t="s">
        <v>91</v>
      </c>
      <c r="M22" s="206">
        <v>1</v>
      </c>
      <c r="N22" s="206">
        <v>4</v>
      </c>
      <c r="R22" s="206">
        <v>1</v>
      </c>
    </row>
    <row r="23" spans="1:28" x14ac:dyDescent="0.2">
      <c r="A23" s="60" t="s">
        <v>247</v>
      </c>
      <c r="B23" s="218" t="s">
        <v>491</v>
      </c>
      <c r="N23" s="206">
        <v>7</v>
      </c>
      <c r="Q23" s="206">
        <v>1</v>
      </c>
      <c r="R23" s="206">
        <v>1</v>
      </c>
    </row>
    <row r="24" spans="1:28" x14ac:dyDescent="0.2">
      <c r="A24" s="60" t="s">
        <v>1135</v>
      </c>
      <c r="B24" s="218" t="s">
        <v>1076</v>
      </c>
      <c r="Q24" s="206">
        <v>1</v>
      </c>
      <c r="R24" s="206">
        <v>1</v>
      </c>
    </row>
    <row r="25" spans="1:28" x14ac:dyDescent="0.2">
      <c r="A25" s="60" t="s">
        <v>88</v>
      </c>
      <c r="B25" s="218" t="s">
        <v>492</v>
      </c>
      <c r="N25" s="206">
        <v>1</v>
      </c>
      <c r="Q25" s="206">
        <v>1</v>
      </c>
      <c r="R25" s="206">
        <v>1</v>
      </c>
    </row>
    <row r="26" spans="1:28" x14ac:dyDescent="0.2">
      <c r="A26" s="60" t="s">
        <v>965</v>
      </c>
      <c r="B26" s="218" t="s">
        <v>1054</v>
      </c>
      <c r="Q26" s="206">
        <v>2</v>
      </c>
      <c r="R26" s="206">
        <v>2</v>
      </c>
    </row>
    <row r="27" spans="1:28" x14ac:dyDescent="0.2">
      <c r="B27" s="218"/>
    </row>
    <row r="28" spans="1:28" x14ac:dyDescent="0.2">
      <c r="A28" s="60" t="s">
        <v>1303</v>
      </c>
      <c r="B28" s="218" t="s">
        <v>1304</v>
      </c>
      <c r="M28" s="206">
        <v>2</v>
      </c>
      <c r="N28" s="206">
        <v>2</v>
      </c>
    </row>
    <row r="29" spans="1:28" s="218" customFormat="1" x14ac:dyDescent="0.2">
      <c r="A29" s="60" t="s">
        <v>1491</v>
      </c>
      <c r="B29" s="218" t="s">
        <v>1018</v>
      </c>
      <c r="C29" s="220"/>
      <c r="D29" s="220"/>
      <c r="E29" s="220"/>
      <c r="F29" s="220"/>
      <c r="G29" s="220"/>
      <c r="H29" s="220">
        <v>1</v>
      </c>
      <c r="I29" s="220"/>
      <c r="J29" s="220"/>
      <c r="K29" s="221"/>
      <c r="L29" s="222"/>
      <c r="M29" s="220">
        <v>2</v>
      </c>
      <c r="N29" s="220">
        <v>2</v>
      </c>
      <c r="O29" s="223"/>
      <c r="P29" s="223"/>
      <c r="Q29" s="220"/>
      <c r="R29" s="206">
        <v>1</v>
      </c>
      <c r="T29" s="220"/>
      <c r="U29" s="220"/>
      <c r="V29" s="220"/>
      <c r="W29" s="220"/>
      <c r="X29" s="220"/>
      <c r="Y29" s="220"/>
      <c r="Z29" s="220"/>
      <c r="AA29" s="220"/>
      <c r="AB29" s="220"/>
    </row>
    <row r="30" spans="1:28" s="218" customFormat="1" x14ac:dyDescent="0.2">
      <c r="A30" s="60" t="s">
        <v>1009</v>
      </c>
      <c r="B30" s="218" t="s">
        <v>1016</v>
      </c>
      <c r="C30" s="220"/>
      <c r="D30" s="220"/>
      <c r="E30" s="220"/>
      <c r="F30" s="220"/>
      <c r="G30" s="220"/>
      <c r="H30" s="220"/>
      <c r="I30" s="220"/>
      <c r="J30" s="220"/>
      <c r="K30" s="221"/>
      <c r="L30" s="222"/>
      <c r="M30" s="220"/>
      <c r="N30" s="220">
        <v>2</v>
      </c>
      <c r="O30" s="223"/>
      <c r="P30" s="223"/>
      <c r="Q30" s="220"/>
      <c r="T30" s="220"/>
      <c r="U30" s="220"/>
      <c r="V30" s="220"/>
      <c r="W30" s="220"/>
      <c r="X30" s="220"/>
      <c r="Y30" s="220"/>
      <c r="Z30" s="220"/>
      <c r="AA30" s="220"/>
      <c r="AB30" s="220"/>
    </row>
    <row r="31" spans="1:28" x14ac:dyDescent="0.2">
      <c r="A31" s="60" t="s">
        <v>12</v>
      </c>
      <c r="B31" s="218" t="s">
        <v>429</v>
      </c>
      <c r="C31" s="206">
        <v>9</v>
      </c>
      <c r="D31" s="206">
        <v>2</v>
      </c>
      <c r="E31" s="206">
        <v>8</v>
      </c>
      <c r="F31" s="206">
        <v>5</v>
      </c>
      <c r="G31" s="206">
        <v>12</v>
      </c>
      <c r="H31" s="206">
        <v>13</v>
      </c>
      <c r="I31" s="206">
        <v>20</v>
      </c>
      <c r="J31" s="206">
        <v>17</v>
      </c>
      <c r="K31" s="216"/>
      <c r="L31" s="217"/>
      <c r="M31" s="206">
        <v>15</v>
      </c>
      <c r="N31" s="206">
        <v>52</v>
      </c>
      <c r="Q31" s="206">
        <v>7</v>
      </c>
      <c r="R31" s="206">
        <v>16</v>
      </c>
    </row>
    <row r="32" spans="1:28" s="218" customFormat="1" x14ac:dyDescent="0.2">
      <c r="A32" s="60" t="s">
        <v>1485</v>
      </c>
      <c r="B32" s="218" t="s">
        <v>140</v>
      </c>
      <c r="C32" s="220"/>
      <c r="D32" s="220"/>
      <c r="E32" s="220"/>
      <c r="F32" s="220"/>
      <c r="G32" s="220"/>
      <c r="H32" s="220"/>
      <c r="I32" s="220">
        <v>1</v>
      </c>
      <c r="J32" s="220"/>
      <c r="K32" s="221"/>
      <c r="L32" s="222"/>
      <c r="M32" s="220"/>
      <c r="N32" s="220"/>
      <c r="O32" s="223"/>
      <c r="P32" s="223"/>
      <c r="Q32" s="220"/>
      <c r="T32" s="220"/>
      <c r="U32" s="220"/>
      <c r="V32" s="220"/>
      <c r="W32" s="220"/>
      <c r="X32" s="220"/>
      <c r="Y32" s="220"/>
      <c r="Z32" s="220"/>
      <c r="AA32" s="220"/>
      <c r="AB32" s="220"/>
    </row>
    <row r="33" spans="1:28" s="218" customFormat="1" x14ac:dyDescent="0.2">
      <c r="A33" s="60" t="s">
        <v>1481</v>
      </c>
      <c r="B33" s="218" t="s">
        <v>73</v>
      </c>
      <c r="C33" s="220"/>
      <c r="D33" s="220"/>
      <c r="E33" s="220"/>
      <c r="F33" s="220"/>
      <c r="G33" s="220"/>
      <c r="H33" s="220"/>
      <c r="I33" s="220"/>
      <c r="J33" s="220">
        <v>1</v>
      </c>
      <c r="K33" s="221"/>
      <c r="L33" s="222"/>
      <c r="M33" s="220">
        <v>1</v>
      </c>
      <c r="N33" s="220"/>
      <c r="O33" s="223"/>
      <c r="P33" s="223"/>
      <c r="Q33" s="220"/>
      <c r="T33" s="220"/>
      <c r="U33" s="220"/>
      <c r="V33" s="220"/>
      <c r="W33" s="220"/>
      <c r="X33" s="220"/>
      <c r="Y33" s="220"/>
      <c r="Z33" s="220"/>
      <c r="AA33" s="220"/>
      <c r="AB33" s="220"/>
    </row>
    <row r="34" spans="1:28" s="218" customFormat="1" x14ac:dyDescent="0.2">
      <c r="A34" s="60" t="s">
        <v>1482</v>
      </c>
      <c r="B34" s="218" t="s">
        <v>126</v>
      </c>
      <c r="C34" s="220">
        <v>3</v>
      </c>
      <c r="D34" s="220">
        <v>2</v>
      </c>
      <c r="E34" s="220">
        <v>1</v>
      </c>
      <c r="F34" s="220">
        <v>2</v>
      </c>
      <c r="G34" s="220">
        <v>2</v>
      </c>
      <c r="H34" s="220">
        <v>3</v>
      </c>
      <c r="I34" s="220">
        <v>5</v>
      </c>
      <c r="J34" s="220"/>
      <c r="K34" s="221"/>
      <c r="L34" s="222"/>
      <c r="M34" s="220">
        <v>9</v>
      </c>
      <c r="N34" s="220"/>
      <c r="O34" s="223"/>
      <c r="P34" s="223"/>
      <c r="Q34" s="220">
        <v>2</v>
      </c>
      <c r="T34" s="220"/>
      <c r="U34" s="220"/>
      <c r="V34" s="220"/>
      <c r="W34" s="220"/>
      <c r="X34" s="220"/>
      <c r="Y34" s="220"/>
      <c r="Z34" s="220"/>
      <c r="AA34" s="220"/>
      <c r="AB34" s="220"/>
    </row>
    <row r="35" spans="1:28" s="218" customFormat="1" x14ac:dyDescent="0.2">
      <c r="A35" s="60" t="s">
        <v>1483</v>
      </c>
      <c r="B35" s="218" t="s">
        <v>124</v>
      </c>
      <c r="C35" s="220"/>
      <c r="D35" s="220"/>
      <c r="E35" s="220"/>
      <c r="F35" s="220"/>
      <c r="G35" s="220"/>
      <c r="H35" s="220">
        <v>1</v>
      </c>
      <c r="I35" s="220">
        <v>1</v>
      </c>
      <c r="J35" s="220">
        <v>8</v>
      </c>
      <c r="K35" s="221"/>
      <c r="L35" s="222"/>
      <c r="M35" s="220">
        <v>2</v>
      </c>
      <c r="N35" s="220"/>
      <c r="O35" s="223"/>
      <c r="P35" s="223"/>
      <c r="Q35" s="220"/>
      <c r="T35" s="220"/>
      <c r="U35" s="220"/>
      <c r="V35" s="220"/>
      <c r="W35" s="220"/>
      <c r="X35" s="220"/>
      <c r="Y35" s="220"/>
      <c r="Z35" s="220"/>
      <c r="AA35" s="220"/>
      <c r="AB35" s="220"/>
    </row>
    <row r="36" spans="1:28" s="218" customFormat="1" x14ac:dyDescent="0.2">
      <c r="A36" s="60" t="s">
        <v>1484</v>
      </c>
      <c r="B36" s="218" t="s">
        <v>187</v>
      </c>
      <c r="C36" s="220"/>
      <c r="D36" s="220"/>
      <c r="E36" s="220">
        <v>1</v>
      </c>
      <c r="F36" s="220">
        <v>1</v>
      </c>
      <c r="G36" s="220"/>
      <c r="H36" s="220">
        <v>1</v>
      </c>
      <c r="I36" s="220"/>
      <c r="J36" s="220">
        <v>2</v>
      </c>
      <c r="K36" s="221"/>
      <c r="L36" s="222"/>
      <c r="M36" s="220">
        <v>5</v>
      </c>
      <c r="N36" s="220"/>
      <c r="O36" s="223"/>
      <c r="P36" s="223"/>
      <c r="Q36" s="220">
        <v>7</v>
      </c>
      <c r="T36" s="220"/>
      <c r="U36" s="220"/>
      <c r="V36" s="220"/>
      <c r="W36" s="220"/>
      <c r="X36" s="220"/>
      <c r="Y36" s="220"/>
      <c r="Z36" s="220"/>
      <c r="AA36" s="220"/>
      <c r="AB36" s="220"/>
    </row>
    <row r="37" spans="1:28" x14ac:dyDescent="0.2">
      <c r="A37" s="60" t="s">
        <v>13</v>
      </c>
      <c r="B37" s="218" t="s">
        <v>143</v>
      </c>
      <c r="G37" s="206">
        <v>2</v>
      </c>
      <c r="H37" s="206">
        <v>1</v>
      </c>
      <c r="K37" s="216"/>
      <c r="L37" s="217"/>
      <c r="M37" s="206">
        <v>4</v>
      </c>
      <c r="N37" s="206">
        <v>12</v>
      </c>
      <c r="R37" s="206">
        <v>8</v>
      </c>
    </row>
    <row r="38" spans="1:28" x14ac:dyDescent="0.2">
      <c r="B38" s="218"/>
      <c r="K38" s="216"/>
      <c r="L38" s="217"/>
    </row>
    <row r="39" spans="1:28" x14ac:dyDescent="0.2">
      <c r="A39" s="60" t="s">
        <v>24</v>
      </c>
      <c r="B39" s="218" t="s">
        <v>546</v>
      </c>
      <c r="C39" s="206">
        <v>1</v>
      </c>
      <c r="F39" s="206">
        <v>2</v>
      </c>
      <c r="G39" s="206">
        <v>8</v>
      </c>
      <c r="H39" s="206">
        <v>15</v>
      </c>
      <c r="I39" s="206">
        <v>17</v>
      </c>
      <c r="J39" s="206">
        <v>23</v>
      </c>
      <c r="K39" s="216"/>
      <c r="L39" s="217"/>
      <c r="M39" s="206">
        <v>26</v>
      </c>
      <c r="N39" s="206">
        <v>116</v>
      </c>
      <c r="Q39" s="206">
        <v>23</v>
      </c>
      <c r="R39" s="206">
        <v>88</v>
      </c>
    </row>
    <row r="40" spans="1:28" x14ac:dyDescent="0.2">
      <c r="A40" s="60" t="s">
        <v>14</v>
      </c>
      <c r="B40" s="218" t="s">
        <v>161</v>
      </c>
      <c r="C40" s="206">
        <v>3</v>
      </c>
      <c r="D40" s="206">
        <v>3</v>
      </c>
      <c r="E40" s="206">
        <v>3</v>
      </c>
      <c r="F40" s="206">
        <v>2</v>
      </c>
      <c r="G40" s="206">
        <v>2</v>
      </c>
      <c r="H40" s="206">
        <v>4</v>
      </c>
      <c r="I40" s="206">
        <v>6</v>
      </c>
      <c r="J40" s="206">
        <v>6</v>
      </c>
      <c r="K40" s="216"/>
      <c r="L40" s="217"/>
      <c r="M40" s="206">
        <v>9</v>
      </c>
      <c r="N40" s="206">
        <v>42</v>
      </c>
      <c r="Q40" s="206">
        <v>19</v>
      </c>
      <c r="R40" s="206">
        <v>77</v>
      </c>
    </row>
    <row r="41" spans="1:28" x14ac:dyDescent="0.2">
      <c r="A41" s="60" t="s">
        <v>217</v>
      </c>
      <c r="B41" s="218" t="s">
        <v>420</v>
      </c>
      <c r="M41" s="206">
        <v>7</v>
      </c>
      <c r="N41" s="206">
        <v>11</v>
      </c>
      <c r="Q41" s="206">
        <v>4</v>
      </c>
      <c r="R41" s="206">
        <v>9</v>
      </c>
    </row>
    <row r="42" spans="1:28" x14ac:dyDescent="0.2">
      <c r="A42" s="60" t="s">
        <v>75</v>
      </c>
      <c r="B42" s="218" t="s">
        <v>1020</v>
      </c>
      <c r="M42" s="206">
        <v>1</v>
      </c>
      <c r="N42" s="206">
        <v>2</v>
      </c>
    </row>
    <row r="43" spans="1:28" x14ac:dyDescent="0.2">
      <c r="A43" s="60" t="s">
        <v>15</v>
      </c>
      <c r="B43" s="218" t="s">
        <v>547</v>
      </c>
      <c r="H43" s="206">
        <v>6</v>
      </c>
      <c r="I43" s="206">
        <v>1</v>
      </c>
      <c r="J43" s="206">
        <v>3</v>
      </c>
      <c r="K43" s="216"/>
      <c r="L43" s="217"/>
      <c r="M43" s="206">
        <v>15</v>
      </c>
      <c r="N43" s="206">
        <v>81</v>
      </c>
      <c r="Q43" s="206">
        <v>13</v>
      </c>
      <c r="R43" s="206">
        <v>47</v>
      </c>
    </row>
    <row r="44" spans="1:28" x14ac:dyDescent="0.2">
      <c r="A44" s="60" t="s">
        <v>38</v>
      </c>
      <c r="B44" s="218" t="s">
        <v>422</v>
      </c>
      <c r="K44" s="216"/>
      <c r="L44" s="217"/>
      <c r="N44" s="206">
        <v>1</v>
      </c>
      <c r="R44" s="206">
        <v>1</v>
      </c>
    </row>
    <row r="45" spans="1:28" x14ac:dyDescent="0.2">
      <c r="A45" s="60" t="s">
        <v>56</v>
      </c>
      <c r="B45" s="218" t="s">
        <v>430</v>
      </c>
      <c r="E45" s="206">
        <v>1</v>
      </c>
      <c r="F45" s="206">
        <v>1</v>
      </c>
      <c r="G45" s="206">
        <v>3</v>
      </c>
      <c r="H45" s="206">
        <v>1</v>
      </c>
      <c r="I45" s="206">
        <v>8</v>
      </c>
      <c r="J45" s="206">
        <v>4</v>
      </c>
      <c r="K45" s="216"/>
      <c r="L45" s="217"/>
      <c r="M45" s="206">
        <v>30</v>
      </c>
      <c r="N45" s="206">
        <v>136</v>
      </c>
      <c r="Q45" s="206">
        <v>27</v>
      </c>
      <c r="R45" s="206">
        <v>83</v>
      </c>
    </row>
    <row r="46" spans="1:28" x14ac:dyDescent="0.2">
      <c r="A46" s="60" t="s">
        <v>226</v>
      </c>
      <c r="B46" s="218" t="s">
        <v>453</v>
      </c>
      <c r="K46" s="216"/>
      <c r="L46" s="217"/>
      <c r="N46" s="206">
        <v>1</v>
      </c>
    </row>
    <row r="47" spans="1:28" x14ac:dyDescent="0.2">
      <c r="A47" s="60" t="s">
        <v>219</v>
      </c>
      <c r="B47" s="218" t="s">
        <v>450</v>
      </c>
      <c r="F47" s="206">
        <v>1</v>
      </c>
      <c r="H47" s="206">
        <v>2</v>
      </c>
      <c r="I47" s="206">
        <v>2</v>
      </c>
      <c r="J47" s="206">
        <v>1</v>
      </c>
      <c r="K47" s="216"/>
      <c r="L47" s="217"/>
      <c r="M47" s="206">
        <v>1</v>
      </c>
      <c r="N47" s="206">
        <v>1</v>
      </c>
    </row>
    <row r="48" spans="1:28" x14ac:dyDescent="0.2">
      <c r="A48" s="60" t="s">
        <v>228</v>
      </c>
      <c r="B48" s="218" t="s">
        <v>433</v>
      </c>
      <c r="H48" s="206">
        <v>1</v>
      </c>
      <c r="K48" s="216"/>
      <c r="L48" s="217"/>
      <c r="R48" s="206">
        <v>3</v>
      </c>
    </row>
    <row r="49" spans="1:18" x14ac:dyDescent="0.2">
      <c r="A49" s="60" t="s">
        <v>51</v>
      </c>
      <c r="B49" s="218" t="s">
        <v>435</v>
      </c>
      <c r="H49" s="206">
        <v>1</v>
      </c>
      <c r="K49" s="216"/>
      <c r="L49" s="217"/>
      <c r="R49" s="206">
        <v>1</v>
      </c>
    </row>
    <row r="50" spans="1:18" x14ac:dyDescent="0.2">
      <c r="A50" s="60" t="s">
        <v>52</v>
      </c>
      <c r="B50" s="218" t="s">
        <v>436</v>
      </c>
      <c r="K50" s="216"/>
      <c r="L50" s="217"/>
      <c r="N50" s="206">
        <v>1</v>
      </c>
    </row>
    <row r="51" spans="1:18" x14ac:dyDescent="0.2">
      <c r="A51" s="60" t="s">
        <v>204</v>
      </c>
      <c r="B51" s="218" t="s">
        <v>486</v>
      </c>
      <c r="I51" s="206">
        <v>1</v>
      </c>
      <c r="K51" s="216"/>
      <c r="L51" s="217"/>
      <c r="N51" s="206">
        <v>1</v>
      </c>
      <c r="R51" s="206">
        <v>1</v>
      </c>
    </row>
    <row r="52" spans="1:18" x14ac:dyDescent="0.2">
      <c r="A52" s="60" t="s">
        <v>22</v>
      </c>
      <c r="B52" s="218" t="s">
        <v>477</v>
      </c>
      <c r="H52" s="206">
        <v>1</v>
      </c>
      <c r="K52" s="216"/>
      <c r="L52" s="217"/>
      <c r="N52" s="206">
        <v>2</v>
      </c>
    </row>
    <row r="53" spans="1:18" x14ac:dyDescent="0.2">
      <c r="A53" s="60" t="s">
        <v>46</v>
      </c>
      <c r="B53" s="218" t="s">
        <v>423</v>
      </c>
      <c r="I53" s="206">
        <v>1</v>
      </c>
      <c r="K53" s="216"/>
      <c r="L53" s="217"/>
      <c r="M53" s="206">
        <v>1</v>
      </c>
      <c r="N53" s="206">
        <v>5</v>
      </c>
      <c r="Q53" s="206">
        <v>8</v>
      </c>
      <c r="R53" s="206">
        <v>20</v>
      </c>
    </row>
    <row r="54" spans="1:18" x14ac:dyDescent="0.2">
      <c r="A54" s="60" t="s">
        <v>1302</v>
      </c>
      <c r="B54" s="218" t="s">
        <v>1306</v>
      </c>
      <c r="K54" s="216"/>
      <c r="L54" s="217"/>
      <c r="R54" s="206">
        <v>1</v>
      </c>
    </row>
    <row r="55" spans="1:18" x14ac:dyDescent="0.2">
      <c r="A55" s="60" t="s">
        <v>220</v>
      </c>
      <c r="B55" s="218" t="s">
        <v>997</v>
      </c>
      <c r="K55" s="216"/>
      <c r="L55" s="217"/>
      <c r="N55" s="206">
        <v>2</v>
      </c>
      <c r="R55" s="206">
        <v>5</v>
      </c>
    </row>
    <row r="56" spans="1:18" x14ac:dyDescent="0.2">
      <c r="A56" s="60" t="s">
        <v>230</v>
      </c>
      <c r="B56" s="218" t="s">
        <v>437</v>
      </c>
      <c r="J56" s="206">
        <v>1</v>
      </c>
      <c r="K56" s="216"/>
      <c r="L56" s="217"/>
      <c r="N56" s="206">
        <v>1</v>
      </c>
    </row>
    <row r="57" spans="1:18" x14ac:dyDescent="0.2">
      <c r="A57" s="60" t="s">
        <v>205</v>
      </c>
      <c r="B57" s="218" t="s">
        <v>467</v>
      </c>
      <c r="C57" s="206">
        <v>4</v>
      </c>
      <c r="D57" s="206">
        <v>3</v>
      </c>
      <c r="F57" s="206">
        <v>2</v>
      </c>
      <c r="H57" s="206">
        <v>5</v>
      </c>
      <c r="I57" s="206">
        <v>6</v>
      </c>
      <c r="J57" s="206">
        <v>2</v>
      </c>
      <c r="K57" s="216"/>
      <c r="L57" s="217"/>
      <c r="M57" s="206">
        <v>4</v>
      </c>
      <c r="N57" s="206">
        <v>14</v>
      </c>
      <c r="Q57" s="206">
        <v>6</v>
      </c>
      <c r="R57" s="206">
        <v>13</v>
      </c>
    </row>
    <row r="58" spans="1:18" x14ac:dyDescent="0.2">
      <c r="A58" s="60" t="s">
        <v>41</v>
      </c>
      <c r="B58" s="218" t="s">
        <v>175</v>
      </c>
      <c r="D58" s="206">
        <v>1</v>
      </c>
      <c r="E58" s="206">
        <v>1</v>
      </c>
      <c r="I58" s="206">
        <v>1</v>
      </c>
      <c r="K58" s="216"/>
      <c r="L58" s="217"/>
      <c r="N58" s="206">
        <v>20</v>
      </c>
      <c r="R58" s="206">
        <v>8</v>
      </c>
    </row>
    <row r="59" spans="1:18" x14ac:dyDescent="0.2">
      <c r="A59" s="60" t="s">
        <v>16</v>
      </c>
      <c r="B59" s="218" t="s">
        <v>438</v>
      </c>
      <c r="C59" s="206">
        <v>19</v>
      </c>
      <c r="D59" s="206">
        <v>17</v>
      </c>
      <c r="E59" s="206">
        <v>22</v>
      </c>
      <c r="F59" s="206">
        <v>21</v>
      </c>
      <c r="G59" s="206">
        <v>17</v>
      </c>
      <c r="H59" s="206">
        <v>29</v>
      </c>
      <c r="I59" s="206">
        <v>53</v>
      </c>
      <c r="J59" s="206">
        <v>28</v>
      </c>
      <c r="K59" s="216"/>
      <c r="L59" s="217"/>
      <c r="M59" s="206">
        <v>31</v>
      </c>
      <c r="N59" s="206">
        <v>136</v>
      </c>
      <c r="Q59" s="206">
        <v>43</v>
      </c>
      <c r="R59" s="206">
        <v>146</v>
      </c>
    </row>
    <row r="60" spans="1:18" x14ac:dyDescent="0.2">
      <c r="A60" s="60" t="s">
        <v>20</v>
      </c>
      <c r="B60" s="218" t="s">
        <v>87</v>
      </c>
      <c r="C60" s="206">
        <v>1</v>
      </c>
      <c r="E60" s="206">
        <v>1</v>
      </c>
      <c r="F60" s="206">
        <v>9</v>
      </c>
      <c r="G60" s="206">
        <v>10</v>
      </c>
      <c r="H60" s="206">
        <v>19</v>
      </c>
      <c r="I60" s="206">
        <v>26</v>
      </c>
      <c r="J60" s="206">
        <v>19</v>
      </c>
      <c r="K60" s="216"/>
      <c r="L60" s="217"/>
      <c r="M60" s="206">
        <v>32</v>
      </c>
      <c r="N60" s="206">
        <v>153</v>
      </c>
      <c r="Q60" s="206">
        <v>33</v>
      </c>
      <c r="R60" s="206">
        <v>90</v>
      </c>
    </row>
    <row r="61" spans="1:18" x14ac:dyDescent="0.2">
      <c r="A61" s="60" t="s">
        <v>231</v>
      </c>
      <c r="B61" s="218" t="s">
        <v>421</v>
      </c>
      <c r="J61" s="206">
        <v>1</v>
      </c>
      <c r="K61" s="216"/>
      <c r="L61" s="217"/>
      <c r="M61" s="206">
        <v>8</v>
      </c>
      <c r="N61" s="206">
        <v>19</v>
      </c>
      <c r="Q61" s="206">
        <v>10</v>
      </c>
      <c r="R61" s="206">
        <v>26</v>
      </c>
    </row>
    <row r="62" spans="1:18" x14ac:dyDescent="0.2">
      <c r="A62" s="60" t="s">
        <v>232</v>
      </c>
      <c r="B62" s="218" t="s">
        <v>996</v>
      </c>
      <c r="H62" s="206">
        <v>3</v>
      </c>
      <c r="I62" s="206">
        <v>1</v>
      </c>
      <c r="K62" s="216"/>
      <c r="L62" s="217"/>
      <c r="M62" s="206">
        <v>2</v>
      </c>
      <c r="N62" s="206">
        <v>9</v>
      </c>
      <c r="Q62" s="206">
        <v>2</v>
      </c>
      <c r="R62" s="206">
        <v>9</v>
      </c>
    </row>
    <row r="63" spans="1:18" x14ac:dyDescent="0.2">
      <c r="A63" s="60" t="s">
        <v>17</v>
      </c>
      <c r="B63" s="218" t="s">
        <v>439</v>
      </c>
      <c r="C63" s="206">
        <v>35</v>
      </c>
      <c r="D63" s="206">
        <v>11</v>
      </c>
      <c r="E63" s="206">
        <v>30</v>
      </c>
      <c r="F63" s="206">
        <v>17</v>
      </c>
      <c r="G63" s="206">
        <v>47</v>
      </c>
      <c r="H63" s="206">
        <v>28</v>
      </c>
      <c r="I63" s="206">
        <v>56</v>
      </c>
      <c r="J63" s="206">
        <v>32</v>
      </c>
      <c r="K63" s="216"/>
      <c r="L63" s="217"/>
      <c r="M63" s="206">
        <v>58</v>
      </c>
      <c r="N63" s="206">
        <v>227</v>
      </c>
      <c r="Q63" s="206">
        <v>33</v>
      </c>
      <c r="R63" s="206">
        <v>123</v>
      </c>
    </row>
    <row r="64" spans="1:18" x14ac:dyDescent="0.2">
      <c r="A64" s="60" t="s">
        <v>234</v>
      </c>
      <c r="B64" s="218" t="s">
        <v>442</v>
      </c>
      <c r="K64" s="216"/>
      <c r="L64" s="217"/>
      <c r="R64" s="206">
        <v>2</v>
      </c>
    </row>
    <row r="65" spans="1:28" x14ac:dyDescent="0.2">
      <c r="A65" s="60" t="s">
        <v>21</v>
      </c>
      <c r="B65" s="218" t="s">
        <v>831</v>
      </c>
      <c r="K65" s="216"/>
      <c r="L65" s="217"/>
      <c r="N65" s="206">
        <v>1</v>
      </c>
    </row>
    <row r="66" spans="1:28" x14ac:dyDescent="0.2">
      <c r="A66" s="60" t="s">
        <v>18</v>
      </c>
      <c r="B66" s="218" t="s">
        <v>548</v>
      </c>
      <c r="C66" s="206">
        <v>34</v>
      </c>
      <c r="D66" s="206">
        <v>26</v>
      </c>
      <c r="E66" s="206">
        <v>38</v>
      </c>
      <c r="F66" s="206">
        <v>29</v>
      </c>
      <c r="G66" s="206">
        <v>38</v>
      </c>
      <c r="H66" s="206">
        <v>37</v>
      </c>
      <c r="I66" s="206">
        <v>37</v>
      </c>
      <c r="J66" s="206">
        <v>47</v>
      </c>
      <c r="K66" s="216"/>
      <c r="L66" s="217"/>
      <c r="M66" s="206">
        <v>32</v>
      </c>
      <c r="N66" s="206">
        <v>110</v>
      </c>
      <c r="Q66" s="206">
        <v>22</v>
      </c>
      <c r="R66" s="206">
        <v>87</v>
      </c>
    </row>
    <row r="67" spans="1:28" x14ac:dyDescent="0.2">
      <c r="A67" s="224" t="s">
        <v>1492</v>
      </c>
      <c r="B67" s="233" t="s">
        <v>1013</v>
      </c>
      <c r="K67" s="216"/>
      <c r="L67" s="217"/>
      <c r="M67" s="206">
        <v>1</v>
      </c>
      <c r="Q67" s="206">
        <v>2</v>
      </c>
      <c r="R67" s="206">
        <v>2</v>
      </c>
    </row>
    <row r="68" spans="1:28" x14ac:dyDescent="0.2">
      <c r="A68" s="224" t="s">
        <v>1493</v>
      </c>
      <c r="B68" s="233" t="s">
        <v>1014</v>
      </c>
      <c r="K68" s="216"/>
      <c r="L68" s="217"/>
      <c r="R68" s="206">
        <v>2</v>
      </c>
    </row>
    <row r="69" spans="1:28" x14ac:dyDescent="0.2">
      <c r="A69" s="224" t="s">
        <v>313</v>
      </c>
      <c r="B69" s="233" t="s">
        <v>424</v>
      </c>
      <c r="K69" s="216"/>
      <c r="L69" s="217"/>
      <c r="N69" s="206">
        <v>3</v>
      </c>
      <c r="Q69" s="206">
        <v>1</v>
      </c>
      <c r="R69" s="206">
        <v>1</v>
      </c>
    </row>
    <row r="71" spans="1:28" s="210" customFormat="1" x14ac:dyDescent="0.2">
      <c r="A71" s="210" t="s">
        <v>206</v>
      </c>
      <c r="C71" s="213">
        <v>80</v>
      </c>
      <c r="D71" s="213">
        <v>78</v>
      </c>
      <c r="E71" s="213">
        <v>76</v>
      </c>
      <c r="F71" s="213">
        <v>80</v>
      </c>
      <c r="G71" s="213">
        <v>92</v>
      </c>
      <c r="H71" s="213">
        <v>80</v>
      </c>
      <c r="I71" s="213">
        <v>80</v>
      </c>
      <c r="J71" s="213">
        <v>80</v>
      </c>
      <c r="K71" s="214">
        <v>0</v>
      </c>
      <c r="L71" s="214"/>
      <c r="M71" s="213">
        <v>80</v>
      </c>
      <c r="N71" s="213"/>
      <c r="O71" s="214"/>
      <c r="P71" s="214"/>
      <c r="Q71" s="213">
        <v>88</v>
      </c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</row>
    <row r="72" spans="1:28" x14ac:dyDescent="0.2">
      <c r="A72" s="60" t="s">
        <v>24</v>
      </c>
      <c r="B72" s="218" t="s">
        <v>546</v>
      </c>
      <c r="C72" s="77">
        <v>1.30555555555556E-2</v>
      </c>
      <c r="D72" s="77"/>
      <c r="E72" s="77"/>
      <c r="F72" s="77">
        <v>2.65E-3</v>
      </c>
      <c r="G72" s="77">
        <v>0.125878974845752</v>
      </c>
      <c r="H72" s="77">
        <v>2.2224249999999999</v>
      </c>
      <c r="I72" s="77">
        <v>0.31932500000000003</v>
      </c>
      <c r="J72" s="77">
        <v>0.57377500000000003</v>
      </c>
      <c r="K72" s="216"/>
      <c r="L72" s="217"/>
      <c r="M72" s="77">
        <v>1.27</v>
      </c>
      <c r="Q72" s="77">
        <v>1.25</v>
      </c>
    </row>
    <row r="73" spans="1:28" x14ac:dyDescent="0.2">
      <c r="A73" s="60" t="s">
        <v>202</v>
      </c>
      <c r="B73" s="219" t="s">
        <v>544</v>
      </c>
      <c r="C73" s="77">
        <v>2.2792929292929299E-2</v>
      </c>
      <c r="D73" s="77">
        <v>0.70960026737967896</v>
      </c>
      <c r="E73" s="77">
        <v>0.92801111111111101</v>
      </c>
      <c r="F73" s="77">
        <v>0.94815000000000005</v>
      </c>
      <c r="G73" s="77">
        <v>0.58637873754152803</v>
      </c>
      <c r="H73" s="77">
        <v>1.03565</v>
      </c>
      <c r="I73" s="77">
        <v>1.5034749999999999</v>
      </c>
      <c r="J73" s="77">
        <v>0.57415000000000005</v>
      </c>
      <c r="K73" s="216"/>
      <c r="L73" s="217"/>
      <c r="M73" s="77">
        <v>0.51</v>
      </c>
      <c r="Q73" s="77">
        <v>0.75</v>
      </c>
    </row>
    <row r="74" spans="1:28" x14ac:dyDescent="0.2">
      <c r="A74" s="60" t="s">
        <v>14</v>
      </c>
      <c r="B74" s="218" t="s">
        <v>161</v>
      </c>
      <c r="C74" s="77">
        <v>6.7888888888888901E-2</v>
      </c>
      <c r="D74" s="77">
        <v>6.2991978609625701E-2</v>
      </c>
      <c r="E74" s="77">
        <v>0.14869444444444399</v>
      </c>
      <c r="F74" s="77">
        <v>0.45624999999999999</v>
      </c>
      <c r="G74" s="77">
        <v>2.04162316089226E-2</v>
      </c>
      <c r="H74" s="77">
        <v>0.70625000000000004</v>
      </c>
      <c r="I74" s="77">
        <v>0.29849999999999999</v>
      </c>
      <c r="J74" s="77">
        <v>0.85317500000000002</v>
      </c>
      <c r="K74" s="216"/>
      <c r="L74" s="217"/>
      <c r="M74" s="77">
        <v>0.15</v>
      </c>
      <c r="Q74" s="77">
        <v>1.33</v>
      </c>
    </row>
    <row r="75" spans="1:28" x14ac:dyDescent="0.2">
      <c r="A75" s="60" t="s">
        <v>217</v>
      </c>
      <c r="B75" s="218" t="s">
        <v>420</v>
      </c>
      <c r="M75" s="77">
        <v>0.02</v>
      </c>
      <c r="Q75" s="77">
        <v>0.12</v>
      </c>
    </row>
    <row r="76" spans="1:28" x14ac:dyDescent="0.2">
      <c r="A76" s="60" t="s">
        <v>201</v>
      </c>
      <c r="C76" s="77">
        <v>4.0979292929292903</v>
      </c>
      <c r="D76" s="77">
        <v>9.89636229946524</v>
      </c>
      <c r="E76" s="77">
        <v>6.3598722222222204</v>
      </c>
      <c r="F76" s="77">
        <v>13.779375</v>
      </c>
      <c r="G76" s="77">
        <v>9.2460227812055091</v>
      </c>
      <c r="H76" s="77">
        <v>9.1805000000000003</v>
      </c>
      <c r="I76" s="77">
        <v>14.092325000000001</v>
      </c>
      <c r="J76" s="77">
        <v>8.3917000000000002</v>
      </c>
      <c r="K76" s="216"/>
      <c r="L76" s="217"/>
      <c r="M76" s="77">
        <v>6.15</v>
      </c>
      <c r="Q76" s="77">
        <v>9.3000000000000007</v>
      </c>
    </row>
    <row r="77" spans="1:28" x14ac:dyDescent="0.2">
      <c r="A77" s="60" t="s">
        <v>75</v>
      </c>
      <c r="B77" s="218" t="s">
        <v>1020</v>
      </c>
      <c r="M77" s="77">
        <v>0</v>
      </c>
      <c r="Q77" s="77"/>
    </row>
    <row r="78" spans="1:28" x14ac:dyDescent="0.2">
      <c r="A78" s="60" t="s">
        <v>15</v>
      </c>
      <c r="B78" s="218" t="s">
        <v>547</v>
      </c>
      <c r="C78" s="77"/>
      <c r="D78" s="77"/>
      <c r="E78" s="77"/>
      <c r="F78" s="77"/>
      <c r="G78" s="77">
        <v>0</v>
      </c>
      <c r="H78" s="77">
        <v>0.28849999999999998</v>
      </c>
      <c r="I78" s="77">
        <v>2.6499999999999999E-2</v>
      </c>
      <c r="J78" s="77">
        <v>5.1499999999999997E-2</v>
      </c>
      <c r="K78" s="216"/>
      <c r="L78" s="217"/>
      <c r="M78" s="77">
        <v>7.0000000000000007E-2</v>
      </c>
      <c r="Q78" s="77">
        <v>0.32</v>
      </c>
    </row>
    <row r="79" spans="1:28" x14ac:dyDescent="0.2">
      <c r="A79" s="60" t="s">
        <v>247</v>
      </c>
      <c r="B79" s="218"/>
      <c r="C79" s="77"/>
      <c r="D79" s="77"/>
      <c r="E79" s="77"/>
      <c r="F79" s="77"/>
      <c r="G79" s="77"/>
      <c r="H79" s="77"/>
      <c r="I79" s="77"/>
      <c r="J79" s="77"/>
      <c r="K79" s="216"/>
      <c r="L79" s="217"/>
      <c r="M79" s="77"/>
      <c r="Q79" s="77">
        <v>0</v>
      </c>
    </row>
    <row r="80" spans="1:28" x14ac:dyDescent="0.2">
      <c r="A80" s="60" t="s">
        <v>56</v>
      </c>
      <c r="B80" s="218" t="s">
        <v>430</v>
      </c>
      <c r="C80" s="77"/>
      <c r="D80" s="77"/>
      <c r="E80" s="77">
        <v>1.175E-2</v>
      </c>
      <c r="F80" s="77">
        <v>0.11749999999999999</v>
      </c>
      <c r="G80" s="77">
        <v>3.6976744186046497E-2</v>
      </c>
      <c r="H80" s="77">
        <v>0.11749999999999999</v>
      </c>
      <c r="I80" s="77">
        <v>0.15909999999999999</v>
      </c>
      <c r="J80" s="77">
        <v>0.59</v>
      </c>
      <c r="K80" s="216"/>
      <c r="L80" s="217"/>
      <c r="M80" s="77">
        <v>0.35</v>
      </c>
      <c r="Q80" s="77">
        <v>0.88</v>
      </c>
    </row>
    <row r="81" spans="1:17" x14ac:dyDescent="0.2">
      <c r="A81" s="60" t="s">
        <v>219</v>
      </c>
      <c r="B81" s="218" t="s">
        <v>450</v>
      </c>
      <c r="C81" s="77"/>
      <c r="D81" s="77"/>
      <c r="E81" s="77"/>
      <c r="F81" s="77">
        <v>0.35249999999999998</v>
      </c>
      <c r="G81" s="77">
        <v>0</v>
      </c>
      <c r="H81" s="77">
        <v>0.23499999999999999</v>
      </c>
      <c r="I81" s="77">
        <v>0.24675</v>
      </c>
      <c r="J81" s="77">
        <v>0.11749999999999999</v>
      </c>
      <c r="K81" s="216"/>
      <c r="L81" s="217"/>
      <c r="M81" s="77">
        <v>0</v>
      </c>
      <c r="Q81" s="77"/>
    </row>
    <row r="82" spans="1:17" x14ac:dyDescent="0.2">
      <c r="A82" s="60" t="s">
        <v>228</v>
      </c>
      <c r="B82" s="218" t="s">
        <v>433</v>
      </c>
      <c r="C82" s="77"/>
      <c r="D82" s="77"/>
      <c r="E82" s="77"/>
      <c r="F82" s="77"/>
      <c r="G82" s="77">
        <v>0</v>
      </c>
      <c r="H82" s="77">
        <v>6.6250000000000003E-2</v>
      </c>
      <c r="I82" s="77">
        <v>0</v>
      </c>
      <c r="J82" s="77"/>
      <c r="K82" s="216"/>
      <c r="L82" s="217"/>
      <c r="M82" s="77"/>
      <c r="Q82" s="77"/>
    </row>
    <row r="83" spans="1:17" x14ac:dyDescent="0.2">
      <c r="A83" s="60" t="s">
        <v>51</v>
      </c>
      <c r="B83" s="218" t="s">
        <v>435</v>
      </c>
      <c r="C83" s="77"/>
      <c r="D83" s="77"/>
      <c r="E83" s="77"/>
      <c r="F83" s="77"/>
      <c r="G83" s="77">
        <v>0</v>
      </c>
      <c r="H83" s="77">
        <v>5.8749999999999997E-2</v>
      </c>
      <c r="I83" s="77">
        <v>0</v>
      </c>
      <c r="J83" s="77"/>
      <c r="K83" s="216"/>
      <c r="L83" s="217"/>
      <c r="M83" s="77"/>
      <c r="Q83" s="77"/>
    </row>
    <row r="84" spans="1:17" x14ac:dyDescent="0.2">
      <c r="A84" s="60" t="s">
        <v>204</v>
      </c>
      <c r="B84" s="218" t="s">
        <v>486</v>
      </c>
      <c r="C84" s="77"/>
      <c r="D84" s="77"/>
      <c r="E84" s="77"/>
      <c r="F84" s="77"/>
      <c r="G84" s="77"/>
      <c r="H84" s="77"/>
      <c r="I84" s="77">
        <v>0.23499999999999999</v>
      </c>
      <c r="J84" s="77"/>
      <c r="K84" s="216"/>
      <c r="L84" s="217"/>
      <c r="M84" s="77"/>
      <c r="Q84" s="77"/>
    </row>
    <row r="85" spans="1:17" x14ac:dyDescent="0.2">
      <c r="A85" s="60" t="s">
        <v>25</v>
      </c>
      <c r="B85" s="218" t="s">
        <v>1019</v>
      </c>
      <c r="C85" s="77">
        <v>2.2994949494949499E-2</v>
      </c>
      <c r="D85" s="77">
        <v>0.29029411764705898</v>
      </c>
      <c r="E85" s="77">
        <v>2.4453611111111102</v>
      </c>
      <c r="F85" s="77">
        <v>3.76</v>
      </c>
      <c r="G85" s="77">
        <v>6.0469340294257199</v>
      </c>
      <c r="H85" s="77">
        <v>4.81175</v>
      </c>
      <c r="I85" s="77">
        <v>3.8055750000000002</v>
      </c>
      <c r="J85" s="77">
        <v>3.6888000000000001</v>
      </c>
      <c r="K85" s="216"/>
      <c r="L85" s="217"/>
      <c r="M85" s="77">
        <v>4.41</v>
      </c>
      <c r="Q85" s="77">
        <v>0.94</v>
      </c>
    </row>
    <row r="86" spans="1:17" x14ac:dyDescent="0.2">
      <c r="A86" s="60" t="s">
        <v>22</v>
      </c>
      <c r="B86" s="218" t="s">
        <v>477</v>
      </c>
      <c r="C86" s="77"/>
      <c r="D86" s="77"/>
      <c r="E86" s="77"/>
      <c r="F86" s="77"/>
      <c r="G86" s="77">
        <v>0</v>
      </c>
      <c r="H86" s="77">
        <v>0.11749999999999999</v>
      </c>
      <c r="I86" s="77">
        <v>0</v>
      </c>
      <c r="J86" s="77"/>
      <c r="K86" s="216"/>
      <c r="L86" s="217"/>
      <c r="M86" s="77"/>
      <c r="Q86" s="77"/>
    </row>
    <row r="87" spans="1:17" x14ac:dyDescent="0.2">
      <c r="A87" s="60" t="s">
        <v>46</v>
      </c>
      <c r="B87" s="218" t="s">
        <v>423</v>
      </c>
      <c r="C87" s="77"/>
      <c r="D87" s="77"/>
      <c r="E87" s="77"/>
      <c r="F87" s="77"/>
      <c r="G87" s="77"/>
      <c r="H87" s="77"/>
      <c r="I87" s="77">
        <v>2.35E-2</v>
      </c>
      <c r="J87" s="77"/>
      <c r="K87" s="216"/>
      <c r="L87" s="217"/>
      <c r="M87" s="77">
        <v>0.06</v>
      </c>
      <c r="Q87" s="77">
        <v>1.28</v>
      </c>
    </row>
    <row r="88" spans="1:17" x14ac:dyDescent="0.2">
      <c r="A88" s="60" t="s">
        <v>230</v>
      </c>
      <c r="B88" s="218" t="s">
        <v>437</v>
      </c>
      <c r="C88" s="77"/>
      <c r="D88" s="77"/>
      <c r="E88" s="77"/>
      <c r="F88" s="77"/>
      <c r="G88" s="77"/>
      <c r="H88" s="77"/>
      <c r="I88" s="77"/>
      <c r="J88" s="77">
        <v>1.175E-3</v>
      </c>
      <c r="K88" s="216"/>
      <c r="L88" s="217"/>
      <c r="M88" s="77"/>
      <c r="Q88" s="77"/>
    </row>
    <row r="89" spans="1:17" x14ac:dyDescent="0.2">
      <c r="A89" s="60" t="s">
        <v>205</v>
      </c>
      <c r="B89" s="218" t="s">
        <v>467</v>
      </c>
      <c r="C89" s="77">
        <v>1.43611111111111</v>
      </c>
      <c r="D89" s="77">
        <v>1.58970588235294</v>
      </c>
      <c r="E89" s="77"/>
      <c r="F89" s="77">
        <v>1.175</v>
      </c>
      <c r="G89" s="77">
        <v>0</v>
      </c>
      <c r="H89" s="77">
        <v>1.46875</v>
      </c>
      <c r="I89" s="77">
        <v>2.5027499999999998</v>
      </c>
      <c r="J89" s="77">
        <v>1.0575000000000001</v>
      </c>
      <c r="K89" s="216"/>
      <c r="L89" s="217"/>
      <c r="M89" s="77">
        <v>2.5</v>
      </c>
      <c r="Q89" s="77">
        <v>0.02</v>
      </c>
    </row>
    <row r="90" spans="1:17" x14ac:dyDescent="0.2">
      <c r="A90" s="60" t="s">
        <v>41</v>
      </c>
      <c r="B90" s="218" t="s">
        <v>175</v>
      </c>
      <c r="C90" s="77"/>
      <c r="D90" s="77">
        <v>1.38235294117647E-3</v>
      </c>
      <c r="E90" s="77">
        <v>7.3611111111111099E-2</v>
      </c>
      <c r="F90" s="77"/>
      <c r="G90" s="77"/>
      <c r="H90" s="77"/>
      <c r="I90" s="77">
        <v>5.8749999999999997E-2</v>
      </c>
      <c r="J90" s="77"/>
      <c r="K90" s="216"/>
      <c r="L90" s="217"/>
      <c r="M90" s="77"/>
      <c r="Q90" s="77"/>
    </row>
    <row r="91" spans="1:17" x14ac:dyDescent="0.2">
      <c r="A91" s="60" t="s">
        <v>16</v>
      </c>
      <c r="B91" s="218" t="s">
        <v>438</v>
      </c>
      <c r="C91" s="77">
        <v>1.65524242424242</v>
      </c>
      <c r="D91" s="77">
        <v>1.48091310160428</v>
      </c>
      <c r="E91" s="77">
        <v>5.8458694444444497</v>
      </c>
      <c r="F91" s="77">
        <v>8.9094999999999995</v>
      </c>
      <c r="G91" s="77">
        <v>1.3524347413383999</v>
      </c>
      <c r="H91" s="77">
        <v>5.3248249999999997</v>
      </c>
      <c r="I91" s="77">
        <v>6.6289749999999996</v>
      </c>
      <c r="J91" s="77">
        <v>3.3681000000000001</v>
      </c>
      <c r="K91" s="216"/>
      <c r="L91" s="217"/>
      <c r="M91" s="77">
        <v>1.53</v>
      </c>
      <c r="Q91" s="77">
        <v>10.8</v>
      </c>
    </row>
    <row r="92" spans="1:17" x14ac:dyDescent="0.2">
      <c r="A92" s="60" t="s">
        <v>20</v>
      </c>
      <c r="B92" s="218" t="s">
        <v>87</v>
      </c>
      <c r="C92" s="77">
        <v>1.2045454545454499E-3</v>
      </c>
      <c r="D92" s="77"/>
      <c r="E92" s="77">
        <v>0.70499999999999996</v>
      </c>
      <c r="F92" s="77">
        <v>0.83174999999999999</v>
      </c>
      <c r="G92" s="77">
        <v>0.69568438538206001</v>
      </c>
      <c r="H92" s="77">
        <v>4.0613250000000001</v>
      </c>
      <c r="I92" s="77">
        <v>0.91785000000000005</v>
      </c>
      <c r="J92" s="77">
        <v>0.53912499999999997</v>
      </c>
      <c r="K92" s="216"/>
      <c r="L92" s="217"/>
      <c r="M92" s="77">
        <v>0.59</v>
      </c>
      <c r="Q92" s="77">
        <v>2.5</v>
      </c>
    </row>
    <row r="93" spans="1:17" x14ac:dyDescent="0.2">
      <c r="A93" s="60" t="s">
        <v>231</v>
      </c>
      <c r="B93" s="218" t="s">
        <v>421</v>
      </c>
      <c r="C93" s="77"/>
      <c r="D93" s="77"/>
      <c r="E93" s="77"/>
      <c r="F93" s="77"/>
      <c r="G93" s="77"/>
      <c r="H93" s="77"/>
      <c r="I93" s="77"/>
      <c r="J93" s="77">
        <v>1.175E-3</v>
      </c>
      <c r="K93" s="216"/>
      <c r="L93" s="217"/>
      <c r="M93" s="77">
        <v>0.13</v>
      </c>
      <c r="Q93" s="77">
        <v>0.33</v>
      </c>
    </row>
    <row r="94" spans="1:17" x14ac:dyDescent="0.2">
      <c r="A94" s="60" t="s">
        <v>13</v>
      </c>
      <c r="B94" s="218" t="s">
        <v>143</v>
      </c>
      <c r="C94" s="77"/>
      <c r="D94" s="77"/>
      <c r="E94" s="77"/>
      <c r="F94" s="77"/>
      <c r="G94" s="77">
        <v>0.39599905078310399</v>
      </c>
      <c r="H94" s="77">
        <v>6.6250000000000003E-2</v>
      </c>
      <c r="I94" s="77">
        <v>0</v>
      </c>
      <c r="J94" s="77"/>
      <c r="K94" s="216"/>
      <c r="L94" s="217"/>
      <c r="M94" s="77">
        <v>0.01</v>
      </c>
      <c r="Q94" s="77"/>
    </row>
    <row r="95" spans="1:17" x14ac:dyDescent="0.2">
      <c r="A95" s="60" t="s">
        <v>232</v>
      </c>
      <c r="B95" s="218" t="s">
        <v>996</v>
      </c>
      <c r="C95" s="77"/>
      <c r="D95" s="77"/>
      <c r="E95" s="77"/>
      <c r="F95" s="77"/>
      <c r="G95" s="77">
        <v>0</v>
      </c>
      <c r="H95" s="77">
        <v>0.15425</v>
      </c>
      <c r="I95" s="77">
        <v>2.35E-2</v>
      </c>
      <c r="J95" s="77"/>
      <c r="K95" s="216"/>
      <c r="L95" s="217"/>
      <c r="M95" s="77">
        <v>0</v>
      </c>
      <c r="Q95" s="77">
        <v>0</v>
      </c>
    </row>
    <row r="96" spans="1:17" x14ac:dyDescent="0.2">
      <c r="A96" s="60" t="s">
        <v>17</v>
      </c>
      <c r="B96" s="218" t="s">
        <v>439</v>
      </c>
      <c r="C96" s="77">
        <v>3.1729898989899001</v>
      </c>
      <c r="D96" s="77">
        <v>1.09464037433155</v>
      </c>
      <c r="E96" s="77">
        <v>5.74718055555556</v>
      </c>
      <c r="F96" s="77">
        <v>3.472175</v>
      </c>
      <c r="G96" s="77">
        <v>11.5682619838633</v>
      </c>
      <c r="H96" s="77">
        <v>8.1954999999999991</v>
      </c>
      <c r="I96" s="77">
        <v>8.6521249999999998</v>
      </c>
      <c r="J96" s="77">
        <v>3.9812500000000002</v>
      </c>
      <c r="K96" s="216"/>
      <c r="L96" s="217"/>
      <c r="M96" s="77">
        <v>3.92</v>
      </c>
      <c r="Q96" s="77">
        <v>6.06</v>
      </c>
    </row>
    <row r="97" spans="1:17" x14ac:dyDescent="0.2">
      <c r="A97" s="60" t="s">
        <v>76</v>
      </c>
      <c r="B97" s="219" t="s">
        <v>77</v>
      </c>
      <c r="C97" s="77">
        <v>13.6828914141414</v>
      </c>
      <c r="D97" s="77">
        <v>1.7054679144385001</v>
      </c>
      <c r="E97" s="77">
        <v>3.8101083333333299</v>
      </c>
      <c r="F97" s="77">
        <v>12.886825</v>
      </c>
      <c r="G97" s="77">
        <v>4.8297660180351203</v>
      </c>
      <c r="H97" s="77">
        <v>9.2669999999999995</v>
      </c>
      <c r="I97" s="77">
        <v>6.7924999999999999E-2</v>
      </c>
      <c r="J97" s="77">
        <v>0.41242499999999999</v>
      </c>
      <c r="K97" s="216"/>
      <c r="L97" s="217"/>
      <c r="M97" s="77">
        <v>1.3</v>
      </c>
      <c r="Q97" s="77">
        <v>1.36</v>
      </c>
    </row>
    <row r="98" spans="1:17" x14ac:dyDescent="0.2">
      <c r="A98" s="60" t="s">
        <v>18</v>
      </c>
      <c r="B98" s="218" t="s">
        <v>548</v>
      </c>
      <c r="C98" s="77">
        <v>2.2819015151515201</v>
      </c>
      <c r="D98" s="77">
        <v>2.3373582887700501</v>
      </c>
      <c r="E98" s="77">
        <v>3.2305583333333301</v>
      </c>
      <c r="F98" s="77">
        <v>4.9608999999999996</v>
      </c>
      <c r="G98" s="77">
        <v>2.5782572377788302</v>
      </c>
      <c r="H98" s="77">
        <v>7.2504999999999997</v>
      </c>
      <c r="I98" s="77">
        <v>2.8260749999999999</v>
      </c>
      <c r="J98" s="77">
        <v>3.7537500000000001</v>
      </c>
      <c r="K98" s="216"/>
      <c r="L98" s="217"/>
      <c r="M98" s="77">
        <v>1.3</v>
      </c>
      <c r="Q98" s="77">
        <v>1.06</v>
      </c>
    </row>
    <row r="99" spans="1:17" x14ac:dyDescent="0.2">
      <c r="A99" s="60" t="s">
        <v>313</v>
      </c>
      <c r="Q99" s="77">
        <v>0</v>
      </c>
    </row>
    <row r="112" spans="1:17" x14ac:dyDescent="0.2">
      <c r="B112" s="233"/>
    </row>
  </sheetData>
  <sortState ref="A74:Z101">
    <sortCondition ref="A74:A101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topLeftCell="A16" zoomScale="85" zoomScaleNormal="85" workbookViewId="0"/>
  </sheetViews>
  <sheetFormatPr defaultRowHeight="15" x14ac:dyDescent="0.2"/>
  <cols>
    <col min="1" max="1" width="26.375" style="60" customWidth="1"/>
    <col min="2" max="2" width="28.75" style="60" customWidth="1"/>
    <col min="3" max="10" width="8" style="206" customWidth="1"/>
    <col min="11" max="12" width="8" style="207" customWidth="1"/>
    <col min="13" max="13" width="8" style="206" customWidth="1"/>
    <col min="14" max="15" width="8" style="207" customWidth="1"/>
    <col min="16" max="17" width="8" style="206" customWidth="1"/>
    <col min="18" max="27" width="8.375" style="206" customWidth="1"/>
    <col min="28" max="1025" width="10.75" style="60" customWidth="1"/>
    <col min="1026" max="16384" width="9" style="60"/>
  </cols>
  <sheetData>
    <row r="1" spans="1:28" ht="15.75" x14ac:dyDescent="0.25">
      <c r="A1" s="60" t="s">
        <v>1506</v>
      </c>
      <c r="B1" s="73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AB1" s="206"/>
    </row>
    <row r="2" spans="1:28" ht="15.75" x14ac:dyDescent="0.25">
      <c r="A2" s="73" t="s">
        <v>1511</v>
      </c>
      <c r="B2" s="73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AB2" s="206"/>
    </row>
    <row r="4" spans="1:28" s="57" customFormat="1" ht="15.75" x14ac:dyDescent="0.25">
      <c r="A4" s="57" t="s">
        <v>194</v>
      </c>
      <c r="C4" s="211">
        <v>2005</v>
      </c>
      <c r="D4" s="211">
        <v>2006</v>
      </c>
      <c r="E4" s="211">
        <v>2007</v>
      </c>
      <c r="F4" s="211">
        <v>2008</v>
      </c>
      <c r="G4" s="211">
        <v>2009</v>
      </c>
      <c r="H4" s="211">
        <v>2010</v>
      </c>
      <c r="I4" s="211">
        <v>2011</v>
      </c>
      <c r="J4" s="211">
        <v>2012</v>
      </c>
      <c r="K4" s="212">
        <v>2013</v>
      </c>
      <c r="L4" s="212">
        <v>2014</v>
      </c>
      <c r="M4" s="211">
        <v>2015</v>
      </c>
      <c r="N4" s="212">
        <v>2016</v>
      </c>
      <c r="O4" s="212">
        <v>2017</v>
      </c>
      <c r="P4" s="211">
        <v>2018</v>
      </c>
      <c r="Q4" s="211">
        <v>2018</v>
      </c>
      <c r="R4" s="211"/>
      <c r="S4" s="211"/>
      <c r="T4" s="211"/>
      <c r="U4" s="211"/>
      <c r="V4" s="211"/>
      <c r="W4" s="211"/>
      <c r="X4" s="211"/>
      <c r="Y4" s="211"/>
      <c r="Z4" s="211"/>
      <c r="AA4" s="211"/>
    </row>
    <row r="5" spans="1:28" s="57" customFormat="1" ht="15.75" x14ac:dyDescent="0.25">
      <c r="C5" s="211"/>
      <c r="D5" s="211"/>
      <c r="E5" s="211"/>
      <c r="F5" s="211"/>
      <c r="G5" s="211"/>
      <c r="H5" s="211"/>
      <c r="I5" s="211"/>
      <c r="J5" s="211"/>
      <c r="K5" s="212"/>
      <c r="L5" s="212"/>
      <c r="M5" s="211"/>
      <c r="N5" s="212"/>
      <c r="O5" s="212"/>
      <c r="P5" s="211" t="s">
        <v>972</v>
      </c>
      <c r="Q5" s="211" t="s">
        <v>213</v>
      </c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8" s="57" customFormat="1" ht="15.75" x14ac:dyDescent="0.25">
      <c r="A6" s="57" t="s">
        <v>177</v>
      </c>
      <c r="C6" s="215">
        <v>160</v>
      </c>
      <c r="D6" s="215">
        <v>135</v>
      </c>
      <c r="E6" s="215">
        <v>150</v>
      </c>
      <c r="F6" s="215">
        <v>160</v>
      </c>
      <c r="G6" s="215">
        <v>148</v>
      </c>
      <c r="H6" s="215">
        <v>160</v>
      </c>
      <c r="I6" s="215">
        <v>160</v>
      </c>
      <c r="J6" s="215">
        <v>160</v>
      </c>
      <c r="K6" s="212"/>
      <c r="L6" s="212"/>
      <c r="M6" s="215">
        <v>160</v>
      </c>
      <c r="N6" s="212"/>
      <c r="O6" s="212"/>
      <c r="P6" s="211">
        <v>160</v>
      </c>
      <c r="Q6" s="211" t="s">
        <v>1313</v>
      </c>
      <c r="R6" s="211"/>
      <c r="S6" s="211"/>
      <c r="T6" s="211"/>
      <c r="U6" s="211"/>
      <c r="V6" s="211"/>
      <c r="W6" s="211"/>
      <c r="X6" s="211"/>
      <c r="Y6" s="211"/>
      <c r="Z6" s="211"/>
      <c r="AA6" s="211"/>
    </row>
    <row r="7" spans="1:28" ht="15.75" x14ac:dyDescent="0.25">
      <c r="A7" s="73" t="s">
        <v>195</v>
      </c>
      <c r="B7" s="73"/>
      <c r="K7" s="216"/>
      <c r="L7" s="217"/>
      <c r="Q7" s="206" t="s">
        <v>1314</v>
      </c>
    </row>
    <row r="8" spans="1:28" x14ac:dyDescent="0.2">
      <c r="A8" s="60" t="s">
        <v>48</v>
      </c>
      <c r="C8" s="77">
        <v>65.321375000000003</v>
      </c>
      <c r="D8" s="77">
        <v>51.167106666666697</v>
      </c>
      <c r="E8" s="77">
        <v>59.168792857142897</v>
      </c>
      <c r="F8" s="77">
        <v>62.567925000000002</v>
      </c>
      <c r="G8" s="77">
        <v>59.253222222222199</v>
      </c>
      <c r="H8" s="77">
        <v>65.068174999999997</v>
      </c>
      <c r="I8" s="77">
        <v>57.840299999999999</v>
      </c>
      <c r="J8" s="77">
        <v>61.4485125</v>
      </c>
      <c r="K8" s="216"/>
      <c r="L8" s="217"/>
      <c r="M8" s="206">
        <v>71.400000000000006</v>
      </c>
      <c r="P8" s="206">
        <v>74.52</v>
      </c>
    </row>
    <row r="9" spans="1:28" x14ac:dyDescent="0.2">
      <c r="A9" s="60" t="s">
        <v>49</v>
      </c>
      <c r="C9" s="77">
        <v>7.7499999999999997E-4</v>
      </c>
      <c r="D9" s="77">
        <v>0</v>
      </c>
      <c r="E9" s="77">
        <v>0</v>
      </c>
      <c r="F9" s="77">
        <v>0</v>
      </c>
      <c r="G9" s="77">
        <v>0</v>
      </c>
      <c r="H9" s="77">
        <v>0</v>
      </c>
      <c r="I9" s="77">
        <v>0</v>
      </c>
      <c r="J9" s="77">
        <v>1.4250000000000001E-2</v>
      </c>
      <c r="K9" s="216"/>
      <c r="L9" s="217"/>
      <c r="M9" s="206">
        <v>0.01</v>
      </c>
      <c r="P9" s="206">
        <v>0</v>
      </c>
    </row>
    <row r="10" spans="1:28" x14ac:dyDescent="0.2">
      <c r="A10" s="60" t="s">
        <v>196</v>
      </c>
      <c r="C10" s="77">
        <v>0</v>
      </c>
      <c r="D10" s="77">
        <v>0.413333333333333</v>
      </c>
      <c r="E10" s="77">
        <v>0</v>
      </c>
      <c r="F10" s="77">
        <v>0</v>
      </c>
      <c r="G10" s="77">
        <v>0</v>
      </c>
      <c r="H10" s="77">
        <v>5.3749999999999999E-2</v>
      </c>
      <c r="I10" s="77">
        <v>0</v>
      </c>
      <c r="J10" s="77">
        <v>0</v>
      </c>
      <c r="K10" s="216"/>
      <c r="L10" s="217"/>
      <c r="M10" s="206">
        <v>0.32</v>
      </c>
      <c r="P10" s="206">
        <v>0.01</v>
      </c>
    </row>
    <row r="11" spans="1:28" x14ac:dyDescent="0.2">
      <c r="A11" s="60" t="s">
        <v>426</v>
      </c>
      <c r="C11" s="77"/>
      <c r="D11" s="77"/>
      <c r="E11" s="77"/>
      <c r="F11" s="77"/>
      <c r="G11" s="77"/>
      <c r="H11" s="77"/>
      <c r="I11" s="77"/>
      <c r="J11" s="77"/>
      <c r="K11" s="216"/>
      <c r="L11" s="217"/>
      <c r="M11" s="206">
        <v>0</v>
      </c>
      <c r="P11" s="206">
        <v>0</v>
      </c>
    </row>
    <row r="12" spans="1:28" x14ac:dyDescent="0.2">
      <c r="A12" s="60" t="s">
        <v>425</v>
      </c>
      <c r="C12" s="77"/>
      <c r="D12" s="77"/>
      <c r="E12" s="77"/>
      <c r="F12" s="77"/>
      <c r="G12" s="77"/>
      <c r="H12" s="77"/>
      <c r="I12" s="77"/>
      <c r="J12" s="77"/>
      <c r="K12" s="216"/>
      <c r="L12" s="217"/>
      <c r="M12" s="206">
        <v>0</v>
      </c>
      <c r="P12" s="206">
        <v>0</v>
      </c>
    </row>
    <row r="13" spans="1:28" x14ac:dyDescent="0.2">
      <c r="A13" s="60" t="s">
        <v>43</v>
      </c>
      <c r="C13" s="77">
        <v>65.447374999999994</v>
      </c>
      <c r="D13" s="77">
        <v>51.167106666666697</v>
      </c>
      <c r="E13" s="77">
        <v>58.741292857142902</v>
      </c>
      <c r="F13" s="77">
        <v>62.567925000000002</v>
      </c>
      <c r="G13" s="77">
        <v>59.253222222222199</v>
      </c>
      <c r="H13" s="77">
        <v>65.229425000000006</v>
      </c>
      <c r="I13" s="77">
        <v>58.135925</v>
      </c>
      <c r="J13" s="77">
        <v>64.669012499999994</v>
      </c>
      <c r="K13" s="216"/>
      <c r="L13" s="217"/>
      <c r="M13" s="206">
        <v>71.5</v>
      </c>
      <c r="P13" s="206">
        <v>74.52</v>
      </c>
      <c r="Q13" s="206">
        <v>54.48</v>
      </c>
    </row>
    <row r="14" spans="1:28" x14ac:dyDescent="0.2">
      <c r="A14" s="60" t="s">
        <v>197</v>
      </c>
      <c r="C14" s="77">
        <v>12.024125</v>
      </c>
      <c r="D14" s="77">
        <v>13.165900000000001</v>
      </c>
      <c r="E14" s="77">
        <v>0.61935714285714305</v>
      </c>
      <c r="F14" s="77">
        <v>0.28597499999999998</v>
      </c>
      <c r="G14" s="77">
        <v>1.33866666666667</v>
      </c>
      <c r="H14" s="77">
        <v>1.1323749999999999</v>
      </c>
      <c r="I14" s="77">
        <v>0.67936249999999998</v>
      </c>
      <c r="J14" s="77">
        <v>0.53178749999999997</v>
      </c>
      <c r="K14" s="216"/>
      <c r="L14" s="217"/>
      <c r="M14" s="206">
        <v>0.67</v>
      </c>
      <c r="P14" s="206">
        <v>1</v>
      </c>
    </row>
    <row r="15" spans="1:28" x14ac:dyDescent="0.2">
      <c r="C15" s="77"/>
      <c r="D15" s="77"/>
      <c r="E15" s="77"/>
      <c r="F15" s="77"/>
      <c r="G15" s="77"/>
      <c r="H15" s="77"/>
      <c r="I15" s="77"/>
      <c r="J15" s="77"/>
      <c r="K15" s="216"/>
      <c r="L15" s="217"/>
      <c r="P15" s="60"/>
      <c r="Q15" s="60"/>
    </row>
    <row r="16" spans="1:28" ht="15.75" x14ac:dyDescent="0.25">
      <c r="A16" s="73" t="s">
        <v>199</v>
      </c>
      <c r="B16" s="73"/>
      <c r="C16" s="206">
        <v>80</v>
      </c>
      <c r="D16" s="206">
        <v>60</v>
      </c>
      <c r="E16" s="206">
        <v>70</v>
      </c>
      <c r="F16" s="206">
        <v>80</v>
      </c>
      <c r="G16" s="206">
        <v>72</v>
      </c>
      <c r="H16" s="206">
        <v>80</v>
      </c>
      <c r="I16" s="206">
        <v>80</v>
      </c>
      <c r="J16" s="206">
        <v>80</v>
      </c>
      <c r="K16" s="216"/>
      <c r="L16" s="217"/>
      <c r="M16" s="206">
        <v>80</v>
      </c>
      <c r="P16" s="206">
        <v>160</v>
      </c>
    </row>
    <row r="17" spans="1:27" x14ac:dyDescent="0.2">
      <c r="A17" s="60" t="s">
        <v>48</v>
      </c>
      <c r="C17" s="77">
        <v>38.657499999999999</v>
      </c>
      <c r="D17" s="77">
        <v>36.6413333333333</v>
      </c>
      <c r="E17" s="77">
        <v>43.967500000000001</v>
      </c>
      <c r="F17" s="77">
        <v>51.828749999999999</v>
      </c>
      <c r="G17" s="77">
        <v>53.964473684210503</v>
      </c>
      <c r="H17" s="77">
        <v>55.028750000000002</v>
      </c>
      <c r="I17" s="77">
        <v>49.741250000000001</v>
      </c>
      <c r="J17" s="77">
        <v>54.478749999999998</v>
      </c>
      <c r="K17" s="216"/>
      <c r="L17" s="217"/>
      <c r="M17" s="206">
        <v>63.1</v>
      </c>
      <c r="P17" s="206">
        <v>61.93</v>
      </c>
    </row>
    <row r="18" spans="1:27" x14ac:dyDescent="0.2">
      <c r="A18" s="60" t="s">
        <v>49</v>
      </c>
      <c r="C18" s="77">
        <v>0</v>
      </c>
      <c r="D18" s="77">
        <v>0</v>
      </c>
      <c r="E18" s="77">
        <v>0</v>
      </c>
      <c r="F18" s="77">
        <v>0</v>
      </c>
      <c r="G18" s="77">
        <v>0</v>
      </c>
      <c r="H18" s="77">
        <v>0</v>
      </c>
      <c r="I18" s="77">
        <v>0</v>
      </c>
      <c r="J18" s="77">
        <v>2.5000000000000001E-2</v>
      </c>
      <c r="K18" s="216"/>
      <c r="L18" s="217"/>
      <c r="M18" s="206">
        <v>0</v>
      </c>
      <c r="P18" s="206">
        <v>0</v>
      </c>
    </row>
    <row r="19" spans="1:27" x14ac:dyDescent="0.2">
      <c r="A19" s="60" t="s">
        <v>196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0</v>
      </c>
      <c r="I19" s="77">
        <v>0</v>
      </c>
      <c r="J19" s="77">
        <v>0</v>
      </c>
      <c r="K19" s="216"/>
      <c r="L19" s="217"/>
      <c r="M19" s="206">
        <v>0.08</v>
      </c>
      <c r="P19" s="206">
        <v>0</v>
      </c>
    </row>
    <row r="20" spans="1:27" x14ac:dyDescent="0.2">
      <c r="A20" s="60" t="s">
        <v>43</v>
      </c>
      <c r="C20" s="77">
        <v>38.868749999999999</v>
      </c>
      <c r="D20" s="77">
        <v>36.6413333333333</v>
      </c>
      <c r="E20" s="77">
        <v>42.842500000000001</v>
      </c>
      <c r="F20" s="77">
        <v>51.828749999999999</v>
      </c>
      <c r="G20" s="77">
        <v>53.964473684210503</v>
      </c>
      <c r="H20" s="77">
        <v>55.028750000000002</v>
      </c>
      <c r="I20" s="77">
        <v>49.741250000000001</v>
      </c>
      <c r="J20" s="77">
        <v>57.978749999999998</v>
      </c>
      <c r="K20" s="216"/>
      <c r="L20" s="217"/>
      <c r="M20" s="206">
        <v>63.1</v>
      </c>
      <c r="P20" s="206">
        <v>61.93</v>
      </c>
    </row>
    <row r="21" spans="1:27" x14ac:dyDescent="0.2">
      <c r="A21" s="60" t="s">
        <v>197</v>
      </c>
      <c r="C21" s="77">
        <v>4.5337500000000004</v>
      </c>
      <c r="D21" s="77">
        <v>0.59333333333333305</v>
      </c>
      <c r="E21" s="77">
        <v>0.90500000000000003</v>
      </c>
      <c r="F21" s="77">
        <v>3.875E-2</v>
      </c>
      <c r="G21" s="77">
        <v>1.18552631578947</v>
      </c>
      <c r="H21" s="77">
        <v>1.43875</v>
      </c>
      <c r="I21" s="77">
        <v>0.38750000000000001</v>
      </c>
      <c r="J21" s="77">
        <v>0.26250000000000001</v>
      </c>
      <c r="K21" s="216"/>
      <c r="L21" s="217"/>
      <c r="M21" s="206">
        <v>0.5</v>
      </c>
      <c r="P21" s="206">
        <v>2.5299999999999998</v>
      </c>
    </row>
    <row r="22" spans="1:27" ht="15.75" x14ac:dyDescent="0.25">
      <c r="A22" s="73" t="s">
        <v>198</v>
      </c>
      <c r="B22" s="73"/>
      <c r="C22" s="206">
        <v>80</v>
      </c>
      <c r="D22" s="206">
        <v>75</v>
      </c>
      <c r="E22" s="206">
        <v>80</v>
      </c>
      <c r="F22" s="206">
        <v>80</v>
      </c>
      <c r="G22" s="206">
        <v>76</v>
      </c>
      <c r="H22" s="206">
        <v>80</v>
      </c>
      <c r="I22" s="206">
        <v>80</v>
      </c>
      <c r="J22" s="206">
        <v>80</v>
      </c>
      <c r="K22" s="216"/>
      <c r="L22" s="217"/>
      <c r="M22" s="206">
        <v>80</v>
      </c>
    </row>
    <row r="23" spans="1:27" x14ac:dyDescent="0.2">
      <c r="A23" s="60" t="s">
        <v>48</v>
      </c>
      <c r="C23" s="77">
        <v>81.663749999999993</v>
      </c>
      <c r="D23" s="77">
        <v>60.07</v>
      </c>
      <c r="E23" s="77">
        <v>68.485714285714295</v>
      </c>
      <c r="F23" s="77">
        <v>69.150000000000006</v>
      </c>
      <c r="G23" s="77">
        <v>66.2638888888889</v>
      </c>
      <c r="H23" s="77">
        <v>78.376249999999999</v>
      </c>
      <c r="I23" s="77">
        <v>68.576250000000002</v>
      </c>
      <c r="J23" s="77">
        <v>70.6875</v>
      </c>
      <c r="K23" s="216"/>
      <c r="L23" s="217"/>
      <c r="M23" s="206">
        <v>76.5</v>
      </c>
      <c r="P23" s="206">
        <v>82.24</v>
      </c>
    </row>
    <row r="24" spans="1:27" x14ac:dyDescent="0.2">
      <c r="A24" s="60" t="s">
        <v>49</v>
      </c>
      <c r="C24" s="77">
        <v>1.25E-3</v>
      </c>
      <c r="D24" s="77">
        <v>0</v>
      </c>
      <c r="E24" s="77">
        <v>0</v>
      </c>
      <c r="F24" s="77">
        <v>0</v>
      </c>
      <c r="G24" s="77">
        <v>0</v>
      </c>
      <c r="H24" s="77">
        <v>0</v>
      </c>
      <c r="I24" s="77">
        <v>0</v>
      </c>
      <c r="J24" s="77">
        <v>0</v>
      </c>
      <c r="K24" s="216"/>
      <c r="L24" s="217"/>
      <c r="M24" s="206">
        <v>0</v>
      </c>
      <c r="P24" s="206">
        <v>0</v>
      </c>
    </row>
    <row r="25" spans="1:27" x14ac:dyDescent="0.2">
      <c r="A25" s="60" t="s">
        <v>196</v>
      </c>
      <c r="C25" s="77">
        <v>0</v>
      </c>
      <c r="D25" s="77">
        <v>0.66666666666666696</v>
      </c>
      <c r="E25" s="77">
        <v>0</v>
      </c>
      <c r="F25" s="77">
        <v>0</v>
      </c>
      <c r="G25" s="77">
        <v>0</v>
      </c>
      <c r="H25" s="77">
        <v>0.125</v>
      </c>
      <c r="I25" s="77">
        <v>0</v>
      </c>
      <c r="J25" s="77">
        <v>0</v>
      </c>
      <c r="K25" s="216"/>
      <c r="L25" s="217"/>
      <c r="M25" s="206">
        <v>0.46</v>
      </c>
      <c r="P25" s="206">
        <v>0.01</v>
      </c>
    </row>
    <row r="26" spans="1:27" x14ac:dyDescent="0.2">
      <c r="A26" s="60" t="s">
        <v>43</v>
      </c>
      <c r="C26" s="77">
        <v>81.737499999999997</v>
      </c>
      <c r="D26" s="77">
        <v>60.07</v>
      </c>
      <c r="E26" s="77">
        <v>68.485714285714295</v>
      </c>
      <c r="F26" s="77">
        <v>69.150000000000006</v>
      </c>
      <c r="G26" s="77">
        <v>66.2638888888889</v>
      </c>
      <c r="H26" s="77">
        <v>78.751249999999999</v>
      </c>
      <c r="I26" s="77">
        <v>69.263750000000002</v>
      </c>
      <c r="J26" s="77">
        <v>73.537499999999994</v>
      </c>
      <c r="K26" s="216"/>
      <c r="L26" s="217"/>
      <c r="M26" s="206">
        <v>76.8</v>
      </c>
      <c r="P26" s="206">
        <v>82.24</v>
      </c>
    </row>
    <row r="27" spans="1:27" x14ac:dyDescent="0.2">
      <c r="A27" s="60" t="s">
        <v>197</v>
      </c>
      <c r="C27" s="77">
        <v>16.614999999999998</v>
      </c>
      <c r="D27" s="77">
        <v>20.871666666666702</v>
      </c>
      <c r="E27" s="77">
        <v>0.44428571428571401</v>
      </c>
      <c r="F27" s="77">
        <v>0.4375</v>
      </c>
      <c r="G27" s="77">
        <v>1.5416666666666701</v>
      </c>
      <c r="H27" s="77">
        <v>0.72624999999999995</v>
      </c>
      <c r="I27" s="77">
        <v>1.0662499999999999</v>
      </c>
      <c r="J27" s="77">
        <v>0.88875000000000004</v>
      </c>
      <c r="K27" s="216"/>
      <c r="L27" s="217"/>
      <c r="M27" s="206">
        <v>0.77</v>
      </c>
      <c r="P27" s="206">
        <v>0.06</v>
      </c>
    </row>
    <row r="28" spans="1:27" x14ac:dyDescent="0.2">
      <c r="C28" s="77"/>
      <c r="D28" s="77"/>
      <c r="E28" s="77"/>
      <c r="F28" s="77"/>
      <c r="G28" s="77"/>
      <c r="H28" s="77"/>
      <c r="I28" s="77"/>
      <c r="J28" s="77"/>
      <c r="K28" s="216"/>
      <c r="L28" s="217"/>
    </row>
    <row r="29" spans="1:27" s="57" customFormat="1" ht="15.75" x14ac:dyDescent="0.25">
      <c r="A29" s="57" t="s">
        <v>200</v>
      </c>
      <c r="C29" s="211">
        <v>160</v>
      </c>
      <c r="D29" s="211">
        <v>135</v>
      </c>
      <c r="E29" s="211">
        <v>150</v>
      </c>
      <c r="F29" s="211">
        <v>160</v>
      </c>
      <c r="G29" s="211">
        <v>148</v>
      </c>
      <c r="H29" s="211">
        <v>160</v>
      </c>
      <c r="I29" s="211">
        <v>160</v>
      </c>
      <c r="J29" s="211">
        <v>160</v>
      </c>
      <c r="K29" s="212"/>
      <c r="L29" s="212"/>
      <c r="M29" s="211">
        <v>160</v>
      </c>
      <c r="N29" s="212"/>
      <c r="O29" s="212"/>
      <c r="P29" s="211">
        <v>160</v>
      </c>
      <c r="Q29" s="211">
        <v>849</v>
      </c>
      <c r="R29" s="211"/>
      <c r="S29" s="211"/>
      <c r="T29" s="211"/>
      <c r="U29" s="211"/>
      <c r="V29" s="211"/>
      <c r="W29" s="211"/>
      <c r="X29" s="211"/>
      <c r="Y29" s="211"/>
      <c r="Z29" s="211"/>
      <c r="AA29" s="211"/>
    </row>
    <row r="30" spans="1:27" x14ac:dyDescent="0.2">
      <c r="A30" s="60" t="s">
        <v>201</v>
      </c>
      <c r="C30" s="206">
        <v>72</v>
      </c>
      <c r="D30" s="206">
        <v>40</v>
      </c>
      <c r="E30" s="206">
        <v>13</v>
      </c>
      <c r="F30" s="206">
        <v>8</v>
      </c>
      <c r="G30" s="206">
        <v>10</v>
      </c>
      <c r="H30" s="206">
        <v>7</v>
      </c>
      <c r="I30" s="206">
        <v>23</v>
      </c>
      <c r="J30" s="206">
        <v>13</v>
      </c>
      <c r="K30" s="216"/>
      <c r="L30" s="217"/>
      <c r="M30" s="206">
        <v>20</v>
      </c>
      <c r="P30" s="206">
        <v>20</v>
      </c>
      <c r="Q30" s="206">
        <v>53</v>
      </c>
    </row>
    <row r="31" spans="1:27" x14ac:dyDescent="0.2">
      <c r="A31" s="60" t="s">
        <v>202</v>
      </c>
      <c r="B31" s="219" t="s">
        <v>544</v>
      </c>
      <c r="C31" s="206">
        <v>45</v>
      </c>
      <c r="D31" s="206">
        <v>20</v>
      </c>
      <c r="E31" s="206">
        <v>12</v>
      </c>
      <c r="F31" s="206">
        <v>5</v>
      </c>
      <c r="G31" s="206">
        <v>5</v>
      </c>
      <c r="H31" s="206">
        <v>7</v>
      </c>
      <c r="I31" s="206">
        <v>13</v>
      </c>
      <c r="J31" s="206">
        <v>4</v>
      </c>
      <c r="K31" s="216"/>
      <c r="L31" s="217"/>
      <c r="M31" s="206">
        <v>10</v>
      </c>
      <c r="P31" s="206">
        <v>9</v>
      </c>
      <c r="Q31" s="206">
        <v>29</v>
      </c>
    </row>
    <row r="32" spans="1:27" x14ac:dyDescent="0.2">
      <c r="A32" s="60" t="s">
        <v>76</v>
      </c>
      <c r="B32" s="219" t="s">
        <v>77</v>
      </c>
      <c r="C32" s="206">
        <v>6</v>
      </c>
      <c r="E32" s="206">
        <v>1</v>
      </c>
      <c r="I32" s="206">
        <v>2</v>
      </c>
      <c r="J32" s="206">
        <v>1</v>
      </c>
      <c r="K32" s="216"/>
      <c r="L32" s="217"/>
      <c r="M32" s="206">
        <v>1</v>
      </c>
      <c r="P32" s="206">
        <v>1</v>
      </c>
      <c r="Q32" s="206">
        <v>7</v>
      </c>
    </row>
    <row r="33" spans="1:27" x14ac:dyDescent="0.2">
      <c r="K33" s="216"/>
      <c r="L33" s="217"/>
    </row>
    <row r="34" spans="1:27" x14ac:dyDescent="0.2">
      <c r="A34" s="60" t="s">
        <v>95</v>
      </c>
      <c r="B34" s="218" t="s">
        <v>493</v>
      </c>
      <c r="K34" s="216"/>
      <c r="L34" s="217"/>
      <c r="M34" s="206">
        <v>1</v>
      </c>
    </row>
    <row r="35" spans="1:27" x14ac:dyDescent="0.2">
      <c r="K35" s="216"/>
      <c r="L35" s="217"/>
    </row>
    <row r="36" spans="1:27" s="218" customFormat="1" x14ac:dyDescent="0.2">
      <c r="A36" s="60" t="s">
        <v>12</v>
      </c>
      <c r="B36" s="218" t="s">
        <v>429</v>
      </c>
      <c r="C36" s="220">
        <v>114</v>
      </c>
      <c r="D36" s="220">
        <v>89</v>
      </c>
      <c r="E36" s="220">
        <v>99</v>
      </c>
      <c r="F36" s="220">
        <v>106</v>
      </c>
      <c r="G36" s="220">
        <v>108</v>
      </c>
      <c r="H36" s="220">
        <v>120</v>
      </c>
      <c r="I36" s="220">
        <v>113</v>
      </c>
      <c r="J36" s="220">
        <v>116</v>
      </c>
      <c r="K36" s="221"/>
      <c r="L36" s="222"/>
      <c r="M36" s="220"/>
      <c r="N36" s="223"/>
      <c r="O36" s="223"/>
      <c r="P36" s="220">
        <v>120</v>
      </c>
      <c r="Q36" s="220">
        <v>523</v>
      </c>
      <c r="R36" s="220"/>
      <c r="S36" s="220"/>
      <c r="T36" s="220"/>
      <c r="U36" s="220"/>
      <c r="V36" s="220"/>
      <c r="W36" s="220"/>
      <c r="X36" s="220"/>
      <c r="Y36" s="220"/>
      <c r="Z36" s="220"/>
      <c r="AA36" s="220"/>
    </row>
    <row r="37" spans="1:27" s="218" customFormat="1" x14ac:dyDescent="0.2">
      <c r="A37" s="60" t="s">
        <v>1485</v>
      </c>
      <c r="B37" s="218" t="s">
        <v>140</v>
      </c>
      <c r="C37" s="220">
        <v>4</v>
      </c>
      <c r="D37" s="220">
        <v>10</v>
      </c>
      <c r="E37" s="220">
        <v>13</v>
      </c>
      <c r="F37" s="220">
        <v>13</v>
      </c>
      <c r="G37" s="220">
        <v>15</v>
      </c>
      <c r="H37" s="220">
        <v>17</v>
      </c>
      <c r="I37" s="220">
        <v>7</v>
      </c>
      <c r="J37" s="220">
        <v>31</v>
      </c>
      <c r="K37" s="221"/>
      <c r="L37" s="222"/>
      <c r="M37" s="220">
        <v>64</v>
      </c>
      <c r="N37" s="223"/>
      <c r="O37" s="223"/>
      <c r="P37" s="220">
        <v>54</v>
      </c>
      <c r="Q37" s="220"/>
      <c r="R37" s="220"/>
      <c r="S37" s="220"/>
      <c r="T37" s="220"/>
      <c r="U37" s="220"/>
      <c r="V37" s="220"/>
      <c r="W37" s="220"/>
      <c r="X37" s="220"/>
      <c r="Y37" s="220"/>
      <c r="Z37" s="220"/>
      <c r="AA37" s="220"/>
    </row>
    <row r="38" spans="1:27" s="218" customFormat="1" x14ac:dyDescent="0.2">
      <c r="A38" s="60" t="s">
        <v>1481</v>
      </c>
      <c r="B38" s="218" t="s">
        <v>73</v>
      </c>
      <c r="C38" s="220">
        <v>1</v>
      </c>
      <c r="D38" s="220">
        <v>3</v>
      </c>
      <c r="E38" s="220">
        <v>4</v>
      </c>
      <c r="F38" s="220"/>
      <c r="G38" s="220"/>
      <c r="H38" s="220">
        <v>2</v>
      </c>
      <c r="I38" s="220"/>
      <c r="J38" s="220">
        <v>5</v>
      </c>
      <c r="K38" s="221"/>
      <c r="L38" s="222"/>
      <c r="M38" s="220">
        <v>21</v>
      </c>
      <c r="N38" s="223"/>
      <c r="O38" s="223"/>
      <c r="P38" s="220">
        <v>1</v>
      </c>
      <c r="Q38" s="220"/>
      <c r="R38" s="220"/>
      <c r="S38" s="220"/>
      <c r="T38" s="220"/>
      <c r="U38" s="220"/>
      <c r="V38" s="220"/>
      <c r="W38" s="220"/>
      <c r="X38" s="220"/>
      <c r="Y38" s="220"/>
      <c r="Z38" s="220"/>
      <c r="AA38" s="220"/>
    </row>
    <row r="39" spans="1:27" s="218" customFormat="1" x14ac:dyDescent="0.2">
      <c r="A39" s="60" t="s">
        <v>1482</v>
      </c>
      <c r="B39" s="218" t="s">
        <v>126</v>
      </c>
      <c r="C39" s="220">
        <v>8</v>
      </c>
      <c r="D39" s="220">
        <v>18</v>
      </c>
      <c r="E39" s="220">
        <v>24</v>
      </c>
      <c r="F39" s="220">
        <v>19</v>
      </c>
      <c r="G39" s="220">
        <v>25</v>
      </c>
      <c r="H39" s="220">
        <v>25</v>
      </c>
      <c r="I39" s="220">
        <v>7</v>
      </c>
      <c r="J39" s="220">
        <v>44</v>
      </c>
      <c r="K39" s="221"/>
      <c r="L39" s="222"/>
      <c r="M39" s="220">
        <v>85</v>
      </c>
      <c r="N39" s="223"/>
      <c r="O39" s="223"/>
      <c r="P39" s="220">
        <v>79</v>
      </c>
      <c r="Q39" s="220"/>
      <c r="R39" s="220"/>
      <c r="S39" s="220"/>
      <c r="T39" s="220"/>
      <c r="U39" s="220"/>
      <c r="V39" s="220"/>
      <c r="W39" s="220"/>
      <c r="X39" s="220"/>
      <c r="Y39" s="220"/>
      <c r="Z39" s="220"/>
      <c r="AA39" s="220"/>
    </row>
    <row r="40" spans="1:27" s="218" customFormat="1" x14ac:dyDescent="0.2">
      <c r="A40" s="60" t="s">
        <v>1483</v>
      </c>
      <c r="B40" s="218" t="s">
        <v>124</v>
      </c>
      <c r="C40" s="220"/>
      <c r="D40" s="220">
        <v>3</v>
      </c>
      <c r="E40" s="220"/>
      <c r="F40" s="220">
        <v>1</v>
      </c>
      <c r="G40" s="220">
        <v>14</v>
      </c>
      <c r="H40" s="220">
        <v>8</v>
      </c>
      <c r="I40" s="220">
        <v>4</v>
      </c>
      <c r="J40" s="220">
        <v>1</v>
      </c>
      <c r="K40" s="221"/>
      <c r="L40" s="222"/>
      <c r="M40" s="220">
        <v>2</v>
      </c>
      <c r="N40" s="223"/>
      <c r="O40" s="223"/>
      <c r="P40" s="220">
        <v>1</v>
      </c>
      <c r="Q40" s="220"/>
      <c r="R40" s="220"/>
      <c r="S40" s="220"/>
      <c r="T40" s="220"/>
      <c r="U40" s="220"/>
      <c r="V40" s="220"/>
      <c r="W40" s="220"/>
      <c r="X40" s="220"/>
      <c r="Y40" s="220"/>
      <c r="Z40" s="220"/>
      <c r="AA40" s="220"/>
    </row>
    <row r="41" spans="1:27" s="218" customFormat="1" x14ac:dyDescent="0.2">
      <c r="A41" s="60" t="s">
        <v>1484</v>
      </c>
      <c r="B41" s="218" t="s">
        <v>187</v>
      </c>
      <c r="C41" s="220">
        <v>2</v>
      </c>
      <c r="D41" s="220">
        <v>15</v>
      </c>
      <c r="E41" s="220">
        <v>12</v>
      </c>
      <c r="F41" s="220">
        <v>13</v>
      </c>
      <c r="G41" s="220">
        <v>10</v>
      </c>
      <c r="H41" s="220">
        <v>12</v>
      </c>
      <c r="I41" s="220">
        <v>2</v>
      </c>
      <c r="J41" s="220">
        <v>19</v>
      </c>
      <c r="K41" s="221"/>
      <c r="L41" s="222"/>
      <c r="M41" s="220">
        <v>26</v>
      </c>
      <c r="N41" s="223"/>
      <c r="O41" s="223"/>
      <c r="P41" s="220">
        <v>61</v>
      </c>
      <c r="Q41" s="220"/>
      <c r="R41" s="220"/>
      <c r="S41" s="220"/>
      <c r="T41" s="220"/>
      <c r="U41" s="220"/>
      <c r="V41" s="220"/>
      <c r="W41" s="220"/>
      <c r="X41" s="220"/>
      <c r="Y41" s="220"/>
      <c r="Z41" s="220"/>
      <c r="AA41" s="220"/>
    </row>
    <row r="42" spans="1:27" s="218" customFormat="1" x14ac:dyDescent="0.2">
      <c r="A42" s="60" t="s">
        <v>1489</v>
      </c>
      <c r="B42" s="233" t="s">
        <v>222</v>
      </c>
      <c r="C42" s="220"/>
      <c r="D42" s="220"/>
      <c r="E42" s="220"/>
      <c r="F42" s="220"/>
      <c r="G42" s="220"/>
      <c r="H42" s="220"/>
      <c r="I42" s="220"/>
      <c r="J42" s="220"/>
      <c r="K42" s="221"/>
      <c r="L42" s="222"/>
      <c r="M42" s="220">
        <v>1</v>
      </c>
      <c r="N42" s="223"/>
      <c r="O42" s="223"/>
      <c r="P42" s="220"/>
      <c r="Q42" s="220"/>
      <c r="R42" s="220"/>
      <c r="S42" s="220"/>
      <c r="T42" s="220"/>
      <c r="U42" s="220"/>
      <c r="V42" s="220"/>
      <c r="W42" s="220"/>
      <c r="X42" s="220"/>
      <c r="Y42" s="220"/>
      <c r="Z42" s="220"/>
      <c r="AA42" s="220"/>
    </row>
    <row r="43" spans="1:27" s="218" customFormat="1" x14ac:dyDescent="0.2">
      <c r="A43" s="60" t="s">
        <v>1489</v>
      </c>
      <c r="B43" s="218" t="s">
        <v>223</v>
      </c>
      <c r="C43" s="220"/>
      <c r="D43" s="220"/>
      <c r="E43" s="220">
        <v>1</v>
      </c>
      <c r="F43" s="220"/>
      <c r="G43" s="220"/>
      <c r="H43" s="220"/>
      <c r="I43" s="220">
        <v>3</v>
      </c>
      <c r="J43" s="220"/>
      <c r="K43" s="221"/>
      <c r="L43" s="222"/>
      <c r="M43" s="220">
        <v>13</v>
      </c>
      <c r="N43" s="223"/>
      <c r="O43" s="223"/>
      <c r="P43" s="220"/>
      <c r="Q43" s="220"/>
      <c r="R43" s="220"/>
      <c r="S43" s="220"/>
      <c r="T43" s="220"/>
      <c r="U43" s="220"/>
      <c r="V43" s="220"/>
      <c r="W43" s="220"/>
      <c r="X43" s="220"/>
      <c r="Y43" s="220"/>
      <c r="Z43" s="220"/>
      <c r="AA43" s="220"/>
    </row>
    <row r="44" spans="1:27" s="218" customFormat="1" x14ac:dyDescent="0.2">
      <c r="A44" s="60" t="s">
        <v>1489</v>
      </c>
      <c r="B44" s="218" t="s">
        <v>233</v>
      </c>
      <c r="C44" s="220"/>
      <c r="D44" s="220"/>
      <c r="E44" s="220"/>
      <c r="F44" s="220"/>
      <c r="G44" s="220"/>
      <c r="H44" s="220">
        <v>1</v>
      </c>
      <c r="I44" s="220"/>
      <c r="J44" s="220"/>
      <c r="K44" s="221"/>
      <c r="L44" s="222"/>
      <c r="M44" s="220">
        <v>7</v>
      </c>
      <c r="N44" s="223"/>
      <c r="O44" s="223"/>
      <c r="P44" s="220"/>
      <c r="Q44" s="220"/>
      <c r="R44" s="220"/>
      <c r="S44" s="220"/>
      <c r="T44" s="220"/>
      <c r="U44" s="220"/>
      <c r="V44" s="220"/>
      <c r="W44" s="220"/>
      <c r="X44" s="220"/>
      <c r="Y44" s="220"/>
      <c r="Z44" s="220"/>
      <c r="AA44" s="220"/>
    </row>
    <row r="45" spans="1:27" s="58" customFormat="1" x14ac:dyDescent="0.2">
      <c r="A45" s="60" t="s">
        <v>13</v>
      </c>
      <c r="B45" s="218" t="s">
        <v>143</v>
      </c>
      <c r="C45" s="206">
        <v>14</v>
      </c>
      <c r="D45" s="206">
        <v>38</v>
      </c>
      <c r="E45" s="206">
        <v>25</v>
      </c>
      <c r="F45" s="206">
        <v>23</v>
      </c>
      <c r="G45" s="206">
        <v>52</v>
      </c>
      <c r="H45" s="206">
        <v>64</v>
      </c>
      <c r="I45" s="206">
        <v>83</v>
      </c>
      <c r="J45" s="206">
        <v>82</v>
      </c>
      <c r="K45" s="216"/>
      <c r="L45" s="217"/>
      <c r="M45" s="208">
        <v>72</v>
      </c>
      <c r="N45" s="207"/>
      <c r="O45" s="207"/>
      <c r="P45" s="208">
        <v>103</v>
      </c>
      <c r="Q45" s="208">
        <v>486</v>
      </c>
      <c r="R45" s="208"/>
      <c r="S45" s="208"/>
      <c r="T45" s="208"/>
      <c r="U45" s="208"/>
      <c r="V45" s="208"/>
      <c r="W45" s="208"/>
      <c r="X45" s="208"/>
      <c r="Y45" s="208"/>
      <c r="Z45" s="208"/>
      <c r="AA45" s="208"/>
    </row>
    <row r="46" spans="1:27" s="58" customFormat="1" x14ac:dyDescent="0.2">
      <c r="A46" s="60" t="s">
        <v>1009</v>
      </c>
      <c r="B46" s="218" t="s">
        <v>1016</v>
      </c>
      <c r="C46" s="206"/>
      <c r="D46" s="206"/>
      <c r="E46" s="206"/>
      <c r="F46" s="206"/>
      <c r="G46" s="206"/>
      <c r="H46" s="206"/>
      <c r="I46" s="206"/>
      <c r="J46" s="206"/>
      <c r="K46" s="216"/>
      <c r="L46" s="217"/>
      <c r="M46" s="208"/>
      <c r="N46" s="207"/>
      <c r="O46" s="207"/>
      <c r="P46" s="208">
        <v>4</v>
      </c>
      <c r="Q46" s="208">
        <v>6</v>
      </c>
      <c r="R46" s="208"/>
      <c r="S46" s="208"/>
      <c r="T46" s="208"/>
      <c r="U46" s="208"/>
      <c r="V46" s="208"/>
      <c r="W46" s="208"/>
      <c r="X46" s="208"/>
      <c r="Y46" s="208"/>
      <c r="Z46" s="208"/>
      <c r="AA46" s="208"/>
    </row>
    <row r="47" spans="1:27" s="58" customFormat="1" x14ac:dyDescent="0.2">
      <c r="A47" s="60" t="s">
        <v>1488</v>
      </c>
      <c r="B47" s="218" t="s">
        <v>134</v>
      </c>
      <c r="C47" s="206"/>
      <c r="D47" s="206"/>
      <c r="E47" s="206"/>
      <c r="F47" s="206"/>
      <c r="G47" s="206"/>
      <c r="H47" s="206"/>
      <c r="I47" s="206"/>
      <c r="J47" s="206"/>
      <c r="K47" s="216"/>
      <c r="L47" s="217"/>
      <c r="M47" s="208"/>
      <c r="N47" s="207"/>
      <c r="O47" s="207"/>
      <c r="P47" s="208">
        <v>3</v>
      </c>
      <c r="Q47" s="208">
        <v>5</v>
      </c>
      <c r="R47" s="208"/>
      <c r="S47" s="208"/>
      <c r="T47" s="208"/>
      <c r="U47" s="208"/>
      <c r="V47" s="208"/>
      <c r="W47" s="208"/>
      <c r="X47" s="208"/>
      <c r="Y47" s="208"/>
      <c r="Z47" s="208"/>
      <c r="AA47" s="208"/>
    </row>
    <row r="48" spans="1:27" s="58" customFormat="1" x14ac:dyDescent="0.2">
      <c r="A48" s="60" t="s">
        <v>1494</v>
      </c>
      <c r="B48" s="218" t="s">
        <v>1315</v>
      </c>
      <c r="C48" s="206"/>
      <c r="D48" s="206"/>
      <c r="E48" s="206"/>
      <c r="F48" s="206"/>
      <c r="G48" s="206"/>
      <c r="H48" s="206"/>
      <c r="I48" s="206"/>
      <c r="J48" s="206"/>
      <c r="K48" s="216"/>
      <c r="L48" s="217"/>
      <c r="M48" s="208"/>
      <c r="N48" s="207"/>
      <c r="O48" s="207"/>
      <c r="P48" s="208">
        <v>1</v>
      </c>
      <c r="Q48" s="208">
        <v>1</v>
      </c>
      <c r="R48" s="208"/>
      <c r="S48" s="208"/>
      <c r="T48" s="208"/>
      <c r="U48" s="208"/>
      <c r="V48" s="208"/>
      <c r="W48" s="208"/>
      <c r="X48" s="208"/>
      <c r="Y48" s="208"/>
      <c r="Z48" s="208"/>
      <c r="AA48" s="208"/>
    </row>
    <row r="49" spans="1:27" s="58" customFormat="1" x14ac:dyDescent="0.2">
      <c r="A49" s="60"/>
      <c r="C49" s="206"/>
      <c r="D49" s="206"/>
      <c r="E49" s="206"/>
      <c r="F49" s="206"/>
      <c r="G49" s="206"/>
      <c r="H49" s="206"/>
      <c r="I49" s="206"/>
      <c r="J49" s="206"/>
      <c r="K49" s="216"/>
      <c r="L49" s="217"/>
      <c r="M49" s="208"/>
      <c r="N49" s="207"/>
      <c r="O49" s="207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</row>
    <row r="50" spans="1:27" x14ac:dyDescent="0.2">
      <c r="A50" s="60" t="s">
        <v>24</v>
      </c>
      <c r="B50" s="218" t="s">
        <v>546</v>
      </c>
      <c r="C50" s="206">
        <v>28</v>
      </c>
      <c r="D50" s="206">
        <v>7</v>
      </c>
      <c r="E50" s="206">
        <v>18</v>
      </c>
      <c r="F50" s="206">
        <v>25</v>
      </c>
      <c r="G50" s="206">
        <v>30</v>
      </c>
      <c r="H50" s="206">
        <v>19</v>
      </c>
      <c r="I50" s="206">
        <v>36</v>
      </c>
      <c r="J50" s="206">
        <v>38</v>
      </c>
      <c r="K50" s="216"/>
      <c r="L50" s="217"/>
      <c r="M50" s="206">
        <v>41</v>
      </c>
      <c r="P50" s="206">
        <v>42</v>
      </c>
      <c r="Q50" s="206">
        <v>122</v>
      </c>
    </row>
    <row r="51" spans="1:27" x14ac:dyDescent="0.2">
      <c r="A51" s="60" t="s">
        <v>99</v>
      </c>
      <c r="B51" s="218" t="s">
        <v>100</v>
      </c>
      <c r="K51" s="216"/>
      <c r="L51" s="217"/>
      <c r="M51" s="206">
        <v>2</v>
      </c>
      <c r="P51" s="206">
        <v>4</v>
      </c>
      <c r="Q51" s="206">
        <v>7</v>
      </c>
    </row>
    <row r="52" spans="1:27" x14ac:dyDescent="0.2">
      <c r="A52" s="60" t="s">
        <v>14</v>
      </c>
      <c r="B52" s="218" t="s">
        <v>161</v>
      </c>
      <c r="C52" s="206">
        <v>26</v>
      </c>
      <c r="D52" s="206">
        <v>13</v>
      </c>
      <c r="E52" s="206">
        <v>20</v>
      </c>
      <c r="F52" s="206">
        <v>19</v>
      </c>
      <c r="G52" s="206">
        <v>17</v>
      </c>
      <c r="H52" s="206">
        <v>8</v>
      </c>
      <c r="I52" s="206">
        <v>31</v>
      </c>
      <c r="J52" s="206">
        <v>28</v>
      </c>
      <c r="K52" s="216"/>
      <c r="L52" s="217"/>
      <c r="M52" s="206">
        <v>35</v>
      </c>
      <c r="P52" s="206">
        <v>25</v>
      </c>
      <c r="Q52" s="206">
        <v>98</v>
      </c>
    </row>
    <row r="53" spans="1:27" x14ac:dyDescent="0.2">
      <c r="A53" s="60" t="s">
        <v>217</v>
      </c>
      <c r="B53" s="218" t="s">
        <v>420</v>
      </c>
      <c r="K53" s="216"/>
      <c r="L53" s="217"/>
      <c r="M53" s="206">
        <v>1</v>
      </c>
      <c r="P53" s="206">
        <v>3</v>
      </c>
      <c r="Q53" s="206">
        <v>5</v>
      </c>
    </row>
    <row r="54" spans="1:27" x14ac:dyDescent="0.2">
      <c r="A54" s="60" t="s">
        <v>15</v>
      </c>
      <c r="B54" s="218" t="s">
        <v>547</v>
      </c>
      <c r="C54" s="206">
        <v>9</v>
      </c>
      <c r="D54" s="206">
        <v>8</v>
      </c>
      <c r="E54" s="206">
        <v>3</v>
      </c>
      <c r="F54" s="206">
        <v>1</v>
      </c>
      <c r="G54" s="206">
        <v>3</v>
      </c>
      <c r="H54" s="206">
        <v>3</v>
      </c>
      <c r="I54" s="206">
        <v>17</v>
      </c>
      <c r="J54" s="206">
        <v>10</v>
      </c>
      <c r="K54" s="216"/>
      <c r="L54" s="217"/>
      <c r="M54" s="206">
        <v>13</v>
      </c>
      <c r="P54" s="206">
        <v>9</v>
      </c>
      <c r="Q54" s="206">
        <v>24</v>
      </c>
    </row>
    <row r="55" spans="1:27" x14ac:dyDescent="0.2">
      <c r="A55" s="60" t="s">
        <v>38</v>
      </c>
      <c r="B55" s="218" t="s">
        <v>422</v>
      </c>
      <c r="K55" s="216"/>
      <c r="L55" s="217"/>
      <c r="Q55" s="206">
        <v>1</v>
      </c>
    </row>
    <row r="56" spans="1:27" x14ac:dyDescent="0.2">
      <c r="A56" s="60" t="s">
        <v>56</v>
      </c>
      <c r="B56" s="218" t="s">
        <v>430</v>
      </c>
      <c r="C56" s="206">
        <v>6</v>
      </c>
      <c r="D56" s="206">
        <v>6</v>
      </c>
      <c r="E56" s="206">
        <v>7</v>
      </c>
      <c r="F56" s="206">
        <v>2</v>
      </c>
      <c r="G56" s="206">
        <v>5</v>
      </c>
      <c r="H56" s="206">
        <v>7</v>
      </c>
      <c r="I56" s="206">
        <v>9</v>
      </c>
      <c r="J56" s="206">
        <v>5</v>
      </c>
      <c r="K56" s="216"/>
      <c r="L56" s="217"/>
      <c r="M56" s="206">
        <v>8</v>
      </c>
      <c r="P56" s="206">
        <v>26</v>
      </c>
      <c r="Q56" s="206">
        <v>69</v>
      </c>
    </row>
    <row r="57" spans="1:27" x14ac:dyDescent="0.2">
      <c r="A57" s="60" t="s">
        <v>51</v>
      </c>
      <c r="B57" s="218" t="s">
        <v>435</v>
      </c>
      <c r="C57" s="206">
        <v>1</v>
      </c>
      <c r="K57" s="216"/>
      <c r="L57" s="217"/>
      <c r="P57" s="206">
        <v>1</v>
      </c>
      <c r="Q57" s="206">
        <v>1</v>
      </c>
    </row>
    <row r="58" spans="1:27" x14ac:dyDescent="0.2">
      <c r="A58" s="60" t="s">
        <v>52</v>
      </c>
      <c r="B58" s="218" t="s">
        <v>436</v>
      </c>
      <c r="K58" s="216"/>
      <c r="L58" s="217"/>
      <c r="Q58" s="206">
        <v>2</v>
      </c>
    </row>
    <row r="59" spans="1:27" x14ac:dyDescent="0.2">
      <c r="A59" s="60" t="s">
        <v>204</v>
      </c>
      <c r="B59" s="218" t="s">
        <v>486</v>
      </c>
      <c r="K59" s="216"/>
      <c r="L59" s="217"/>
      <c r="P59" s="206">
        <v>1</v>
      </c>
      <c r="Q59" s="206">
        <v>3</v>
      </c>
    </row>
    <row r="60" spans="1:27" x14ac:dyDescent="0.2">
      <c r="A60" s="60" t="s">
        <v>46</v>
      </c>
      <c r="B60" s="218" t="s">
        <v>423</v>
      </c>
      <c r="I60" s="206">
        <v>3</v>
      </c>
      <c r="J60" s="206">
        <v>5</v>
      </c>
      <c r="K60" s="216"/>
      <c r="L60" s="217"/>
      <c r="P60" s="206">
        <v>2</v>
      </c>
      <c r="Q60" s="206">
        <v>3</v>
      </c>
    </row>
    <row r="61" spans="1:27" x14ac:dyDescent="0.2">
      <c r="A61" s="60" t="s">
        <v>220</v>
      </c>
      <c r="B61" s="218" t="s">
        <v>997</v>
      </c>
      <c r="K61" s="216"/>
      <c r="L61" s="217"/>
      <c r="M61" s="206">
        <v>3</v>
      </c>
      <c r="P61" s="206">
        <v>6</v>
      </c>
      <c r="Q61" s="206">
        <v>23</v>
      </c>
    </row>
    <row r="62" spans="1:27" x14ac:dyDescent="0.2">
      <c r="A62" s="60" t="s">
        <v>230</v>
      </c>
      <c r="B62" s="218" t="s">
        <v>437</v>
      </c>
      <c r="K62" s="216"/>
      <c r="L62" s="217"/>
      <c r="P62" s="206">
        <v>1</v>
      </c>
      <c r="Q62" s="206">
        <v>3</v>
      </c>
    </row>
    <row r="63" spans="1:27" x14ac:dyDescent="0.2">
      <c r="A63" s="60" t="s">
        <v>205</v>
      </c>
      <c r="B63" s="218" t="s">
        <v>467</v>
      </c>
      <c r="D63" s="206">
        <v>1</v>
      </c>
      <c r="H63" s="206">
        <v>1</v>
      </c>
      <c r="K63" s="216"/>
      <c r="L63" s="217"/>
      <c r="M63" s="206">
        <v>1</v>
      </c>
      <c r="Q63" s="206">
        <v>5</v>
      </c>
    </row>
    <row r="64" spans="1:27" x14ac:dyDescent="0.2">
      <c r="A64" s="60" t="s">
        <v>16</v>
      </c>
      <c r="B64" s="218" t="s">
        <v>438</v>
      </c>
      <c r="C64" s="206">
        <v>61</v>
      </c>
      <c r="D64" s="206">
        <v>39</v>
      </c>
      <c r="E64" s="206">
        <v>40</v>
      </c>
      <c r="F64" s="206">
        <v>35</v>
      </c>
      <c r="G64" s="206">
        <v>46</v>
      </c>
      <c r="H64" s="206">
        <v>42</v>
      </c>
      <c r="I64" s="206">
        <v>93</v>
      </c>
      <c r="J64" s="206">
        <v>62</v>
      </c>
      <c r="K64" s="216"/>
      <c r="L64" s="217"/>
      <c r="M64" s="206">
        <v>71</v>
      </c>
      <c r="P64" s="206">
        <v>68</v>
      </c>
      <c r="Q64" s="206">
        <v>347</v>
      </c>
    </row>
    <row r="65" spans="1:27" x14ac:dyDescent="0.2">
      <c r="A65" s="60" t="s">
        <v>20</v>
      </c>
      <c r="B65" s="218" t="s">
        <v>87</v>
      </c>
      <c r="C65" s="206">
        <v>5</v>
      </c>
      <c r="D65" s="206">
        <v>5</v>
      </c>
      <c r="E65" s="206">
        <v>1</v>
      </c>
      <c r="F65" s="206">
        <v>3</v>
      </c>
      <c r="G65" s="206">
        <v>1</v>
      </c>
      <c r="H65" s="206">
        <v>3</v>
      </c>
      <c r="I65" s="206">
        <v>7</v>
      </c>
      <c r="J65" s="206">
        <v>5</v>
      </c>
      <c r="K65" s="216"/>
      <c r="L65" s="217"/>
      <c r="M65" s="206">
        <v>7</v>
      </c>
      <c r="P65" s="206">
        <v>19</v>
      </c>
      <c r="Q65" s="206">
        <v>68</v>
      </c>
    </row>
    <row r="66" spans="1:27" x14ac:dyDescent="0.2">
      <c r="A66" s="60" t="s">
        <v>231</v>
      </c>
      <c r="B66" s="218" t="s">
        <v>421</v>
      </c>
      <c r="C66" s="206">
        <v>1</v>
      </c>
      <c r="I66" s="206">
        <v>2</v>
      </c>
      <c r="J66" s="206">
        <v>2</v>
      </c>
      <c r="K66" s="216"/>
      <c r="L66" s="217"/>
      <c r="M66" s="206">
        <v>4</v>
      </c>
      <c r="P66" s="206">
        <v>2</v>
      </c>
      <c r="Q66" s="206">
        <v>6</v>
      </c>
    </row>
    <row r="67" spans="1:27" x14ac:dyDescent="0.2">
      <c r="A67" s="60" t="s">
        <v>232</v>
      </c>
      <c r="B67" s="218" t="s">
        <v>996</v>
      </c>
      <c r="H67" s="206">
        <v>1</v>
      </c>
      <c r="I67" s="206">
        <v>1</v>
      </c>
      <c r="J67" s="206">
        <v>4</v>
      </c>
      <c r="K67" s="216"/>
      <c r="L67" s="217"/>
      <c r="M67" s="206">
        <v>3</v>
      </c>
      <c r="P67" s="206">
        <v>1</v>
      </c>
      <c r="Q67" s="206">
        <v>4</v>
      </c>
    </row>
    <row r="68" spans="1:27" x14ac:dyDescent="0.2">
      <c r="A68" s="60" t="s">
        <v>17</v>
      </c>
      <c r="B68" s="218" t="s">
        <v>439</v>
      </c>
      <c r="C68" s="206">
        <v>84</v>
      </c>
      <c r="D68" s="206">
        <v>53</v>
      </c>
      <c r="E68" s="206">
        <v>47</v>
      </c>
      <c r="F68" s="206">
        <v>30</v>
      </c>
      <c r="G68" s="206">
        <v>37</v>
      </c>
      <c r="H68" s="206">
        <v>55</v>
      </c>
      <c r="I68" s="206">
        <v>69</v>
      </c>
      <c r="J68" s="206">
        <v>65</v>
      </c>
      <c r="K68" s="216"/>
      <c r="L68" s="217"/>
      <c r="M68" s="206">
        <v>79</v>
      </c>
      <c r="P68" s="206">
        <v>72</v>
      </c>
      <c r="Q68" s="206">
        <v>326</v>
      </c>
    </row>
    <row r="69" spans="1:27" x14ac:dyDescent="0.2">
      <c r="A69" s="60" t="s">
        <v>234</v>
      </c>
      <c r="B69" s="218" t="s">
        <v>442</v>
      </c>
      <c r="C69" s="206">
        <v>1</v>
      </c>
      <c r="K69" s="216"/>
      <c r="L69" s="217"/>
      <c r="P69" s="206">
        <v>1</v>
      </c>
      <c r="Q69" s="206">
        <v>1</v>
      </c>
    </row>
    <row r="70" spans="1:27" x14ac:dyDescent="0.2">
      <c r="A70" s="60" t="s">
        <v>224</v>
      </c>
      <c r="B70" s="218" t="s">
        <v>431</v>
      </c>
      <c r="K70" s="216"/>
      <c r="L70" s="217"/>
      <c r="Q70" s="206">
        <v>1</v>
      </c>
    </row>
    <row r="71" spans="1:27" x14ac:dyDescent="0.2">
      <c r="A71" s="60" t="s">
        <v>18</v>
      </c>
      <c r="B71" s="218" t="s">
        <v>548</v>
      </c>
      <c r="C71" s="206">
        <v>55</v>
      </c>
      <c r="D71" s="206">
        <v>44</v>
      </c>
      <c r="E71" s="206">
        <v>18</v>
      </c>
      <c r="F71" s="206">
        <v>17</v>
      </c>
      <c r="G71" s="206">
        <v>23</v>
      </c>
      <c r="H71" s="206">
        <v>28</v>
      </c>
      <c r="I71" s="206">
        <v>36</v>
      </c>
      <c r="J71" s="206">
        <v>19</v>
      </c>
      <c r="K71" s="216"/>
      <c r="L71" s="217"/>
      <c r="M71" s="206">
        <v>21</v>
      </c>
      <c r="P71" s="206">
        <v>16</v>
      </c>
      <c r="Q71" s="206">
        <v>63</v>
      </c>
    </row>
    <row r="72" spans="1:27" x14ac:dyDescent="0.2">
      <c r="A72" s="224" t="s">
        <v>1492</v>
      </c>
      <c r="B72" s="218" t="s">
        <v>1013</v>
      </c>
      <c r="K72" s="216"/>
      <c r="L72" s="217"/>
      <c r="P72" s="206">
        <v>3</v>
      </c>
    </row>
    <row r="73" spans="1:27" x14ac:dyDescent="0.2">
      <c r="A73" s="60" t="s">
        <v>313</v>
      </c>
      <c r="B73" s="218" t="s">
        <v>424</v>
      </c>
      <c r="K73" s="216"/>
      <c r="L73" s="217"/>
      <c r="P73" s="206">
        <v>1</v>
      </c>
      <c r="Q73" s="206">
        <v>3</v>
      </c>
    </row>
    <row r="74" spans="1:27" x14ac:dyDescent="0.2">
      <c r="K74" s="216"/>
      <c r="L74" s="217"/>
    </row>
    <row r="75" spans="1:27" s="210" customFormat="1" x14ac:dyDescent="0.2">
      <c r="A75" s="210" t="s">
        <v>206</v>
      </c>
      <c r="C75" s="213">
        <v>160</v>
      </c>
      <c r="D75" s="213">
        <v>135</v>
      </c>
      <c r="E75" s="213">
        <v>150</v>
      </c>
      <c r="F75" s="213">
        <v>160</v>
      </c>
      <c r="G75" s="213">
        <v>148</v>
      </c>
      <c r="H75" s="213">
        <v>160</v>
      </c>
      <c r="I75" s="213">
        <v>160</v>
      </c>
      <c r="J75" s="213">
        <v>160</v>
      </c>
      <c r="K75" s="214"/>
      <c r="L75" s="214"/>
      <c r="M75" s="213">
        <v>160</v>
      </c>
      <c r="N75" s="214"/>
      <c r="O75" s="214"/>
      <c r="P75" s="213">
        <v>160</v>
      </c>
      <c r="Q75" s="213"/>
      <c r="R75" s="213"/>
      <c r="S75" s="213"/>
      <c r="T75" s="213"/>
      <c r="U75" s="213"/>
      <c r="V75" s="213"/>
      <c r="W75" s="213"/>
      <c r="X75" s="213"/>
      <c r="Y75" s="213"/>
      <c r="Z75" s="213"/>
      <c r="AA75" s="213"/>
    </row>
    <row r="76" spans="1:27" x14ac:dyDescent="0.2">
      <c r="A76" s="60" t="s">
        <v>24</v>
      </c>
      <c r="B76" s="218" t="s">
        <v>546</v>
      </c>
      <c r="C76" s="77">
        <v>0.13594999999999999</v>
      </c>
      <c r="D76" s="77">
        <v>4.2053333333333297E-2</v>
      </c>
      <c r="E76" s="77">
        <v>0.48970714285714301</v>
      </c>
      <c r="F76" s="77">
        <v>1.10747857142857</v>
      </c>
      <c r="G76" s="77">
        <v>8.6194444444444407E-2</v>
      </c>
      <c r="H76" s="77">
        <v>0.37454999999999999</v>
      </c>
      <c r="I76" s="77">
        <v>0.61697500000000005</v>
      </c>
      <c r="J76" s="77">
        <v>0.85242499999999999</v>
      </c>
      <c r="K76" s="216"/>
      <c r="L76" s="217"/>
      <c r="M76" s="206">
        <v>1.07</v>
      </c>
      <c r="P76" s="206">
        <v>0.77</v>
      </c>
    </row>
    <row r="77" spans="1:27" x14ac:dyDescent="0.2">
      <c r="A77" s="60" t="s">
        <v>95</v>
      </c>
      <c r="B77" s="218" t="s">
        <v>493</v>
      </c>
      <c r="C77" s="77"/>
      <c r="D77" s="77"/>
      <c r="E77" s="77"/>
      <c r="F77" s="77"/>
      <c r="G77" s="77"/>
      <c r="H77" s="77"/>
      <c r="I77" s="77"/>
      <c r="J77" s="77"/>
      <c r="K77" s="216"/>
      <c r="L77" s="217"/>
      <c r="M77" s="206">
        <v>0</v>
      </c>
    </row>
    <row r="78" spans="1:27" x14ac:dyDescent="0.2">
      <c r="A78" s="60" t="s">
        <v>1009</v>
      </c>
      <c r="B78" s="218" t="s">
        <v>1016</v>
      </c>
      <c r="C78" s="77"/>
      <c r="D78" s="77"/>
      <c r="E78" s="77"/>
      <c r="F78" s="77"/>
      <c r="G78" s="77"/>
      <c r="H78" s="77"/>
      <c r="I78" s="77"/>
      <c r="J78" s="77"/>
      <c r="K78" s="216"/>
      <c r="L78" s="217"/>
      <c r="P78" s="206">
        <v>0</v>
      </c>
    </row>
    <row r="79" spans="1:27" x14ac:dyDescent="0.2">
      <c r="A79" s="60" t="s">
        <v>99</v>
      </c>
      <c r="B79" s="218" t="s">
        <v>100</v>
      </c>
      <c r="C79" s="77"/>
      <c r="D79" s="77"/>
      <c r="E79" s="77"/>
      <c r="F79" s="77"/>
      <c r="G79" s="77"/>
      <c r="H79" s="77"/>
      <c r="I79" s="77"/>
      <c r="J79" s="77"/>
      <c r="K79" s="216"/>
      <c r="L79" s="217"/>
      <c r="M79" s="206">
        <v>0.01</v>
      </c>
      <c r="P79" s="206">
        <v>0.04</v>
      </c>
    </row>
    <row r="80" spans="1:27" x14ac:dyDescent="0.2">
      <c r="A80" s="60" t="s">
        <v>202</v>
      </c>
      <c r="B80" s="219" t="s">
        <v>544</v>
      </c>
      <c r="C80" s="77">
        <v>1.9889749999999999</v>
      </c>
      <c r="D80" s="77">
        <v>0.91574666666666604</v>
      </c>
      <c r="E80" s="77">
        <v>0.41507500000000003</v>
      </c>
      <c r="F80" s="77">
        <v>0.102653571428571</v>
      </c>
      <c r="G80" s="77">
        <v>0.31361111111111101</v>
      </c>
      <c r="H80" s="77">
        <v>0.23824999999999999</v>
      </c>
      <c r="I80" s="77">
        <v>4.6774999999999997E-2</v>
      </c>
      <c r="J80" s="77">
        <v>2.5000000000000001E-3</v>
      </c>
      <c r="K80" s="216"/>
      <c r="L80" s="217"/>
      <c r="M80" s="206">
        <v>0.09</v>
      </c>
      <c r="P80" s="206">
        <v>0.06</v>
      </c>
    </row>
    <row r="81" spans="1:16" x14ac:dyDescent="0.2">
      <c r="A81" s="60" t="s">
        <v>14</v>
      </c>
      <c r="B81" s="218" t="s">
        <v>161</v>
      </c>
      <c r="C81" s="77">
        <v>0.75902499999999995</v>
      </c>
      <c r="D81" s="77">
        <v>8.4633333333333297E-2</v>
      </c>
      <c r="E81" s="77">
        <v>2.11463571428571</v>
      </c>
      <c r="F81" s="77">
        <v>1.1249392857142899</v>
      </c>
      <c r="G81" s="77">
        <v>0.145972222222222</v>
      </c>
      <c r="H81" s="77">
        <v>0.66500000000000004</v>
      </c>
      <c r="I81" s="77">
        <v>0.60265000000000002</v>
      </c>
      <c r="J81" s="77">
        <v>0.78664999999999996</v>
      </c>
      <c r="K81" s="216"/>
      <c r="L81" s="217"/>
      <c r="M81" s="206">
        <v>1.1100000000000001</v>
      </c>
      <c r="P81" s="206">
        <v>0.75</v>
      </c>
    </row>
    <row r="82" spans="1:16" x14ac:dyDescent="0.2">
      <c r="A82" s="60" t="s">
        <v>217</v>
      </c>
      <c r="B82" s="218" t="s">
        <v>420</v>
      </c>
      <c r="C82" s="77"/>
      <c r="D82" s="77"/>
      <c r="E82" s="77"/>
      <c r="F82" s="77"/>
      <c r="G82" s="77"/>
      <c r="H82" s="77"/>
      <c r="I82" s="77"/>
      <c r="J82" s="77"/>
      <c r="K82" s="216"/>
      <c r="L82" s="217"/>
      <c r="M82" s="206">
        <v>0</v>
      </c>
      <c r="P82" s="206">
        <v>0.01</v>
      </c>
    </row>
    <row r="83" spans="1:16" x14ac:dyDescent="0.2">
      <c r="A83" s="60" t="s">
        <v>201</v>
      </c>
      <c r="C83" s="77">
        <v>10.15225</v>
      </c>
      <c r="D83" s="77">
        <v>13.0540933333333</v>
      </c>
      <c r="E83" s="77">
        <v>0.26624642857142899</v>
      </c>
      <c r="F83" s="77">
        <v>0.27521428571428602</v>
      </c>
      <c r="G83" s="77">
        <v>1.09772222222222</v>
      </c>
      <c r="H83" s="77">
        <v>0.75952500000000001</v>
      </c>
      <c r="I83" s="77">
        <v>0.74309999999999998</v>
      </c>
      <c r="J83" s="77">
        <v>0.64302499999999996</v>
      </c>
      <c r="K83" s="216"/>
      <c r="L83" s="217"/>
      <c r="M83" s="206">
        <v>0.6</v>
      </c>
      <c r="P83" s="206">
        <v>0.71</v>
      </c>
    </row>
    <row r="84" spans="1:16" x14ac:dyDescent="0.2">
      <c r="A84" s="60" t="s">
        <v>15</v>
      </c>
      <c r="B84" s="218" t="s">
        <v>547</v>
      </c>
      <c r="C84" s="77">
        <v>3.5924999999999999E-2</v>
      </c>
      <c r="D84" s="77">
        <v>1.0193333333333301E-2</v>
      </c>
      <c r="E84" s="77">
        <v>3.1964285714285702E-2</v>
      </c>
      <c r="F84" s="77">
        <v>4.7499999999999999E-3</v>
      </c>
      <c r="G84" s="77">
        <v>3.4111111111111099E-2</v>
      </c>
      <c r="H84" s="77">
        <v>0.125475</v>
      </c>
      <c r="I84" s="77">
        <v>0.163575</v>
      </c>
      <c r="J84" s="77">
        <v>4.2900000000000001E-2</v>
      </c>
      <c r="K84" s="216"/>
      <c r="L84" s="217"/>
      <c r="M84" s="206">
        <v>0.04</v>
      </c>
      <c r="P84" s="206">
        <v>0.03</v>
      </c>
    </row>
    <row r="85" spans="1:16" x14ac:dyDescent="0.2">
      <c r="A85" s="60" t="s">
        <v>56</v>
      </c>
      <c r="B85" s="218" t="s">
        <v>430</v>
      </c>
      <c r="C85" s="77">
        <v>1.0867249999999999</v>
      </c>
      <c r="D85" s="77">
        <v>7.4380000000000002E-2</v>
      </c>
      <c r="E85" s="77">
        <v>2.2336642857142901</v>
      </c>
      <c r="F85" s="77">
        <v>0.14338571428571401</v>
      </c>
      <c r="G85" s="77">
        <v>0.178722222222222</v>
      </c>
      <c r="H85" s="77">
        <v>0.29797499999999999</v>
      </c>
      <c r="I85" s="77">
        <v>0.1207</v>
      </c>
      <c r="J85" s="77">
        <v>3.3224999999999998E-2</v>
      </c>
      <c r="K85" s="216"/>
      <c r="L85" s="217"/>
      <c r="M85" s="206">
        <v>0.3</v>
      </c>
      <c r="P85" s="206">
        <v>1.02</v>
      </c>
    </row>
    <row r="86" spans="1:16" x14ac:dyDescent="0.2">
      <c r="A86" s="60" t="s">
        <v>51</v>
      </c>
      <c r="B86" s="218" t="s">
        <v>435</v>
      </c>
      <c r="C86" s="77">
        <v>7.7499999999999997E-4</v>
      </c>
      <c r="D86" s="77"/>
      <c r="E86" s="77"/>
      <c r="F86" s="77"/>
      <c r="G86" s="77"/>
      <c r="H86" s="77"/>
      <c r="I86" s="77"/>
      <c r="J86" s="77"/>
      <c r="K86" s="216"/>
      <c r="L86" s="217"/>
      <c r="P86" s="206">
        <v>0</v>
      </c>
    </row>
    <row r="87" spans="1:16" x14ac:dyDescent="0.2">
      <c r="A87" s="60" t="s">
        <v>204</v>
      </c>
      <c r="B87" s="218" t="s">
        <v>486</v>
      </c>
      <c r="C87" s="77"/>
      <c r="D87" s="77"/>
      <c r="E87" s="77"/>
      <c r="F87" s="77"/>
      <c r="G87" s="77"/>
      <c r="H87" s="77"/>
      <c r="I87" s="77"/>
      <c r="J87" s="77"/>
      <c r="K87" s="216"/>
      <c r="L87" s="217"/>
      <c r="P87" s="206">
        <v>0</v>
      </c>
    </row>
    <row r="88" spans="1:16" x14ac:dyDescent="0.2">
      <c r="A88" s="60" t="s">
        <v>12</v>
      </c>
      <c r="B88" s="218" t="s">
        <v>1019</v>
      </c>
      <c r="C88" s="77">
        <v>50.755099999999999</v>
      </c>
      <c r="D88" s="77">
        <v>41.160146666666698</v>
      </c>
      <c r="E88" s="77">
        <v>43.690885714285699</v>
      </c>
      <c r="F88" s="77">
        <v>54.812607142857203</v>
      </c>
      <c r="G88" s="77">
        <v>46.284083333333299</v>
      </c>
      <c r="H88" s="77">
        <v>46.771949999999997</v>
      </c>
      <c r="I88" s="77">
        <v>40.685450000000003</v>
      </c>
      <c r="J88" s="77">
        <v>51.566924999999998</v>
      </c>
      <c r="K88" s="216"/>
      <c r="L88" s="217"/>
      <c r="M88" s="206">
        <v>55.3</v>
      </c>
      <c r="P88" s="206">
        <v>42.01</v>
      </c>
    </row>
    <row r="89" spans="1:16" x14ac:dyDescent="0.2">
      <c r="A89" s="60" t="s">
        <v>46</v>
      </c>
      <c r="B89" s="218" t="s">
        <v>423</v>
      </c>
      <c r="C89" s="77"/>
      <c r="D89" s="77"/>
      <c r="E89" s="77"/>
      <c r="F89" s="77"/>
      <c r="G89" s="77"/>
      <c r="H89" s="77"/>
      <c r="I89" s="77">
        <v>2.0250000000000001E-2</v>
      </c>
      <c r="J89" s="77">
        <v>3.9550000000000002E-2</v>
      </c>
      <c r="K89" s="216"/>
      <c r="L89" s="217"/>
      <c r="P89" s="206">
        <v>0</v>
      </c>
    </row>
    <row r="90" spans="1:16" x14ac:dyDescent="0.2">
      <c r="A90" s="60" t="s">
        <v>220</v>
      </c>
      <c r="B90" s="218" t="s">
        <v>997</v>
      </c>
      <c r="C90" s="77"/>
      <c r="D90" s="77"/>
      <c r="E90" s="77"/>
      <c r="F90" s="77"/>
      <c r="G90" s="77"/>
      <c r="H90" s="77"/>
      <c r="I90" s="77"/>
      <c r="J90" s="77"/>
      <c r="K90" s="216"/>
      <c r="L90" s="217"/>
      <c r="M90" s="206">
        <v>0.04</v>
      </c>
      <c r="P90" s="206">
        <v>0.01</v>
      </c>
    </row>
    <row r="91" spans="1:16" x14ac:dyDescent="0.2">
      <c r="A91" s="60" t="s">
        <v>230</v>
      </c>
      <c r="B91" s="218" t="s">
        <v>437</v>
      </c>
      <c r="C91" s="77"/>
      <c r="D91" s="77"/>
      <c r="E91" s="77"/>
      <c r="F91" s="77"/>
      <c r="G91" s="77"/>
      <c r="H91" s="77"/>
      <c r="I91" s="77"/>
      <c r="J91" s="77"/>
      <c r="K91" s="216"/>
      <c r="L91" s="217"/>
      <c r="P91" s="206">
        <v>0</v>
      </c>
    </row>
    <row r="92" spans="1:16" x14ac:dyDescent="0.2">
      <c r="A92" s="60" t="s">
        <v>205</v>
      </c>
      <c r="B92" s="218" t="s">
        <v>467</v>
      </c>
      <c r="C92" s="77"/>
      <c r="D92" s="77">
        <v>0.413333333333333</v>
      </c>
      <c r="E92" s="77"/>
      <c r="F92" s="77"/>
      <c r="G92" s="77"/>
      <c r="H92" s="77">
        <v>7.7499999999999999E-2</v>
      </c>
      <c r="I92" s="77"/>
      <c r="J92" s="77"/>
      <c r="K92" s="216"/>
      <c r="L92" s="217"/>
      <c r="M92" s="206">
        <v>0.23</v>
      </c>
    </row>
    <row r="93" spans="1:16" x14ac:dyDescent="0.2">
      <c r="A93" s="60" t="s">
        <v>16</v>
      </c>
      <c r="B93" s="218" t="s">
        <v>438</v>
      </c>
      <c r="C93" s="77">
        <v>7.1589999999999998</v>
      </c>
      <c r="D93" s="77">
        <v>5.19299333333334</v>
      </c>
      <c r="E93" s="77">
        <v>4.2136750000000003</v>
      </c>
      <c r="F93" s="77">
        <v>5.4967035714285704</v>
      </c>
      <c r="G93" s="77">
        <v>5.7967777777777796</v>
      </c>
      <c r="H93" s="77">
        <v>5.1399749999999997</v>
      </c>
      <c r="I93" s="77">
        <v>5.3728499999999997</v>
      </c>
      <c r="J93" s="77">
        <v>1.891675</v>
      </c>
      <c r="K93" s="216"/>
      <c r="L93" s="217"/>
      <c r="M93" s="206">
        <v>3.38</v>
      </c>
      <c r="P93" s="206">
        <v>4.3099999999999996</v>
      </c>
    </row>
    <row r="94" spans="1:16" x14ac:dyDescent="0.2">
      <c r="A94" s="60" t="s">
        <v>20</v>
      </c>
      <c r="B94" s="218" t="s">
        <v>87</v>
      </c>
      <c r="C94" s="77">
        <v>1.23E-2</v>
      </c>
      <c r="D94" s="77">
        <v>1.34133333333333E-2</v>
      </c>
      <c r="E94" s="77">
        <v>8.8571428571428601E-4</v>
      </c>
      <c r="F94" s="77">
        <v>5.7000000000000002E-3</v>
      </c>
      <c r="G94" s="77">
        <v>5.0000000000000001E-4</v>
      </c>
      <c r="H94" s="77">
        <v>0.16022500000000001</v>
      </c>
      <c r="I94" s="77">
        <v>5.5524999999999998E-2</v>
      </c>
      <c r="J94" s="77">
        <v>5.6500000000000002E-2</v>
      </c>
      <c r="K94" s="216"/>
      <c r="L94" s="217"/>
      <c r="M94" s="206">
        <v>0.18</v>
      </c>
      <c r="P94" s="206">
        <v>0.26</v>
      </c>
    </row>
    <row r="95" spans="1:16" x14ac:dyDescent="0.2">
      <c r="A95" s="60" t="s">
        <v>231</v>
      </c>
      <c r="B95" s="218" t="s">
        <v>421</v>
      </c>
      <c r="C95" s="77">
        <v>4.75E-4</v>
      </c>
      <c r="D95" s="77"/>
      <c r="E95" s="77"/>
      <c r="F95" s="77"/>
      <c r="G95" s="77"/>
      <c r="H95" s="77"/>
      <c r="I95" s="77">
        <v>2.0250000000000001E-2</v>
      </c>
      <c r="J95" s="77">
        <v>1.5499999999999999E-3</v>
      </c>
      <c r="K95" s="216"/>
      <c r="L95" s="217"/>
      <c r="M95" s="206">
        <v>0.01</v>
      </c>
      <c r="P95" s="206">
        <v>0</v>
      </c>
    </row>
    <row r="96" spans="1:16" x14ac:dyDescent="0.2">
      <c r="A96" s="60" t="s">
        <v>13</v>
      </c>
      <c r="B96" s="218" t="s">
        <v>143</v>
      </c>
      <c r="C96" s="77">
        <v>4.0625000000000001E-2</v>
      </c>
      <c r="D96" s="77">
        <v>0.87251333333333303</v>
      </c>
      <c r="E96" s="77">
        <v>2.0000571428571399</v>
      </c>
      <c r="F96" s="77">
        <v>5.15956428571429</v>
      </c>
      <c r="G96" s="77">
        <v>7.9848333333333299</v>
      </c>
      <c r="H96" s="77">
        <v>10.18695</v>
      </c>
      <c r="I96" s="77">
        <v>10.997574999999999</v>
      </c>
      <c r="J96" s="77">
        <v>12.4338</v>
      </c>
      <c r="K96" s="216"/>
      <c r="L96" s="217"/>
      <c r="M96" s="206">
        <v>9.5500000000000007</v>
      </c>
      <c r="P96" s="206">
        <v>18.12</v>
      </c>
    </row>
    <row r="97" spans="1:27" x14ac:dyDescent="0.2">
      <c r="A97" s="60" t="s">
        <v>232</v>
      </c>
      <c r="B97" s="218" t="s">
        <v>996</v>
      </c>
      <c r="C97" s="77"/>
      <c r="D97" s="77"/>
      <c r="E97" s="77"/>
      <c r="F97" s="77"/>
      <c r="G97" s="77"/>
      <c r="H97" s="77">
        <v>3.875E-2</v>
      </c>
      <c r="I97" s="77">
        <v>0.31</v>
      </c>
      <c r="J97" s="77">
        <v>9.3774999999999997E-2</v>
      </c>
      <c r="K97" s="216"/>
      <c r="L97" s="217"/>
      <c r="M97" s="206">
        <v>0.31</v>
      </c>
      <c r="P97" s="206">
        <v>0.01</v>
      </c>
    </row>
    <row r="98" spans="1:27" x14ac:dyDescent="0.2">
      <c r="A98" s="60" t="s">
        <v>17</v>
      </c>
      <c r="B98" s="218" t="s">
        <v>439</v>
      </c>
      <c r="C98" s="77">
        <v>7.9604499999999998</v>
      </c>
      <c r="D98" s="77">
        <v>4.8525400000000003</v>
      </c>
      <c r="E98" s="77">
        <v>7.16863214285714</v>
      </c>
      <c r="F98" s="77">
        <v>4.4125821428571399</v>
      </c>
      <c r="G98" s="77">
        <v>1.657</v>
      </c>
      <c r="H98" s="77">
        <v>7.1061750000000004</v>
      </c>
      <c r="I98" s="77">
        <v>4.5502750000000001</v>
      </c>
      <c r="J98" s="77">
        <v>2.1569500000000001</v>
      </c>
      <c r="K98" s="216"/>
      <c r="L98" s="217"/>
      <c r="M98" s="206">
        <v>7.53</v>
      </c>
      <c r="P98" s="206">
        <v>6.8</v>
      </c>
    </row>
    <row r="99" spans="1:27" x14ac:dyDescent="0.2">
      <c r="A99" s="60" t="s">
        <v>234</v>
      </c>
      <c r="B99" s="219" t="s">
        <v>77</v>
      </c>
      <c r="C99" s="77">
        <v>7.7499999999999997E-4</v>
      </c>
      <c r="D99" s="77"/>
      <c r="E99" s="77"/>
      <c r="F99" s="77"/>
      <c r="G99" s="77"/>
      <c r="H99" s="77"/>
      <c r="I99" s="77"/>
      <c r="J99" s="77"/>
      <c r="K99" s="216"/>
      <c r="L99" s="217"/>
      <c r="P99" s="206">
        <v>0</v>
      </c>
    </row>
    <row r="100" spans="1:27" x14ac:dyDescent="0.2">
      <c r="A100" s="60" t="s">
        <v>76</v>
      </c>
      <c r="B100" s="218" t="s">
        <v>442</v>
      </c>
      <c r="C100" s="77">
        <v>0.127025</v>
      </c>
      <c r="D100" s="77"/>
      <c r="E100" s="77">
        <v>1.77142857142857E-2</v>
      </c>
      <c r="F100" s="77"/>
      <c r="G100" s="77"/>
      <c r="H100" s="77"/>
      <c r="I100" s="77">
        <v>1.6275000000000001E-2</v>
      </c>
      <c r="J100" s="77">
        <v>7.7499999999999999E-3</v>
      </c>
      <c r="K100" s="216"/>
      <c r="L100" s="217"/>
      <c r="M100" s="206">
        <v>1.0999999999999999E-2</v>
      </c>
      <c r="P100" s="206">
        <v>0.24</v>
      </c>
    </row>
    <row r="101" spans="1:27" x14ac:dyDescent="0.2">
      <c r="A101" s="60" t="s">
        <v>18</v>
      </c>
      <c r="B101" s="218" t="s">
        <v>548</v>
      </c>
      <c r="C101" s="77">
        <v>2.371</v>
      </c>
      <c r="D101" s="77">
        <v>0.94262000000000001</v>
      </c>
      <c r="E101" s="77">
        <v>0.79971071428571405</v>
      </c>
      <c r="F101" s="77">
        <v>2.65881428571429</v>
      </c>
      <c r="G101" s="77">
        <v>0.97286111111111095</v>
      </c>
      <c r="H101" s="77">
        <v>4.1825000000000001</v>
      </c>
      <c r="I101" s="77">
        <v>1.7879750000000001</v>
      </c>
      <c r="J101" s="77">
        <v>0.37432500000000002</v>
      </c>
      <c r="K101" s="216"/>
      <c r="L101" s="217"/>
      <c r="M101" s="206">
        <v>0.36</v>
      </c>
      <c r="P101" s="206">
        <v>0.45</v>
      </c>
    </row>
    <row r="102" spans="1:27" x14ac:dyDescent="0.2">
      <c r="A102" s="60" t="s">
        <v>313</v>
      </c>
      <c r="B102" s="218" t="s">
        <v>424</v>
      </c>
      <c r="C102" s="77"/>
      <c r="D102" s="77"/>
      <c r="E102" s="77"/>
      <c r="F102" s="77"/>
      <c r="G102" s="77"/>
      <c r="H102" s="77"/>
      <c r="I102" s="77"/>
      <c r="J102" s="77"/>
      <c r="K102" s="216"/>
      <c r="L102" s="217"/>
      <c r="P102" s="206">
        <v>0</v>
      </c>
    </row>
    <row r="103" spans="1:27" x14ac:dyDescent="0.2">
      <c r="C103" s="77"/>
      <c r="D103" s="77"/>
      <c r="E103" s="77"/>
      <c r="F103" s="77"/>
      <c r="G103" s="77"/>
      <c r="H103" s="77"/>
      <c r="I103" s="77"/>
      <c r="J103" s="77"/>
      <c r="K103" s="216"/>
      <c r="L103" s="217"/>
    </row>
    <row r="104" spans="1:27" s="210" customFormat="1" x14ac:dyDescent="0.2">
      <c r="A104" s="210" t="s">
        <v>213</v>
      </c>
      <c r="C104" s="257"/>
      <c r="D104" s="257"/>
      <c r="E104" s="257"/>
      <c r="F104" s="257"/>
      <c r="G104" s="257"/>
      <c r="H104" s="257"/>
      <c r="I104" s="257"/>
      <c r="J104" s="257"/>
      <c r="K104" s="258"/>
      <c r="L104" s="214"/>
      <c r="M104" s="213"/>
      <c r="N104" s="214"/>
      <c r="O104" s="214"/>
      <c r="P104" s="213"/>
      <c r="Q104" s="213"/>
      <c r="R104" s="213"/>
      <c r="S104" s="213"/>
      <c r="T104" s="213"/>
      <c r="U104" s="213"/>
      <c r="V104" s="213"/>
      <c r="W104" s="213"/>
      <c r="X104" s="213"/>
      <c r="Y104" s="213"/>
      <c r="Z104" s="213"/>
      <c r="AA104" s="213"/>
    </row>
    <row r="105" spans="1:27" ht="15.75" x14ac:dyDescent="0.25">
      <c r="A105" s="60" t="s">
        <v>177</v>
      </c>
      <c r="C105" s="208">
        <v>160</v>
      </c>
      <c r="D105" s="208">
        <v>135</v>
      </c>
      <c r="E105" s="208">
        <v>150</v>
      </c>
      <c r="F105" s="208">
        <v>160</v>
      </c>
      <c r="G105" s="208">
        <v>148</v>
      </c>
      <c r="H105" s="208">
        <v>160</v>
      </c>
      <c r="I105" s="208">
        <v>160</v>
      </c>
      <c r="J105" s="208">
        <v>160</v>
      </c>
      <c r="K105" s="216"/>
      <c r="L105" s="217"/>
      <c r="M105" s="206">
        <v>160</v>
      </c>
      <c r="P105" s="206">
        <v>160</v>
      </c>
      <c r="Q105" s="73"/>
      <c r="R105" s="60"/>
      <c r="S105" s="60"/>
    </row>
    <row r="106" spans="1:27" x14ac:dyDescent="0.2">
      <c r="A106" s="60" t="s">
        <v>149</v>
      </c>
      <c r="B106" s="60" t="s">
        <v>214</v>
      </c>
      <c r="C106" s="206">
        <v>11</v>
      </c>
      <c r="D106" s="206">
        <v>3</v>
      </c>
      <c r="E106" s="206">
        <v>12</v>
      </c>
      <c r="F106" s="206">
        <v>3</v>
      </c>
      <c r="G106" s="206">
        <v>5</v>
      </c>
      <c r="H106" s="206">
        <v>6</v>
      </c>
      <c r="I106" s="206">
        <v>11</v>
      </c>
      <c r="J106" s="206">
        <v>8</v>
      </c>
      <c r="K106" s="216"/>
      <c r="L106" s="217"/>
      <c r="M106" s="206">
        <v>6</v>
      </c>
      <c r="P106" s="206">
        <v>3</v>
      </c>
      <c r="Q106" s="60"/>
      <c r="R106" s="58"/>
    </row>
    <row r="107" spans="1:27" x14ac:dyDescent="0.2">
      <c r="A107" s="60" t="s">
        <v>1015</v>
      </c>
      <c r="B107" s="60" t="s">
        <v>154</v>
      </c>
      <c r="C107" s="206">
        <v>0</v>
      </c>
      <c r="D107" s="206">
        <v>0</v>
      </c>
      <c r="E107" s="206">
        <v>0</v>
      </c>
      <c r="F107" s="206">
        <v>0</v>
      </c>
      <c r="G107" s="206">
        <v>0</v>
      </c>
      <c r="H107" s="206">
        <v>0</v>
      </c>
      <c r="I107" s="206">
        <v>0</v>
      </c>
      <c r="J107" s="206">
        <v>0</v>
      </c>
      <c r="K107" s="216"/>
      <c r="L107" s="217"/>
      <c r="M107" s="206">
        <v>0</v>
      </c>
      <c r="P107" s="206">
        <v>0</v>
      </c>
      <c r="Q107" s="60"/>
      <c r="R107" s="60"/>
    </row>
    <row r="108" spans="1:27" x14ac:dyDescent="0.2">
      <c r="A108" s="60" t="s">
        <v>155</v>
      </c>
      <c r="B108" s="60" t="s">
        <v>156</v>
      </c>
      <c r="C108" s="206">
        <v>0</v>
      </c>
      <c r="D108" s="206">
        <v>0</v>
      </c>
      <c r="E108" s="206">
        <v>0</v>
      </c>
      <c r="F108" s="206">
        <v>0</v>
      </c>
      <c r="G108" s="206">
        <v>0</v>
      </c>
      <c r="H108" s="206">
        <v>0</v>
      </c>
      <c r="I108" s="206">
        <v>0</v>
      </c>
      <c r="J108" s="206">
        <v>0</v>
      </c>
      <c r="K108" s="216"/>
      <c r="L108" s="217"/>
      <c r="M108" s="206">
        <v>0</v>
      </c>
      <c r="P108" s="206">
        <v>0</v>
      </c>
      <c r="Q108" s="60"/>
      <c r="R108" s="60"/>
    </row>
    <row r="109" spans="1:27" x14ac:dyDescent="0.2">
      <c r="A109" s="60" t="s">
        <v>116</v>
      </c>
      <c r="B109" s="60" t="s">
        <v>181</v>
      </c>
      <c r="C109" s="206">
        <v>78</v>
      </c>
      <c r="D109" s="206">
        <v>58</v>
      </c>
      <c r="E109" s="206">
        <v>67</v>
      </c>
      <c r="F109" s="206">
        <v>87</v>
      </c>
      <c r="G109" s="206">
        <v>74</v>
      </c>
      <c r="H109" s="206">
        <v>86</v>
      </c>
      <c r="I109" s="206">
        <v>70</v>
      </c>
      <c r="J109" s="206">
        <v>82</v>
      </c>
      <c r="K109" s="216"/>
      <c r="L109" s="217"/>
      <c r="M109" s="206">
        <v>109</v>
      </c>
      <c r="P109" s="206">
        <v>77</v>
      </c>
      <c r="Q109" s="60"/>
      <c r="R109" s="60"/>
    </row>
    <row r="110" spans="1:27" ht="15.75" x14ac:dyDescent="0.25">
      <c r="A110" s="60" t="s">
        <v>112</v>
      </c>
      <c r="B110" s="60" t="s">
        <v>113</v>
      </c>
      <c r="C110" s="206">
        <v>0</v>
      </c>
      <c r="D110" s="206">
        <v>1</v>
      </c>
      <c r="E110" s="206">
        <v>2</v>
      </c>
      <c r="F110" s="206">
        <v>10</v>
      </c>
      <c r="G110" s="206">
        <v>14</v>
      </c>
      <c r="H110" s="206">
        <v>11</v>
      </c>
      <c r="I110" s="206">
        <v>21</v>
      </c>
      <c r="J110" s="206">
        <v>23</v>
      </c>
      <c r="K110" s="216"/>
      <c r="L110" s="217"/>
      <c r="M110" s="206">
        <v>28</v>
      </c>
      <c r="P110" s="206">
        <v>59</v>
      </c>
      <c r="Q110" s="73"/>
      <c r="R110" s="60"/>
    </row>
    <row r="111" spans="1:27" ht="15.75" x14ac:dyDescent="0.25">
      <c r="A111" s="60" t="s">
        <v>189</v>
      </c>
      <c r="Q111" s="73"/>
      <c r="R111" s="60"/>
    </row>
    <row r="112" spans="1:27" x14ac:dyDescent="0.2">
      <c r="Q112" s="60"/>
      <c r="R112" s="60"/>
      <c r="S112" s="60"/>
    </row>
  </sheetData>
  <sortState ref="A68:Z90">
    <sortCondition ref="A68:A90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4"/>
  <sheetViews>
    <sheetView zoomScale="85" zoomScaleNormal="85" workbookViewId="0"/>
  </sheetViews>
  <sheetFormatPr defaultRowHeight="15" x14ac:dyDescent="0.2"/>
  <cols>
    <col min="1" max="1" width="31.375" style="60" customWidth="1"/>
    <col min="2" max="2" width="33.375" style="60" customWidth="1"/>
    <col min="3" max="10" width="7.125" style="206" customWidth="1"/>
    <col min="11" max="12" width="7.125" style="207" customWidth="1"/>
    <col min="13" max="14" width="7.125" style="206" customWidth="1"/>
    <col min="15" max="16" width="7.125" style="207" customWidth="1"/>
    <col min="17" max="28" width="7.125" style="206" customWidth="1"/>
    <col min="29" max="1026" width="10.75" style="60" customWidth="1"/>
    <col min="1027" max="16384" width="9" style="60"/>
  </cols>
  <sheetData>
    <row r="1" spans="1:28" ht="15.75" x14ac:dyDescent="0.25">
      <c r="A1" s="60" t="s">
        <v>1506</v>
      </c>
      <c r="B1" s="73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</row>
    <row r="2" spans="1:28" ht="15.75" x14ac:dyDescent="0.25">
      <c r="A2" s="73" t="s">
        <v>1512</v>
      </c>
      <c r="B2" s="73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4" spans="1:28" s="57" customFormat="1" ht="15.75" x14ac:dyDescent="0.25">
      <c r="A4" s="57" t="s">
        <v>194</v>
      </c>
      <c r="C4" s="211">
        <v>2005</v>
      </c>
      <c r="D4" s="211">
        <v>2006</v>
      </c>
      <c r="E4" s="211">
        <v>2007</v>
      </c>
      <c r="F4" s="211">
        <v>2008</v>
      </c>
      <c r="G4" s="211">
        <v>2009</v>
      </c>
      <c r="H4" s="211">
        <v>2010</v>
      </c>
      <c r="I4" s="211">
        <v>2011</v>
      </c>
      <c r="J4" s="211">
        <v>2012</v>
      </c>
      <c r="K4" s="212">
        <v>2013</v>
      </c>
      <c r="L4" s="212">
        <v>2014</v>
      </c>
      <c r="M4" s="211">
        <v>2015</v>
      </c>
      <c r="N4" s="211">
        <v>2015</v>
      </c>
      <c r="O4" s="212">
        <v>2016</v>
      </c>
      <c r="P4" s="212">
        <v>2017</v>
      </c>
      <c r="Q4" s="211">
        <v>2018</v>
      </c>
      <c r="R4" s="211">
        <v>2018</v>
      </c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28" s="210" customFormat="1" x14ac:dyDescent="0.2">
      <c r="C5" s="213"/>
      <c r="D5" s="213"/>
      <c r="E5" s="213"/>
      <c r="F5" s="213"/>
      <c r="G5" s="213"/>
      <c r="H5" s="213"/>
      <c r="I5" s="213"/>
      <c r="J5" s="213"/>
      <c r="K5" s="214"/>
      <c r="L5" s="214"/>
      <c r="M5" s="213" t="s">
        <v>972</v>
      </c>
      <c r="N5" s="213" t="s">
        <v>213</v>
      </c>
      <c r="O5" s="214"/>
      <c r="P5" s="214"/>
      <c r="Q5" s="213" t="s">
        <v>972</v>
      </c>
      <c r="R5" s="213" t="s">
        <v>213</v>
      </c>
      <c r="S5" s="213"/>
      <c r="T5" s="213"/>
      <c r="U5" s="213"/>
      <c r="V5" s="213"/>
      <c r="W5" s="213"/>
      <c r="X5" s="213"/>
      <c r="Y5" s="213"/>
      <c r="Z5" s="213"/>
      <c r="AA5" s="213"/>
      <c r="AB5" s="213"/>
    </row>
    <row r="6" spans="1:28" ht="15.75" x14ac:dyDescent="0.25">
      <c r="A6" s="73" t="s">
        <v>177</v>
      </c>
      <c r="B6" s="73"/>
      <c r="C6" s="215">
        <v>160</v>
      </c>
      <c r="D6" s="215">
        <v>160</v>
      </c>
      <c r="E6" s="215">
        <v>160</v>
      </c>
      <c r="F6" s="215">
        <v>160</v>
      </c>
      <c r="G6" s="215">
        <v>156</v>
      </c>
      <c r="H6" s="215">
        <v>160</v>
      </c>
      <c r="I6" s="215">
        <v>160</v>
      </c>
      <c r="J6" s="215">
        <v>160</v>
      </c>
      <c r="K6" s="259"/>
      <c r="L6" s="260"/>
      <c r="M6" s="215">
        <v>160</v>
      </c>
      <c r="N6" s="215">
        <v>1054</v>
      </c>
      <c r="O6" s="212"/>
      <c r="P6" s="212"/>
      <c r="Q6" s="215">
        <v>160</v>
      </c>
      <c r="R6" s="215">
        <v>1054</v>
      </c>
    </row>
    <row r="7" spans="1:28" ht="15.75" x14ac:dyDescent="0.25">
      <c r="A7" s="73" t="s">
        <v>195</v>
      </c>
      <c r="B7" s="73"/>
      <c r="K7" s="216"/>
      <c r="L7" s="217"/>
    </row>
    <row r="8" spans="1:28" x14ac:dyDescent="0.2">
      <c r="A8" s="60" t="s">
        <v>48</v>
      </c>
      <c r="C8" s="77">
        <v>7.5967250000000002</v>
      </c>
      <c r="D8" s="77">
        <v>16.106449999999999</v>
      </c>
      <c r="E8" s="77">
        <v>11.056962499999999</v>
      </c>
      <c r="F8" s="77">
        <v>15.711562499999999</v>
      </c>
      <c r="G8" s="77">
        <v>17.098324999999999</v>
      </c>
      <c r="H8" s="77">
        <v>13.597587499999999</v>
      </c>
      <c r="I8" s="77">
        <v>19.561462500000001</v>
      </c>
      <c r="J8" s="77">
        <v>25.6276625</v>
      </c>
      <c r="K8" s="216"/>
      <c r="L8" s="217"/>
      <c r="M8" s="77">
        <v>29.93</v>
      </c>
      <c r="N8" s="77"/>
      <c r="O8" s="261"/>
      <c r="P8" s="261"/>
      <c r="Q8" s="77">
        <v>47.09</v>
      </c>
    </row>
    <row r="9" spans="1:28" x14ac:dyDescent="0.2">
      <c r="A9" s="60" t="s">
        <v>49</v>
      </c>
      <c r="C9" s="77">
        <v>0</v>
      </c>
      <c r="D9" s="77">
        <v>0</v>
      </c>
      <c r="E9" s="77">
        <v>1.7874999999999999E-2</v>
      </c>
      <c r="F9" s="77">
        <v>0</v>
      </c>
      <c r="G9" s="77">
        <v>0</v>
      </c>
      <c r="H9" s="77">
        <v>0</v>
      </c>
      <c r="I9" s="77">
        <v>0</v>
      </c>
      <c r="J9" s="77">
        <v>0</v>
      </c>
      <c r="K9" s="216"/>
      <c r="L9" s="217"/>
      <c r="M9" s="77">
        <v>0</v>
      </c>
      <c r="N9" s="77"/>
      <c r="O9" s="261"/>
      <c r="P9" s="261"/>
      <c r="Q9" s="77">
        <v>0.04</v>
      </c>
    </row>
    <row r="10" spans="1:28" x14ac:dyDescent="0.2">
      <c r="A10" s="60" t="s">
        <v>196</v>
      </c>
      <c r="C10" s="77">
        <v>0</v>
      </c>
      <c r="D10" s="77">
        <v>0</v>
      </c>
      <c r="E10" s="77">
        <v>0</v>
      </c>
      <c r="F10" s="77">
        <v>0</v>
      </c>
      <c r="G10" s="77">
        <v>0</v>
      </c>
      <c r="H10" s="77">
        <v>1.075E-3</v>
      </c>
      <c r="I10" s="77">
        <v>0.1075</v>
      </c>
      <c r="J10" s="77">
        <v>1.4250000000000001E-2</v>
      </c>
      <c r="K10" s="216"/>
      <c r="L10" s="217"/>
      <c r="M10" s="77">
        <v>0.14000000000000001</v>
      </c>
      <c r="N10" s="77"/>
      <c r="O10" s="261"/>
      <c r="P10" s="261"/>
      <c r="Q10" s="77">
        <v>0.04</v>
      </c>
    </row>
    <row r="11" spans="1:28" x14ac:dyDescent="0.2">
      <c r="A11" s="60" t="s">
        <v>425</v>
      </c>
      <c r="C11" s="77"/>
      <c r="D11" s="77"/>
      <c r="E11" s="77"/>
      <c r="F11" s="77"/>
      <c r="G11" s="77"/>
      <c r="H11" s="77"/>
      <c r="I11" s="77"/>
      <c r="J11" s="77"/>
      <c r="K11" s="216"/>
      <c r="L11" s="217"/>
      <c r="M11" s="77">
        <v>0</v>
      </c>
      <c r="N11" s="77"/>
      <c r="O11" s="261"/>
      <c r="P11" s="261"/>
      <c r="Q11" s="77">
        <v>0</v>
      </c>
    </row>
    <row r="12" spans="1:28" x14ac:dyDescent="0.2">
      <c r="A12" s="60" t="s">
        <v>43</v>
      </c>
      <c r="C12" s="77">
        <v>7.5967250000000002</v>
      </c>
      <c r="D12" s="77">
        <v>16.106449999999999</v>
      </c>
      <c r="E12" s="77">
        <v>11.0890875</v>
      </c>
      <c r="F12" s="77">
        <v>15.711562499999999</v>
      </c>
      <c r="G12" s="77">
        <v>17.726199999999999</v>
      </c>
      <c r="H12" s="77">
        <v>13.8569625</v>
      </c>
      <c r="I12" s="77">
        <v>19.676087500000001</v>
      </c>
      <c r="J12" s="77">
        <v>27.405537500000001</v>
      </c>
      <c r="K12" s="216"/>
      <c r="L12" s="217"/>
      <c r="M12" s="77">
        <v>30.07</v>
      </c>
      <c r="N12" s="77">
        <v>19.61</v>
      </c>
      <c r="O12" s="261"/>
      <c r="P12" s="261"/>
      <c r="Q12" s="77">
        <v>47.2</v>
      </c>
      <c r="R12" s="206">
        <v>33.51</v>
      </c>
    </row>
    <row r="13" spans="1:28" x14ac:dyDescent="0.2">
      <c r="A13" s="60" t="s">
        <v>197</v>
      </c>
      <c r="C13" s="77">
        <v>21.209037500000001</v>
      </c>
      <c r="D13" s="77">
        <v>8.3678124999999994</v>
      </c>
      <c r="E13" s="77">
        <v>8.0661249999999995</v>
      </c>
      <c r="F13" s="77">
        <v>6.1466374999999998</v>
      </c>
      <c r="G13" s="77">
        <v>13.829525</v>
      </c>
      <c r="H13" s="77">
        <v>8.7825000000000006</v>
      </c>
      <c r="I13" s="77">
        <v>17.112549999999999</v>
      </c>
      <c r="J13" s="77">
        <v>15.035500000000001</v>
      </c>
      <c r="K13" s="216"/>
      <c r="L13" s="217"/>
      <c r="M13" s="77">
        <v>11.87</v>
      </c>
      <c r="N13" s="77"/>
      <c r="O13" s="261"/>
      <c r="P13" s="261"/>
      <c r="Q13" s="77">
        <v>12.55</v>
      </c>
    </row>
    <row r="14" spans="1:28" x14ac:dyDescent="0.2">
      <c r="A14" s="60" t="s">
        <v>210</v>
      </c>
      <c r="C14" s="77"/>
      <c r="D14" s="77"/>
      <c r="E14" s="77"/>
      <c r="F14" s="77"/>
      <c r="G14" s="77"/>
      <c r="H14" s="77"/>
      <c r="I14" s="77"/>
      <c r="J14" s="77"/>
      <c r="K14" s="216"/>
      <c r="L14" s="217"/>
      <c r="M14" s="77"/>
      <c r="N14" s="77"/>
      <c r="O14" s="261"/>
      <c r="P14" s="261"/>
      <c r="Q14" s="77">
        <v>0.3</v>
      </c>
    </row>
    <row r="15" spans="1:28" x14ac:dyDescent="0.2">
      <c r="C15" s="77"/>
      <c r="D15" s="77"/>
      <c r="E15" s="77"/>
      <c r="F15" s="77"/>
      <c r="G15" s="77"/>
      <c r="H15" s="77"/>
      <c r="I15" s="77"/>
      <c r="J15" s="77"/>
      <c r="K15" s="216"/>
      <c r="L15" s="217"/>
      <c r="M15" s="77"/>
      <c r="N15" s="77"/>
      <c r="O15" s="261"/>
      <c r="P15" s="261"/>
      <c r="Q15" s="77"/>
    </row>
    <row r="16" spans="1:28" ht="15.75" x14ac:dyDescent="0.25">
      <c r="A16" s="73" t="s">
        <v>198</v>
      </c>
      <c r="B16" s="73"/>
      <c r="C16" s="206">
        <v>80</v>
      </c>
      <c r="D16" s="206">
        <v>80</v>
      </c>
      <c r="E16" s="206">
        <v>80</v>
      </c>
      <c r="F16" s="206">
        <v>80</v>
      </c>
      <c r="G16" s="206">
        <v>76</v>
      </c>
      <c r="H16" s="206">
        <v>80</v>
      </c>
      <c r="I16" s="206">
        <v>80</v>
      </c>
      <c r="J16" s="206">
        <v>80</v>
      </c>
      <c r="K16" s="216"/>
      <c r="L16" s="217"/>
      <c r="M16" s="77">
        <v>80</v>
      </c>
      <c r="N16" s="77"/>
      <c r="O16" s="261"/>
      <c r="P16" s="261"/>
      <c r="Q16" s="77">
        <v>80</v>
      </c>
    </row>
    <row r="17" spans="1:17" x14ac:dyDescent="0.2">
      <c r="A17" s="60" t="s">
        <v>48</v>
      </c>
      <c r="C17" s="77">
        <v>15.5525</v>
      </c>
      <c r="D17" s="77">
        <v>31.504999999999999</v>
      </c>
      <c r="E17" s="77">
        <v>20.675000000000001</v>
      </c>
      <c r="F17" s="77">
        <v>28.875</v>
      </c>
      <c r="G17" s="77">
        <v>32.952500000000001</v>
      </c>
      <c r="H17" s="77">
        <v>24.533750000000001</v>
      </c>
      <c r="I17" s="77">
        <v>28.267499999999998</v>
      </c>
      <c r="J17" s="77">
        <v>33.173749999999998</v>
      </c>
      <c r="K17" s="216"/>
      <c r="L17" s="217"/>
      <c r="M17" s="77">
        <v>40.729999999999997</v>
      </c>
      <c r="N17" s="77"/>
      <c r="O17" s="261"/>
      <c r="P17" s="261"/>
      <c r="Q17" s="77">
        <v>50.55</v>
      </c>
    </row>
    <row r="18" spans="1:17" x14ac:dyDescent="0.2">
      <c r="A18" s="60" t="s">
        <v>49</v>
      </c>
      <c r="C18" s="77">
        <v>0</v>
      </c>
      <c r="D18" s="77">
        <v>0</v>
      </c>
      <c r="E18" s="77">
        <v>2.5000000000000001E-2</v>
      </c>
      <c r="F18" s="77">
        <v>0</v>
      </c>
      <c r="G18" s="77">
        <v>0</v>
      </c>
      <c r="H18" s="77">
        <v>0</v>
      </c>
      <c r="I18" s="77">
        <v>0</v>
      </c>
      <c r="J18" s="77">
        <v>0</v>
      </c>
      <c r="K18" s="216"/>
      <c r="L18" s="217"/>
      <c r="M18" s="77">
        <v>0</v>
      </c>
      <c r="N18" s="77"/>
      <c r="O18" s="261"/>
      <c r="P18" s="261"/>
      <c r="Q18" s="77">
        <v>0</v>
      </c>
    </row>
    <row r="19" spans="1:17" x14ac:dyDescent="0.2">
      <c r="A19" s="60" t="s">
        <v>196</v>
      </c>
      <c r="C19" s="77">
        <v>0</v>
      </c>
      <c r="D19" s="77">
        <v>0</v>
      </c>
      <c r="E19" s="77">
        <v>0</v>
      </c>
      <c r="F19" s="77">
        <v>0</v>
      </c>
      <c r="G19" s="77">
        <v>0</v>
      </c>
      <c r="H19" s="77">
        <v>2.5000000000000001E-3</v>
      </c>
      <c r="I19" s="77">
        <v>0.25</v>
      </c>
      <c r="J19" s="77">
        <v>0</v>
      </c>
      <c r="K19" s="216"/>
      <c r="L19" s="217"/>
      <c r="M19" s="77">
        <v>0</v>
      </c>
      <c r="N19" s="77"/>
      <c r="O19" s="261"/>
      <c r="P19" s="261"/>
      <c r="Q19" s="77">
        <v>0</v>
      </c>
    </row>
    <row r="20" spans="1:17" x14ac:dyDescent="0.2">
      <c r="A20" s="60" t="s">
        <v>425</v>
      </c>
      <c r="C20" s="77"/>
      <c r="D20" s="77"/>
      <c r="E20" s="77"/>
      <c r="F20" s="77"/>
      <c r="G20" s="77"/>
      <c r="H20" s="77"/>
      <c r="I20" s="77"/>
      <c r="J20" s="77"/>
      <c r="K20" s="216"/>
      <c r="L20" s="217"/>
      <c r="M20" s="77"/>
      <c r="N20" s="77"/>
      <c r="O20" s="261"/>
      <c r="P20" s="261"/>
      <c r="Q20" s="77">
        <v>0</v>
      </c>
    </row>
    <row r="21" spans="1:17" x14ac:dyDescent="0.2">
      <c r="A21" s="60" t="s">
        <v>43</v>
      </c>
      <c r="C21" s="77">
        <v>15.5525</v>
      </c>
      <c r="D21" s="77">
        <v>31.504999999999999</v>
      </c>
      <c r="E21" s="77">
        <v>20.7</v>
      </c>
      <c r="F21" s="77">
        <v>28.875</v>
      </c>
      <c r="G21" s="77">
        <v>33.715000000000003</v>
      </c>
      <c r="H21" s="77">
        <v>24.971250000000001</v>
      </c>
      <c r="I21" s="77">
        <v>28.517499999999998</v>
      </c>
      <c r="J21" s="77">
        <v>34.673749999999998</v>
      </c>
      <c r="K21" s="216"/>
      <c r="L21" s="217"/>
      <c r="M21" s="77">
        <v>40.729999999999997</v>
      </c>
      <c r="N21" s="77"/>
      <c r="O21" s="261"/>
      <c r="P21" s="261"/>
      <c r="Q21" s="77">
        <v>50.55</v>
      </c>
    </row>
    <row r="22" spans="1:17" x14ac:dyDescent="0.2">
      <c r="A22" s="60" t="s">
        <v>197</v>
      </c>
      <c r="C22" s="77">
        <v>46.403750000000002</v>
      </c>
      <c r="D22" s="77">
        <v>19.108750000000001</v>
      </c>
      <c r="E22" s="77">
        <v>16.637499999999999</v>
      </c>
      <c r="F22" s="77">
        <v>12.215</v>
      </c>
      <c r="G22" s="77">
        <v>26.142499999999998</v>
      </c>
      <c r="H22" s="77">
        <v>18.1875</v>
      </c>
      <c r="I22" s="77">
        <v>35.016249999999999</v>
      </c>
      <c r="J22" s="77">
        <v>25.352499999999999</v>
      </c>
      <c r="K22" s="216"/>
      <c r="L22" s="217"/>
      <c r="M22" s="77">
        <v>17.670000000000002</v>
      </c>
      <c r="N22" s="77"/>
      <c r="O22" s="261"/>
      <c r="P22" s="261"/>
      <c r="Q22" s="77">
        <v>19.43</v>
      </c>
    </row>
    <row r="23" spans="1:17" x14ac:dyDescent="0.2">
      <c r="A23" s="60" t="s">
        <v>210</v>
      </c>
      <c r="C23" s="77"/>
      <c r="D23" s="77"/>
      <c r="E23" s="77"/>
      <c r="F23" s="77"/>
      <c r="G23" s="77"/>
      <c r="H23" s="77"/>
      <c r="I23" s="77"/>
      <c r="J23" s="77"/>
      <c r="K23" s="216"/>
      <c r="L23" s="217"/>
      <c r="M23" s="77"/>
      <c r="N23" s="77"/>
      <c r="O23" s="261"/>
      <c r="P23" s="261"/>
      <c r="Q23" s="77">
        <v>0.14000000000000001</v>
      </c>
    </row>
    <row r="24" spans="1:17" ht="15.75" x14ac:dyDescent="0.25">
      <c r="A24" s="73" t="s">
        <v>199</v>
      </c>
      <c r="B24" s="73"/>
      <c r="C24" s="206">
        <v>80</v>
      </c>
      <c r="D24" s="206">
        <v>80</v>
      </c>
      <c r="E24" s="206">
        <v>80</v>
      </c>
      <c r="F24" s="206">
        <v>80</v>
      </c>
      <c r="G24" s="206">
        <v>80</v>
      </c>
      <c r="H24" s="206">
        <v>80</v>
      </c>
      <c r="I24" s="206">
        <v>80</v>
      </c>
      <c r="J24" s="206">
        <v>80</v>
      </c>
      <c r="K24" s="216"/>
      <c r="L24" s="217"/>
      <c r="M24" s="77">
        <v>80</v>
      </c>
      <c r="N24" s="77"/>
      <c r="O24" s="261"/>
      <c r="P24" s="261"/>
      <c r="Q24" s="77">
        <v>80</v>
      </c>
    </row>
    <row r="25" spans="1:17" x14ac:dyDescent="0.2">
      <c r="A25" s="60" t="s">
        <v>48</v>
      </c>
      <c r="C25" s="77">
        <v>1.595</v>
      </c>
      <c r="D25" s="77">
        <v>4.49</v>
      </c>
      <c r="E25" s="77">
        <v>3.80125</v>
      </c>
      <c r="F25" s="77">
        <v>5.78125</v>
      </c>
      <c r="G25" s="77">
        <v>5.1381578947368398</v>
      </c>
      <c r="H25" s="77">
        <v>5.3475000000000001</v>
      </c>
      <c r="I25" s="77">
        <v>12.99375</v>
      </c>
      <c r="J25" s="77">
        <v>19.934999999999999</v>
      </c>
      <c r="K25" s="216"/>
      <c r="L25" s="217"/>
      <c r="M25" s="77">
        <v>21.78</v>
      </c>
      <c r="N25" s="77"/>
      <c r="O25" s="261"/>
      <c r="P25" s="261"/>
      <c r="Q25" s="77">
        <v>44.48</v>
      </c>
    </row>
    <row r="26" spans="1:17" x14ac:dyDescent="0.2">
      <c r="A26" s="60" t="s">
        <v>49</v>
      </c>
      <c r="C26" s="77">
        <v>0</v>
      </c>
      <c r="D26" s="77">
        <v>0</v>
      </c>
      <c r="E26" s="77">
        <v>1.2500000000000001E-2</v>
      </c>
      <c r="F26" s="77">
        <v>0</v>
      </c>
      <c r="G26" s="77">
        <v>0</v>
      </c>
      <c r="H26" s="77">
        <v>0</v>
      </c>
      <c r="I26" s="77">
        <v>0</v>
      </c>
      <c r="J26" s="77">
        <v>0</v>
      </c>
      <c r="K26" s="216"/>
      <c r="L26" s="217"/>
      <c r="M26" s="77">
        <v>0</v>
      </c>
      <c r="N26" s="77"/>
      <c r="O26" s="261"/>
      <c r="P26" s="261"/>
      <c r="Q26" s="77">
        <v>0.06</v>
      </c>
    </row>
    <row r="27" spans="1:17" x14ac:dyDescent="0.2">
      <c r="A27" s="60" t="s">
        <v>196</v>
      </c>
      <c r="C27" s="77">
        <v>0</v>
      </c>
      <c r="D27" s="77">
        <v>0</v>
      </c>
      <c r="E27" s="77">
        <v>0</v>
      </c>
      <c r="F27" s="77">
        <v>0</v>
      </c>
      <c r="G27" s="77">
        <v>0</v>
      </c>
      <c r="H27" s="77">
        <v>0</v>
      </c>
      <c r="I27" s="77">
        <v>0</v>
      </c>
      <c r="J27" s="77">
        <v>2.5000000000000001E-2</v>
      </c>
      <c r="K27" s="216"/>
      <c r="L27" s="217"/>
      <c r="M27" s="77">
        <v>0.25</v>
      </c>
      <c r="N27" s="77"/>
      <c r="O27" s="261"/>
      <c r="P27" s="261"/>
      <c r="Q27" s="77">
        <v>7.0000000000000007E-2</v>
      </c>
    </row>
    <row r="28" spans="1:17" x14ac:dyDescent="0.2">
      <c r="A28" s="60" t="s">
        <v>425</v>
      </c>
      <c r="C28" s="77"/>
      <c r="D28" s="77"/>
      <c r="E28" s="77"/>
      <c r="F28" s="77"/>
      <c r="G28" s="77"/>
      <c r="H28" s="77"/>
      <c r="I28" s="77"/>
      <c r="J28" s="77"/>
      <c r="K28" s="216"/>
      <c r="L28" s="217"/>
      <c r="M28" s="77"/>
      <c r="N28" s="77"/>
      <c r="O28" s="261"/>
      <c r="P28" s="261"/>
      <c r="Q28" s="77">
        <v>0</v>
      </c>
    </row>
    <row r="29" spans="1:17" x14ac:dyDescent="0.2">
      <c r="A29" s="60" t="s">
        <v>43</v>
      </c>
      <c r="C29" s="77">
        <v>1.595</v>
      </c>
      <c r="D29" s="77">
        <v>4.49</v>
      </c>
      <c r="E29" s="77">
        <v>3.8387500000000001</v>
      </c>
      <c r="F29" s="77">
        <v>5.78125</v>
      </c>
      <c r="G29" s="77">
        <v>5.6644736842105301</v>
      </c>
      <c r="H29" s="77">
        <v>5.4725000000000001</v>
      </c>
      <c r="I29" s="77">
        <v>13.00625</v>
      </c>
      <c r="J29" s="77">
        <v>21.922499999999999</v>
      </c>
      <c r="K29" s="216"/>
      <c r="L29" s="217"/>
      <c r="M29" s="77">
        <v>22.03</v>
      </c>
      <c r="N29" s="77"/>
      <c r="O29" s="261"/>
      <c r="P29" s="261"/>
      <c r="Q29" s="77">
        <v>44.67</v>
      </c>
    </row>
    <row r="30" spans="1:17" x14ac:dyDescent="0.2">
      <c r="A30" s="60" t="s">
        <v>197</v>
      </c>
      <c r="C30" s="77">
        <v>2.2025000000000001</v>
      </c>
      <c r="D30" s="77">
        <v>0.26500000000000001</v>
      </c>
      <c r="E30" s="77">
        <v>1.6</v>
      </c>
      <c r="F30" s="77">
        <v>1.5687500000000001</v>
      </c>
      <c r="G30" s="77">
        <v>4.5407894736842103</v>
      </c>
      <c r="H30" s="77">
        <v>1.6875</v>
      </c>
      <c r="I30" s="77">
        <v>3.6062500000000002</v>
      </c>
      <c r="J30" s="77">
        <v>7.2525000000000004</v>
      </c>
      <c r="K30" s="216"/>
      <c r="L30" s="217"/>
      <c r="M30" s="77">
        <v>7.49</v>
      </c>
      <c r="N30" s="77"/>
      <c r="O30" s="261"/>
      <c r="P30" s="261"/>
      <c r="Q30" s="77">
        <v>7.36</v>
      </c>
    </row>
    <row r="31" spans="1:17" x14ac:dyDescent="0.2">
      <c r="A31" s="60" t="s">
        <v>210</v>
      </c>
      <c r="C31" s="77"/>
      <c r="D31" s="77"/>
      <c r="E31" s="77"/>
      <c r="F31" s="77"/>
      <c r="G31" s="77"/>
      <c r="H31" s="77"/>
      <c r="I31" s="77"/>
      <c r="J31" s="77"/>
      <c r="K31" s="216"/>
      <c r="L31" s="217"/>
      <c r="M31" s="77"/>
      <c r="N31" s="77"/>
      <c r="O31" s="261"/>
      <c r="P31" s="261"/>
      <c r="Q31" s="77">
        <v>0.42</v>
      </c>
    </row>
    <row r="32" spans="1:17" x14ac:dyDescent="0.2">
      <c r="C32" s="77"/>
      <c r="D32" s="77"/>
      <c r="E32" s="77"/>
      <c r="F32" s="77"/>
      <c r="G32" s="77"/>
      <c r="H32" s="77"/>
      <c r="I32" s="77"/>
      <c r="J32" s="77"/>
      <c r="K32" s="216"/>
      <c r="L32" s="217"/>
    </row>
    <row r="33" spans="1:28" s="57" customFormat="1" ht="15.75" x14ac:dyDescent="0.25">
      <c r="A33" s="57" t="s">
        <v>200</v>
      </c>
      <c r="C33" s="211">
        <v>160</v>
      </c>
      <c r="D33" s="211">
        <v>160</v>
      </c>
      <c r="E33" s="211">
        <v>160</v>
      </c>
      <c r="F33" s="211">
        <v>160</v>
      </c>
      <c r="G33" s="211">
        <v>156</v>
      </c>
      <c r="H33" s="211">
        <v>160</v>
      </c>
      <c r="I33" s="211">
        <v>160</v>
      </c>
      <c r="J33" s="211">
        <v>160</v>
      </c>
      <c r="K33" s="212"/>
      <c r="L33" s="212"/>
      <c r="M33" s="211">
        <v>160</v>
      </c>
      <c r="N33" s="211">
        <v>1054</v>
      </c>
      <c r="O33" s="212"/>
      <c r="P33" s="212"/>
      <c r="Q33" s="211">
        <v>160</v>
      </c>
      <c r="R33" s="211">
        <v>1054</v>
      </c>
      <c r="S33" s="211"/>
      <c r="T33" s="211"/>
      <c r="U33" s="211"/>
      <c r="V33" s="211"/>
      <c r="W33" s="211"/>
      <c r="X33" s="211"/>
      <c r="Y33" s="211"/>
      <c r="Z33" s="211"/>
      <c r="AA33" s="211"/>
      <c r="AB33" s="211"/>
    </row>
    <row r="34" spans="1:28" s="57" customFormat="1" ht="15.75" x14ac:dyDescent="0.25">
      <c r="A34" s="57" t="s">
        <v>1301</v>
      </c>
      <c r="C34" s="211">
        <f t="shared" ref="C34:Q34" si="0">COUNT(C40:C76)</f>
        <v>5</v>
      </c>
      <c r="D34" s="211">
        <f t="shared" si="0"/>
        <v>5</v>
      </c>
      <c r="E34" s="211">
        <f t="shared" si="0"/>
        <v>12</v>
      </c>
      <c r="F34" s="211">
        <f t="shared" si="0"/>
        <v>7</v>
      </c>
      <c r="G34" s="211">
        <f t="shared" si="0"/>
        <v>10</v>
      </c>
      <c r="H34" s="211">
        <f t="shared" si="0"/>
        <v>10</v>
      </c>
      <c r="I34" s="211">
        <f t="shared" si="0"/>
        <v>13</v>
      </c>
      <c r="J34" s="211">
        <f t="shared" si="0"/>
        <v>15</v>
      </c>
      <c r="K34" s="212"/>
      <c r="L34" s="212"/>
      <c r="M34" s="211">
        <f t="shared" si="0"/>
        <v>18</v>
      </c>
      <c r="N34" s="211"/>
      <c r="O34" s="212"/>
      <c r="P34" s="212"/>
      <c r="Q34" s="211">
        <f t="shared" si="0"/>
        <v>21</v>
      </c>
      <c r="R34" s="211">
        <f>COUNT(R40:R76)</f>
        <v>22</v>
      </c>
      <c r="S34" s="211"/>
      <c r="T34" s="211"/>
      <c r="U34" s="211"/>
      <c r="V34" s="211"/>
      <c r="W34" s="211"/>
      <c r="X34" s="211"/>
      <c r="Y34" s="211"/>
      <c r="Z34" s="211"/>
      <c r="AA34" s="211"/>
      <c r="AB34" s="211"/>
    </row>
    <row r="35" spans="1:28" x14ac:dyDescent="0.2">
      <c r="A35" s="60" t="s">
        <v>201</v>
      </c>
      <c r="C35" s="206">
        <v>67</v>
      </c>
      <c r="D35" s="206">
        <v>64</v>
      </c>
      <c r="E35" s="206">
        <v>47</v>
      </c>
      <c r="F35" s="206">
        <v>44</v>
      </c>
      <c r="G35" s="206">
        <v>57</v>
      </c>
      <c r="H35" s="206">
        <v>85</v>
      </c>
      <c r="I35" s="206">
        <v>92</v>
      </c>
      <c r="J35" s="206">
        <v>60</v>
      </c>
      <c r="K35" s="216"/>
      <c r="L35" s="217"/>
      <c r="M35" s="206">
        <v>101</v>
      </c>
      <c r="N35" s="206">
        <v>374</v>
      </c>
      <c r="Q35" s="206">
        <v>72</v>
      </c>
      <c r="R35" s="206">
        <v>264</v>
      </c>
    </row>
    <row r="36" spans="1:28" x14ac:dyDescent="0.2">
      <c r="A36" s="60" t="s">
        <v>202</v>
      </c>
      <c r="B36" s="219" t="s">
        <v>544</v>
      </c>
      <c r="C36" s="206">
        <v>104</v>
      </c>
      <c r="D36" s="206">
        <v>66</v>
      </c>
      <c r="E36" s="206">
        <v>69</v>
      </c>
      <c r="F36" s="206">
        <v>65</v>
      </c>
      <c r="G36" s="206">
        <v>66</v>
      </c>
      <c r="H36" s="206">
        <v>47</v>
      </c>
      <c r="I36" s="206">
        <v>97</v>
      </c>
      <c r="J36" s="206">
        <v>121</v>
      </c>
      <c r="K36" s="216"/>
      <c r="L36" s="217"/>
      <c r="M36" s="206">
        <v>76</v>
      </c>
      <c r="N36" s="206">
        <v>273</v>
      </c>
      <c r="Q36" s="206">
        <v>63</v>
      </c>
      <c r="R36" s="206">
        <v>229</v>
      </c>
    </row>
    <row r="37" spans="1:28" x14ac:dyDescent="0.2">
      <c r="A37" s="60" t="s">
        <v>76</v>
      </c>
      <c r="B37" s="219" t="s">
        <v>77</v>
      </c>
      <c r="C37" s="206">
        <v>21</v>
      </c>
      <c r="D37" s="206">
        <v>9</v>
      </c>
      <c r="E37" s="206">
        <v>4</v>
      </c>
      <c r="F37" s="206">
        <v>6</v>
      </c>
      <c r="I37" s="206">
        <v>36</v>
      </c>
      <c r="J37" s="206">
        <v>39</v>
      </c>
      <c r="K37" s="216"/>
      <c r="L37" s="217"/>
      <c r="M37" s="206">
        <v>20</v>
      </c>
      <c r="N37" s="206">
        <v>90</v>
      </c>
      <c r="Q37" s="206">
        <v>20</v>
      </c>
      <c r="R37" s="206">
        <v>44</v>
      </c>
    </row>
    <row r="38" spans="1:28" x14ac:dyDescent="0.2">
      <c r="K38" s="216"/>
      <c r="L38" s="217"/>
    </row>
    <row r="39" spans="1:28" s="218" customFormat="1" x14ac:dyDescent="0.2">
      <c r="A39" s="60" t="s">
        <v>12</v>
      </c>
      <c r="B39" s="60" t="s">
        <v>1019</v>
      </c>
      <c r="C39" s="220"/>
      <c r="D39" s="220"/>
      <c r="E39" s="220">
        <v>2</v>
      </c>
      <c r="F39" s="220">
        <v>3</v>
      </c>
      <c r="G39" s="220">
        <v>11</v>
      </c>
      <c r="H39" s="220">
        <v>6</v>
      </c>
      <c r="I39" s="220">
        <v>18</v>
      </c>
      <c r="J39" s="220">
        <v>36</v>
      </c>
      <c r="K39" s="221"/>
      <c r="L39" s="222"/>
      <c r="M39" s="206">
        <v>45</v>
      </c>
      <c r="N39" s="206">
        <v>154</v>
      </c>
      <c r="O39" s="223"/>
      <c r="P39" s="223"/>
      <c r="Q39" s="206">
        <v>40</v>
      </c>
      <c r="R39" s="206">
        <v>154</v>
      </c>
      <c r="U39" s="220"/>
      <c r="V39" s="220"/>
      <c r="W39" s="220"/>
      <c r="X39" s="220"/>
      <c r="Y39" s="220"/>
      <c r="Z39" s="220"/>
      <c r="AA39" s="220"/>
      <c r="AB39" s="220"/>
    </row>
    <row r="40" spans="1:28" s="218" customFormat="1" x14ac:dyDescent="0.2">
      <c r="A40" s="60" t="s">
        <v>1485</v>
      </c>
      <c r="B40" s="218" t="s">
        <v>140</v>
      </c>
      <c r="C40" s="220"/>
      <c r="D40" s="220"/>
      <c r="E40" s="220">
        <v>1</v>
      </c>
      <c r="F40" s="220"/>
      <c r="G40" s="220"/>
      <c r="H40" s="220"/>
      <c r="I40" s="220"/>
      <c r="J40" s="220"/>
      <c r="K40" s="221"/>
      <c r="L40" s="222"/>
      <c r="M40" s="220"/>
      <c r="N40" s="220"/>
      <c r="O40" s="223"/>
      <c r="P40" s="223"/>
      <c r="Q40" s="206"/>
      <c r="R40" s="206"/>
      <c r="U40" s="220"/>
      <c r="V40" s="220"/>
      <c r="W40" s="220"/>
      <c r="X40" s="220"/>
      <c r="Y40" s="220"/>
      <c r="Z40" s="220"/>
      <c r="AA40" s="220"/>
      <c r="AB40" s="220"/>
    </row>
    <row r="41" spans="1:28" s="218" customFormat="1" x14ac:dyDescent="0.2">
      <c r="A41" s="60" t="s">
        <v>1481</v>
      </c>
      <c r="B41" s="218" t="s">
        <v>73</v>
      </c>
      <c r="C41" s="220"/>
      <c r="D41" s="220"/>
      <c r="E41" s="220"/>
      <c r="F41" s="220"/>
      <c r="G41" s="220"/>
      <c r="H41" s="220"/>
      <c r="I41" s="220"/>
      <c r="J41" s="220">
        <v>3</v>
      </c>
      <c r="K41" s="221"/>
      <c r="L41" s="222"/>
      <c r="M41" s="220"/>
      <c r="N41" s="220"/>
      <c r="O41" s="223"/>
      <c r="P41" s="223"/>
      <c r="Q41" s="206"/>
      <c r="R41" s="206"/>
      <c r="U41" s="220"/>
      <c r="V41" s="220"/>
      <c r="W41" s="220"/>
      <c r="X41" s="220"/>
      <c r="Y41" s="220"/>
      <c r="Z41" s="220"/>
      <c r="AA41" s="220"/>
      <c r="AB41" s="220"/>
    </row>
    <row r="42" spans="1:28" s="218" customFormat="1" x14ac:dyDescent="0.2">
      <c r="A42" s="60" t="s">
        <v>1483</v>
      </c>
      <c r="B42" s="218" t="s">
        <v>124</v>
      </c>
      <c r="C42" s="220"/>
      <c r="D42" s="220"/>
      <c r="E42" s="220"/>
      <c r="F42" s="220"/>
      <c r="G42" s="220"/>
      <c r="H42" s="220"/>
      <c r="I42" s="220"/>
      <c r="J42" s="220"/>
      <c r="K42" s="221"/>
      <c r="L42" s="222"/>
      <c r="M42" s="220"/>
      <c r="N42" s="220"/>
      <c r="O42" s="223"/>
      <c r="P42" s="223"/>
      <c r="Q42" s="206">
        <v>1</v>
      </c>
      <c r="R42" s="206"/>
      <c r="U42" s="220"/>
      <c r="V42" s="220"/>
      <c r="W42" s="220"/>
      <c r="X42" s="220"/>
      <c r="Y42" s="220"/>
      <c r="Z42" s="220"/>
      <c r="AA42" s="220"/>
      <c r="AB42" s="220"/>
    </row>
    <row r="43" spans="1:28" s="218" customFormat="1" x14ac:dyDescent="0.2">
      <c r="A43" s="60" t="s">
        <v>1482</v>
      </c>
      <c r="B43" s="218" t="s">
        <v>126</v>
      </c>
      <c r="C43" s="220"/>
      <c r="D43" s="220"/>
      <c r="E43" s="220">
        <v>1</v>
      </c>
      <c r="F43" s="220">
        <v>2</v>
      </c>
      <c r="G43" s="220">
        <v>4</v>
      </c>
      <c r="H43" s="220">
        <v>2</v>
      </c>
      <c r="I43" s="220">
        <v>2</v>
      </c>
      <c r="J43" s="220">
        <v>12</v>
      </c>
      <c r="K43" s="221"/>
      <c r="L43" s="222"/>
      <c r="M43" s="220">
        <v>34</v>
      </c>
      <c r="N43" s="220"/>
      <c r="O43" s="223"/>
      <c r="P43" s="223"/>
      <c r="Q43" s="206">
        <v>35</v>
      </c>
      <c r="R43" s="206"/>
      <c r="U43" s="220"/>
      <c r="V43" s="220"/>
      <c r="W43" s="220"/>
      <c r="X43" s="220"/>
      <c r="Y43" s="220"/>
      <c r="Z43" s="220"/>
      <c r="AA43" s="220"/>
      <c r="AB43" s="220"/>
    </row>
    <row r="44" spans="1:28" s="218" customFormat="1" x14ac:dyDescent="0.2">
      <c r="A44" s="60" t="s">
        <v>1484</v>
      </c>
      <c r="B44" s="218" t="s">
        <v>187</v>
      </c>
      <c r="C44" s="220"/>
      <c r="D44" s="220"/>
      <c r="E44" s="220">
        <v>1</v>
      </c>
      <c r="F44" s="220">
        <v>1</v>
      </c>
      <c r="G44" s="220">
        <v>1</v>
      </c>
      <c r="H44" s="220">
        <v>1</v>
      </c>
      <c r="I44" s="220"/>
      <c r="J44" s="220"/>
      <c r="K44" s="221"/>
      <c r="L44" s="222"/>
      <c r="M44" s="220"/>
      <c r="N44" s="220"/>
      <c r="O44" s="223"/>
      <c r="P44" s="223"/>
      <c r="Q44" s="206">
        <v>5</v>
      </c>
      <c r="R44" s="206"/>
      <c r="U44" s="220"/>
      <c r="V44" s="220"/>
      <c r="W44" s="220"/>
      <c r="X44" s="220"/>
      <c r="Y44" s="220"/>
      <c r="Z44" s="220"/>
      <c r="AA44" s="220"/>
      <c r="AB44" s="220"/>
    </row>
    <row r="45" spans="1:28" s="218" customFormat="1" x14ac:dyDescent="0.2">
      <c r="A45" s="60" t="s">
        <v>1489</v>
      </c>
      <c r="B45" s="233" t="s">
        <v>920</v>
      </c>
      <c r="C45" s="220"/>
      <c r="D45" s="220"/>
      <c r="E45" s="220"/>
      <c r="F45" s="220"/>
      <c r="G45" s="220">
        <v>2</v>
      </c>
      <c r="H45" s="220"/>
      <c r="I45" s="220"/>
      <c r="J45" s="220"/>
      <c r="K45" s="221"/>
      <c r="L45" s="222"/>
      <c r="M45" s="220">
        <v>1</v>
      </c>
      <c r="N45" s="220"/>
      <c r="O45" s="223"/>
      <c r="P45" s="223"/>
      <c r="Q45" s="206"/>
      <c r="R45" s="206"/>
      <c r="U45" s="220"/>
      <c r="V45" s="220"/>
      <c r="W45" s="220"/>
      <c r="X45" s="220"/>
      <c r="Y45" s="220"/>
      <c r="Z45" s="220"/>
      <c r="AA45" s="220"/>
      <c r="AB45" s="220"/>
    </row>
    <row r="46" spans="1:28" s="218" customFormat="1" x14ac:dyDescent="0.2">
      <c r="A46" s="60" t="s">
        <v>1489</v>
      </c>
      <c r="B46" s="218" t="s">
        <v>215</v>
      </c>
      <c r="C46" s="220"/>
      <c r="D46" s="220"/>
      <c r="E46" s="220">
        <v>1</v>
      </c>
      <c r="F46" s="220"/>
      <c r="G46" s="220"/>
      <c r="H46" s="220">
        <v>1</v>
      </c>
      <c r="I46" s="220">
        <v>2</v>
      </c>
      <c r="J46" s="220">
        <v>4</v>
      </c>
      <c r="K46" s="221"/>
      <c r="L46" s="222"/>
      <c r="M46" s="220">
        <v>13</v>
      </c>
      <c r="N46" s="220"/>
      <c r="O46" s="223"/>
      <c r="P46" s="223"/>
      <c r="Q46" s="206">
        <v>6</v>
      </c>
      <c r="R46" s="206"/>
      <c r="U46" s="220"/>
      <c r="V46" s="220"/>
      <c r="W46" s="220"/>
      <c r="X46" s="220"/>
      <c r="Y46" s="220"/>
      <c r="Z46" s="220"/>
      <c r="AA46" s="220"/>
      <c r="AB46" s="220"/>
    </row>
    <row r="47" spans="1:28" s="218" customFormat="1" x14ac:dyDescent="0.2">
      <c r="A47" s="60" t="s">
        <v>1489</v>
      </c>
      <c r="B47" s="218" t="s">
        <v>216</v>
      </c>
      <c r="C47" s="220"/>
      <c r="D47" s="220"/>
      <c r="E47" s="220"/>
      <c r="F47" s="220"/>
      <c r="G47" s="220"/>
      <c r="H47" s="220"/>
      <c r="I47" s="220">
        <v>1</v>
      </c>
      <c r="J47" s="220">
        <v>5</v>
      </c>
      <c r="K47" s="221"/>
      <c r="L47" s="222"/>
      <c r="M47" s="220">
        <v>7</v>
      </c>
      <c r="N47" s="220"/>
      <c r="O47" s="223"/>
      <c r="P47" s="223"/>
      <c r="Q47" s="206"/>
      <c r="R47" s="206"/>
      <c r="U47" s="220"/>
      <c r="V47" s="220"/>
      <c r="W47" s="220"/>
      <c r="X47" s="220"/>
      <c r="Y47" s="220"/>
      <c r="Z47" s="220"/>
      <c r="AA47" s="220"/>
      <c r="AB47" s="220"/>
    </row>
    <row r="48" spans="1:28" x14ac:dyDescent="0.2">
      <c r="A48" s="60" t="s">
        <v>13</v>
      </c>
      <c r="B48" s="218" t="s">
        <v>143</v>
      </c>
      <c r="K48" s="216"/>
      <c r="L48" s="217"/>
      <c r="N48" s="206">
        <v>7</v>
      </c>
      <c r="Q48" s="206">
        <v>8</v>
      </c>
      <c r="R48" s="206">
        <v>33</v>
      </c>
    </row>
    <row r="49" spans="1:19" x14ac:dyDescent="0.2">
      <c r="B49" s="218"/>
      <c r="K49" s="216"/>
      <c r="L49" s="217"/>
    </row>
    <row r="50" spans="1:19" x14ac:dyDescent="0.2">
      <c r="A50" s="60" t="s">
        <v>24</v>
      </c>
      <c r="B50" s="218" t="s">
        <v>546</v>
      </c>
      <c r="I50" s="206">
        <v>2</v>
      </c>
      <c r="J50" s="206">
        <v>5</v>
      </c>
      <c r="K50" s="216"/>
      <c r="L50" s="217"/>
      <c r="M50" s="206">
        <v>63</v>
      </c>
      <c r="N50" s="206">
        <v>348</v>
      </c>
      <c r="Q50" s="206">
        <v>56</v>
      </c>
      <c r="R50" s="206">
        <v>297</v>
      </c>
    </row>
    <row r="51" spans="1:19" x14ac:dyDescent="0.2">
      <c r="A51" s="60" t="s">
        <v>99</v>
      </c>
      <c r="B51" s="218" t="s">
        <v>100</v>
      </c>
      <c r="J51" s="206">
        <v>1</v>
      </c>
      <c r="K51" s="216"/>
      <c r="L51" s="217"/>
      <c r="M51" s="206">
        <v>26</v>
      </c>
      <c r="N51" s="206">
        <v>121</v>
      </c>
      <c r="Q51" s="206">
        <v>42</v>
      </c>
      <c r="R51" s="206">
        <v>211</v>
      </c>
    </row>
    <row r="52" spans="1:19" x14ac:dyDescent="0.2">
      <c r="A52" s="60" t="s">
        <v>14</v>
      </c>
      <c r="B52" s="218" t="s">
        <v>161</v>
      </c>
      <c r="C52" s="206">
        <v>8</v>
      </c>
      <c r="D52" s="206">
        <v>16</v>
      </c>
      <c r="E52" s="206">
        <v>18</v>
      </c>
      <c r="F52" s="206">
        <v>15</v>
      </c>
      <c r="G52" s="206">
        <v>20</v>
      </c>
      <c r="H52" s="206">
        <v>29</v>
      </c>
      <c r="I52" s="206">
        <v>48</v>
      </c>
      <c r="J52" s="206">
        <v>51</v>
      </c>
      <c r="K52" s="216"/>
      <c r="L52" s="217"/>
      <c r="M52" s="206">
        <v>83</v>
      </c>
      <c r="N52" s="206">
        <v>443</v>
      </c>
      <c r="Q52" s="206">
        <v>104</v>
      </c>
      <c r="R52" s="206">
        <v>575</v>
      </c>
    </row>
    <row r="53" spans="1:19" x14ac:dyDescent="0.2">
      <c r="A53" s="60" t="s">
        <v>217</v>
      </c>
      <c r="B53" s="218" t="s">
        <v>420</v>
      </c>
      <c r="C53" s="208"/>
      <c r="D53" s="208"/>
      <c r="E53" s="208"/>
      <c r="F53" s="208"/>
      <c r="G53" s="208"/>
      <c r="H53" s="208"/>
      <c r="I53" s="208">
        <v>1</v>
      </c>
      <c r="J53" s="208">
        <v>13</v>
      </c>
      <c r="K53" s="216"/>
      <c r="L53" s="217"/>
      <c r="M53" s="206">
        <v>1</v>
      </c>
      <c r="N53" s="206">
        <v>5</v>
      </c>
      <c r="R53" s="206">
        <v>3</v>
      </c>
    </row>
    <row r="54" spans="1:19" x14ac:dyDescent="0.2">
      <c r="A54" s="60" t="s">
        <v>15</v>
      </c>
      <c r="B54" s="218" t="s">
        <v>547</v>
      </c>
      <c r="C54" s="206">
        <v>11</v>
      </c>
      <c r="D54" s="206">
        <v>14</v>
      </c>
      <c r="E54" s="206">
        <v>13</v>
      </c>
      <c r="F54" s="206">
        <v>9</v>
      </c>
      <c r="G54" s="206">
        <v>15</v>
      </c>
      <c r="H54" s="206">
        <v>42</v>
      </c>
      <c r="I54" s="206">
        <v>60</v>
      </c>
      <c r="J54" s="206">
        <v>69</v>
      </c>
      <c r="K54" s="216"/>
      <c r="L54" s="217"/>
      <c r="M54" s="206">
        <v>45</v>
      </c>
      <c r="N54" s="206">
        <v>263</v>
      </c>
      <c r="Q54" s="206">
        <v>31</v>
      </c>
      <c r="R54" s="206">
        <v>174</v>
      </c>
      <c r="S54" s="60"/>
    </row>
    <row r="55" spans="1:19" x14ac:dyDescent="0.2">
      <c r="A55" s="60" t="s">
        <v>38</v>
      </c>
      <c r="B55" s="218" t="s">
        <v>422</v>
      </c>
      <c r="K55" s="216"/>
      <c r="L55" s="217"/>
      <c r="M55" s="206">
        <v>1</v>
      </c>
      <c r="N55" s="206">
        <v>1</v>
      </c>
      <c r="Q55" s="206">
        <v>1</v>
      </c>
      <c r="R55" s="206">
        <v>3</v>
      </c>
    </row>
    <row r="56" spans="1:19" x14ac:dyDescent="0.2">
      <c r="A56" s="60" t="s">
        <v>162</v>
      </c>
      <c r="B56" s="218" t="s">
        <v>163</v>
      </c>
      <c r="K56" s="216"/>
      <c r="L56" s="217"/>
      <c r="R56" s="206">
        <v>5</v>
      </c>
    </row>
    <row r="57" spans="1:19" x14ac:dyDescent="0.2">
      <c r="A57" s="60" t="s">
        <v>56</v>
      </c>
      <c r="B57" s="218" t="s">
        <v>430</v>
      </c>
      <c r="E57" s="206">
        <v>1</v>
      </c>
      <c r="G57" s="206">
        <v>1</v>
      </c>
      <c r="K57" s="216"/>
      <c r="L57" s="217"/>
      <c r="N57" s="206">
        <v>3</v>
      </c>
      <c r="Q57" s="206">
        <v>7</v>
      </c>
      <c r="R57" s="206">
        <v>32</v>
      </c>
    </row>
    <row r="58" spans="1:19" x14ac:dyDescent="0.2">
      <c r="A58" s="60" t="s">
        <v>218</v>
      </c>
      <c r="B58" s="218" t="s">
        <v>1017</v>
      </c>
      <c r="G58" s="206">
        <v>1</v>
      </c>
      <c r="K58" s="216"/>
      <c r="L58" s="217"/>
      <c r="N58" s="206">
        <v>1</v>
      </c>
    </row>
    <row r="59" spans="1:19" x14ac:dyDescent="0.2">
      <c r="A59" s="60" t="s">
        <v>219</v>
      </c>
      <c r="B59" s="218" t="s">
        <v>450</v>
      </c>
      <c r="K59" s="216"/>
      <c r="L59" s="217"/>
      <c r="N59" s="206">
        <v>1</v>
      </c>
    </row>
    <row r="60" spans="1:19" x14ac:dyDescent="0.2">
      <c r="A60" s="60" t="s">
        <v>225</v>
      </c>
      <c r="B60" s="218" t="s">
        <v>447</v>
      </c>
      <c r="K60" s="216"/>
      <c r="L60" s="217"/>
      <c r="N60" s="206">
        <v>1</v>
      </c>
    </row>
    <row r="61" spans="1:19" x14ac:dyDescent="0.2">
      <c r="A61" s="60" t="s">
        <v>51</v>
      </c>
      <c r="B61" s="218" t="s">
        <v>435</v>
      </c>
      <c r="E61" s="206">
        <v>2</v>
      </c>
      <c r="K61" s="216"/>
      <c r="L61" s="217"/>
      <c r="R61" s="206">
        <v>1</v>
      </c>
    </row>
    <row r="62" spans="1:19" x14ac:dyDescent="0.2">
      <c r="A62" s="60" t="s">
        <v>52</v>
      </c>
      <c r="B62" s="218" t="s">
        <v>436</v>
      </c>
      <c r="K62" s="216"/>
      <c r="L62" s="217"/>
      <c r="R62" s="206">
        <v>3</v>
      </c>
    </row>
    <row r="63" spans="1:19" x14ac:dyDescent="0.2">
      <c r="A63" s="60" t="s">
        <v>204</v>
      </c>
      <c r="B63" s="218" t="s">
        <v>486</v>
      </c>
      <c r="K63" s="216"/>
      <c r="L63" s="217"/>
      <c r="N63" s="206">
        <v>1</v>
      </c>
    </row>
    <row r="64" spans="1:19" x14ac:dyDescent="0.2">
      <c r="A64" s="60" t="s">
        <v>46</v>
      </c>
      <c r="B64" s="218" t="s">
        <v>423</v>
      </c>
      <c r="K64" s="216"/>
      <c r="L64" s="217"/>
      <c r="M64" s="206">
        <v>1</v>
      </c>
      <c r="N64" s="206">
        <v>3</v>
      </c>
      <c r="Q64" s="206">
        <v>3</v>
      </c>
      <c r="R64" s="206">
        <v>17</v>
      </c>
    </row>
    <row r="65" spans="1:28" x14ac:dyDescent="0.2">
      <c r="A65" s="60" t="s">
        <v>220</v>
      </c>
      <c r="B65" s="218" t="s">
        <v>997</v>
      </c>
      <c r="I65" s="206">
        <v>27</v>
      </c>
      <c r="J65" s="206">
        <v>23</v>
      </c>
      <c r="K65" s="216"/>
      <c r="L65" s="217"/>
      <c r="M65" s="206">
        <v>24</v>
      </c>
      <c r="N65" s="206">
        <v>162</v>
      </c>
      <c r="Q65" s="206">
        <v>39</v>
      </c>
      <c r="R65" s="206">
        <v>195</v>
      </c>
    </row>
    <row r="66" spans="1:28" x14ac:dyDescent="0.2">
      <c r="A66" s="60" t="s">
        <v>205</v>
      </c>
      <c r="B66" s="218" t="s">
        <v>467</v>
      </c>
      <c r="H66" s="206">
        <v>2</v>
      </c>
      <c r="I66" s="206">
        <v>1</v>
      </c>
      <c r="J66" s="206">
        <v>1</v>
      </c>
      <c r="K66" s="216"/>
      <c r="L66" s="217"/>
      <c r="M66" s="206">
        <v>1</v>
      </c>
      <c r="N66" s="206">
        <v>12</v>
      </c>
      <c r="Q66" s="206">
        <v>1</v>
      </c>
      <c r="R66" s="206">
        <v>2</v>
      </c>
    </row>
    <row r="67" spans="1:28" x14ac:dyDescent="0.2">
      <c r="A67" s="60" t="s">
        <v>16</v>
      </c>
      <c r="B67" s="218" t="s">
        <v>438</v>
      </c>
      <c r="C67" s="206">
        <v>51</v>
      </c>
      <c r="D67" s="206">
        <v>65</v>
      </c>
      <c r="E67" s="206">
        <v>62</v>
      </c>
      <c r="F67" s="206">
        <v>55</v>
      </c>
      <c r="G67" s="206">
        <v>63</v>
      </c>
      <c r="H67" s="206">
        <v>77</v>
      </c>
      <c r="I67" s="206">
        <v>114</v>
      </c>
      <c r="J67" s="206">
        <v>88</v>
      </c>
      <c r="K67" s="216"/>
      <c r="L67" s="217"/>
      <c r="M67" s="206">
        <v>101</v>
      </c>
      <c r="N67" s="206">
        <v>356</v>
      </c>
      <c r="Q67" s="206">
        <v>80</v>
      </c>
      <c r="R67" s="206">
        <v>328</v>
      </c>
    </row>
    <row r="68" spans="1:28" x14ac:dyDescent="0.2">
      <c r="A68" s="60" t="s">
        <v>20</v>
      </c>
      <c r="B68" s="218" t="s">
        <v>87</v>
      </c>
      <c r="E68" s="206">
        <v>2</v>
      </c>
      <c r="H68" s="206">
        <v>1</v>
      </c>
      <c r="I68" s="206">
        <v>5</v>
      </c>
      <c r="J68" s="206">
        <v>25</v>
      </c>
      <c r="K68" s="216"/>
      <c r="L68" s="217"/>
      <c r="M68" s="206">
        <v>32</v>
      </c>
      <c r="N68" s="206">
        <v>192</v>
      </c>
      <c r="Q68" s="206">
        <v>37</v>
      </c>
      <c r="R68" s="206">
        <v>219</v>
      </c>
    </row>
    <row r="69" spans="1:28" x14ac:dyDescent="0.2">
      <c r="A69" s="60" t="s">
        <v>231</v>
      </c>
      <c r="B69" s="218" t="s">
        <v>421</v>
      </c>
      <c r="K69" s="216"/>
      <c r="L69" s="217"/>
      <c r="N69" s="206">
        <v>4</v>
      </c>
    </row>
    <row r="70" spans="1:28" x14ac:dyDescent="0.2">
      <c r="A70" s="60" t="s">
        <v>19</v>
      </c>
      <c r="B70" s="218" t="s">
        <v>1012</v>
      </c>
      <c r="K70" s="216"/>
      <c r="L70" s="217"/>
      <c r="Q70" s="206">
        <v>8</v>
      </c>
      <c r="R70" s="206">
        <v>17</v>
      </c>
    </row>
    <row r="71" spans="1:28" x14ac:dyDescent="0.2">
      <c r="A71" s="60" t="s">
        <v>324</v>
      </c>
      <c r="B71" s="218" t="s">
        <v>440</v>
      </c>
      <c r="K71" s="216"/>
      <c r="L71" s="217"/>
      <c r="N71" s="206">
        <v>9</v>
      </c>
    </row>
    <row r="72" spans="1:28" x14ac:dyDescent="0.2">
      <c r="A72" s="60" t="s">
        <v>17</v>
      </c>
      <c r="B72" s="218" t="s">
        <v>439</v>
      </c>
      <c r="C72" s="206">
        <v>28</v>
      </c>
      <c r="D72" s="206">
        <v>28</v>
      </c>
      <c r="E72" s="206">
        <v>23</v>
      </c>
      <c r="F72" s="206">
        <v>38</v>
      </c>
      <c r="G72" s="206">
        <v>48</v>
      </c>
      <c r="H72" s="206">
        <v>44</v>
      </c>
      <c r="I72" s="206">
        <v>101</v>
      </c>
      <c r="J72" s="206">
        <v>78</v>
      </c>
      <c r="K72" s="216"/>
      <c r="L72" s="217"/>
      <c r="M72" s="206">
        <v>65</v>
      </c>
      <c r="N72" s="206">
        <v>246</v>
      </c>
      <c r="Q72" s="206">
        <v>52</v>
      </c>
      <c r="R72" s="206">
        <v>221</v>
      </c>
    </row>
    <row r="73" spans="1:28" x14ac:dyDescent="0.2">
      <c r="A73" s="60" t="s">
        <v>234</v>
      </c>
      <c r="B73" s="218" t="s">
        <v>442</v>
      </c>
      <c r="K73" s="216"/>
      <c r="L73" s="217"/>
      <c r="R73" s="206">
        <v>1</v>
      </c>
    </row>
    <row r="74" spans="1:28" x14ac:dyDescent="0.2">
      <c r="A74" s="60" t="s">
        <v>224</v>
      </c>
      <c r="B74" s="218" t="s">
        <v>431</v>
      </c>
      <c r="K74" s="216"/>
      <c r="L74" s="217"/>
      <c r="Q74" s="206">
        <v>1</v>
      </c>
      <c r="R74" s="206">
        <v>1</v>
      </c>
    </row>
    <row r="75" spans="1:28" x14ac:dyDescent="0.2">
      <c r="A75" s="60" t="s">
        <v>18</v>
      </c>
      <c r="B75" s="218" t="s">
        <v>548</v>
      </c>
      <c r="C75" s="206">
        <v>73</v>
      </c>
      <c r="D75" s="206">
        <v>51</v>
      </c>
      <c r="E75" s="206">
        <v>55</v>
      </c>
      <c r="F75" s="206">
        <v>64</v>
      </c>
      <c r="G75" s="206">
        <v>51</v>
      </c>
      <c r="H75" s="206">
        <v>65</v>
      </c>
      <c r="I75" s="206">
        <v>94</v>
      </c>
      <c r="J75" s="206">
        <v>79</v>
      </c>
      <c r="K75" s="216"/>
      <c r="L75" s="217"/>
      <c r="M75" s="206">
        <v>89</v>
      </c>
      <c r="N75" s="206">
        <v>308</v>
      </c>
      <c r="Q75" s="206">
        <v>50</v>
      </c>
      <c r="R75" s="206">
        <v>179</v>
      </c>
    </row>
    <row r="76" spans="1:28" x14ac:dyDescent="0.2">
      <c r="A76" s="60" t="s">
        <v>313</v>
      </c>
      <c r="B76" s="218" t="s">
        <v>424</v>
      </c>
      <c r="K76" s="216"/>
      <c r="L76" s="217"/>
      <c r="M76" s="206">
        <v>1</v>
      </c>
      <c r="N76" s="206">
        <v>6</v>
      </c>
      <c r="Q76" s="206">
        <v>1</v>
      </c>
      <c r="R76" s="206">
        <v>4</v>
      </c>
    </row>
    <row r="77" spans="1:28" x14ac:dyDescent="0.2">
      <c r="B77" s="218"/>
      <c r="K77" s="216"/>
      <c r="L77" s="217"/>
    </row>
    <row r="78" spans="1:28" s="57" customFormat="1" ht="15.75" x14ac:dyDescent="0.25">
      <c r="A78" s="57" t="s">
        <v>206</v>
      </c>
      <c r="C78" s="208">
        <v>160</v>
      </c>
      <c r="D78" s="208">
        <v>160</v>
      </c>
      <c r="E78" s="208">
        <v>160</v>
      </c>
      <c r="F78" s="208">
        <v>160</v>
      </c>
      <c r="G78" s="208">
        <v>156</v>
      </c>
      <c r="H78" s="208">
        <v>160</v>
      </c>
      <c r="I78" s="208">
        <v>160</v>
      </c>
      <c r="J78" s="208">
        <v>160</v>
      </c>
      <c r="K78" s="207">
        <v>0</v>
      </c>
      <c r="L78" s="207"/>
      <c r="M78" s="208">
        <v>160</v>
      </c>
      <c r="N78" s="208"/>
      <c r="O78" s="212"/>
      <c r="P78" s="212"/>
      <c r="Q78" s="211">
        <v>160</v>
      </c>
      <c r="R78" s="211"/>
      <c r="S78" s="211"/>
      <c r="T78" s="211"/>
      <c r="U78" s="211"/>
      <c r="V78" s="211"/>
      <c r="W78" s="211"/>
      <c r="X78" s="211"/>
      <c r="Y78" s="211"/>
      <c r="Z78" s="211"/>
      <c r="AA78" s="211"/>
      <c r="AB78" s="211"/>
    </row>
    <row r="79" spans="1:28" x14ac:dyDescent="0.2">
      <c r="A79" s="60" t="s">
        <v>24</v>
      </c>
      <c r="B79" s="218" t="s">
        <v>546</v>
      </c>
      <c r="C79" s="77"/>
      <c r="D79" s="77"/>
      <c r="E79" s="77"/>
      <c r="F79" s="77"/>
      <c r="G79" s="77"/>
      <c r="H79" s="77"/>
      <c r="I79" s="77">
        <v>7.8375000000000007E-3</v>
      </c>
      <c r="J79" s="77">
        <v>4.4712500000000002E-2</v>
      </c>
      <c r="K79" s="216"/>
      <c r="L79" s="217"/>
      <c r="M79" s="77">
        <v>0.67</v>
      </c>
      <c r="N79" s="77"/>
      <c r="Q79" s="77">
        <v>3.77</v>
      </c>
    </row>
    <row r="80" spans="1:28" x14ac:dyDescent="0.2">
      <c r="A80" s="60" t="s">
        <v>99</v>
      </c>
      <c r="B80" s="218" t="s">
        <v>100</v>
      </c>
      <c r="C80" s="77"/>
      <c r="D80" s="77"/>
      <c r="E80" s="77"/>
      <c r="F80" s="77"/>
      <c r="G80" s="77"/>
      <c r="H80" s="77"/>
      <c r="I80" s="77"/>
      <c r="J80" s="77">
        <v>7.1250000000000003E-4</v>
      </c>
      <c r="K80" s="216"/>
      <c r="L80" s="217"/>
      <c r="M80" s="77">
        <v>0.22</v>
      </c>
      <c r="N80" s="77"/>
      <c r="Q80" s="77">
        <v>1.02</v>
      </c>
    </row>
    <row r="81" spans="1:17" x14ac:dyDescent="0.2">
      <c r="A81" s="60" t="s">
        <v>236</v>
      </c>
      <c r="B81" s="219" t="s">
        <v>544</v>
      </c>
      <c r="C81" s="77">
        <v>17.29635</v>
      </c>
      <c r="D81" s="77">
        <v>3.6165750000000001</v>
      </c>
      <c r="E81" s="77">
        <v>5.3746999999999998</v>
      </c>
      <c r="F81" s="77">
        <v>4.50305</v>
      </c>
      <c r="G81" s="77">
        <v>10.556487499999999</v>
      </c>
      <c r="H81" s="77">
        <v>3.6577999999999999</v>
      </c>
      <c r="I81" s="77">
        <v>13.19745</v>
      </c>
      <c r="J81" s="77">
        <v>10.99095</v>
      </c>
      <c r="K81" s="216"/>
      <c r="L81" s="217"/>
      <c r="M81" s="77">
        <v>2.2400000000000002</v>
      </c>
      <c r="N81" s="77"/>
      <c r="Q81" s="77">
        <v>1.19</v>
      </c>
    </row>
    <row r="82" spans="1:17" x14ac:dyDescent="0.2">
      <c r="A82" s="60" t="s">
        <v>14</v>
      </c>
      <c r="B82" s="218" t="s">
        <v>161</v>
      </c>
      <c r="C82" s="77">
        <v>0.176925</v>
      </c>
      <c r="D82" s="77">
        <v>0.84699999999999998</v>
      </c>
      <c r="E82" s="77">
        <v>1.2945</v>
      </c>
      <c r="F82" s="77">
        <v>1.8276250000000001</v>
      </c>
      <c r="G82" s="77">
        <v>0.87148749999999997</v>
      </c>
      <c r="H82" s="77">
        <v>0.67698749999999996</v>
      </c>
      <c r="I82" s="77">
        <v>3.3459625000000002</v>
      </c>
      <c r="J82" s="77">
        <v>2.9966249999999999</v>
      </c>
      <c r="K82" s="216"/>
      <c r="L82" s="217"/>
      <c r="M82" s="77">
        <v>6.65</v>
      </c>
      <c r="N82" s="77"/>
      <c r="Q82" s="77">
        <v>20.239999999999998</v>
      </c>
    </row>
    <row r="83" spans="1:17" x14ac:dyDescent="0.2">
      <c r="A83" s="58" t="s">
        <v>217</v>
      </c>
      <c r="B83" s="218" t="s">
        <v>420</v>
      </c>
      <c r="C83" s="77"/>
      <c r="D83" s="77"/>
      <c r="E83" s="77"/>
      <c r="F83" s="77"/>
      <c r="G83" s="77"/>
      <c r="H83" s="77"/>
      <c r="I83" s="77">
        <v>5.375E-4</v>
      </c>
      <c r="J83" s="262">
        <v>0.95877500000000004</v>
      </c>
      <c r="K83" s="216"/>
      <c r="L83" s="217"/>
      <c r="M83" s="77">
        <v>0</v>
      </c>
      <c r="N83" s="77"/>
      <c r="Q83" s="77"/>
    </row>
    <row r="84" spans="1:17" x14ac:dyDescent="0.2">
      <c r="A84" s="60" t="s">
        <v>201</v>
      </c>
      <c r="B84" s="219" t="s">
        <v>77</v>
      </c>
      <c r="C84" s="77">
        <v>2.0836749999999999</v>
      </c>
      <c r="D84" s="77">
        <v>5.5786499999999997</v>
      </c>
      <c r="E84" s="77">
        <v>4.2166625</v>
      </c>
      <c r="F84" s="77">
        <v>2.4062874999999999</v>
      </c>
      <c r="G84" s="77">
        <v>4.6302250000000003</v>
      </c>
      <c r="H84" s="77">
        <v>5.1430999999999996</v>
      </c>
      <c r="I84" s="77">
        <v>1.3614124999999999</v>
      </c>
      <c r="J84" s="77">
        <v>3.2420749999999998</v>
      </c>
      <c r="K84" s="216"/>
      <c r="L84" s="217"/>
      <c r="M84" s="77">
        <v>9.7899999999999991</v>
      </c>
      <c r="N84" s="77"/>
      <c r="Q84" s="77">
        <v>10.32</v>
      </c>
    </row>
    <row r="85" spans="1:17" x14ac:dyDescent="0.2">
      <c r="A85" s="60" t="s">
        <v>15</v>
      </c>
      <c r="B85" s="218" t="s">
        <v>547</v>
      </c>
      <c r="C85" s="77">
        <v>0.15112500000000001</v>
      </c>
      <c r="D85" s="77">
        <v>0.19258749999999999</v>
      </c>
      <c r="E85" s="77">
        <v>0.2129625</v>
      </c>
      <c r="F85" s="77">
        <v>0.16671250000000001</v>
      </c>
      <c r="G85" s="77">
        <v>9.8000000000000004E-2</v>
      </c>
      <c r="H85" s="77">
        <v>0.34175</v>
      </c>
      <c r="I85" s="77">
        <v>1.9541375000000001</v>
      </c>
      <c r="J85" s="77">
        <v>5.1103874999999999</v>
      </c>
      <c r="K85" s="216"/>
      <c r="L85" s="217"/>
      <c r="M85" s="77">
        <v>0.49</v>
      </c>
      <c r="N85" s="77"/>
      <c r="Q85" s="77">
        <v>0.28999999999999998</v>
      </c>
    </row>
    <row r="86" spans="1:17" x14ac:dyDescent="0.2">
      <c r="A86" s="60" t="s">
        <v>38</v>
      </c>
      <c r="B86" s="218" t="s">
        <v>422</v>
      </c>
      <c r="M86" s="77">
        <v>0</v>
      </c>
      <c r="N86" s="77"/>
      <c r="Q86" s="77">
        <v>0</v>
      </c>
    </row>
    <row r="87" spans="1:17" x14ac:dyDescent="0.2">
      <c r="A87" s="60" t="s">
        <v>56</v>
      </c>
      <c r="B87" s="218" t="s">
        <v>430</v>
      </c>
      <c r="C87" s="77"/>
      <c r="D87" s="77"/>
      <c r="E87" s="77">
        <v>1.4250000000000001E-2</v>
      </c>
      <c r="F87" s="77"/>
      <c r="G87" s="77">
        <v>5.3749999999999996E-3</v>
      </c>
      <c r="H87" s="77"/>
      <c r="I87" s="77"/>
      <c r="J87" s="77"/>
      <c r="K87" s="216"/>
      <c r="L87" s="217"/>
      <c r="M87" s="77"/>
      <c r="N87" s="77"/>
      <c r="Q87" s="77">
        <v>0.02</v>
      </c>
    </row>
    <row r="88" spans="1:17" x14ac:dyDescent="0.2">
      <c r="A88" s="60" t="s">
        <v>218</v>
      </c>
      <c r="B88" s="218" t="s">
        <v>1017</v>
      </c>
      <c r="C88" s="77"/>
      <c r="D88" s="77"/>
      <c r="E88" s="77"/>
      <c r="F88" s="77"/>
      <c r="G88" s="77">
        <v>7.4999999999999997E-3</v>
      </c>
      <c r="H88" s="77"/>
      <c r="I88" s="77"/>
      <c r="J88" s="77"/>
      <c r="K88" s="216"/>
      <c r="L88" s="217"/>
      <c r="M88" s="77"/>
      <c r="N88" s="77"/>
      <c r="Q88" s="77"/>
    </row>
    <row r="89" spans="1:17" x14ac:dyDescent="0.2">
      <c r="A89" s="60" t="s">
        <v>51</v>
      </c>
      <c r="B89" s="218" t="s">
        <v>435</v>
      </c>
      <c r="C89" s="77"/>
      <c r="D89" s="77"/>
      <c r="E89" s="77">
        <v>1.7874999999999999E-2</v>
      </c>
      <c r="F89" s="77"/>
      <c r="G89" s="77"/>
      <c r="H89" s="77"/>
      <c r="I89" s="77"/>
      <c r="J89" s="77"/>
      <c r="K89" s="216"/>
      <c r="L89" s="217"/>
      <c r="M89" s="77"/>
      <c r="N89" s="77"/>
      <c r="Q89" s="77"/>
    </row>
    <row r="90" spans="1:17" x14ac:dyDescent="0.2">
      <c r="A90" s="60" t="s">
        <v>12</v>
      </c>
      <c r="B90" s="60" t="s">
        <v>1019</v>
      </c>
      <c r="C90" s="77"/>
      <c r="D90" s="77"/>
      <c r="E90" s="77">
        <v>6.0874999999999999E-2</v>
      </c>
      <c r="F90" s="77">
        <v>1.1825E-2</v>
      </c>
      <c r="G90" s="77">
        <v>0.88741250000000005</v>
      </c>
      <c r="H90" s="77">
        <v>0.76432500000000003</v>
      </c>
      <c r="I90" s="77">
        <v>0.34131250000000002</v>
      </c>
      <c r="J90" s="77">
        <v>4.8143874999999996</v>
      </c>
      <c r="K90" s="216"/>
      <c r="L90" s="217"/>
      <c r="M90" s="77">
        <v>3.33</v>
      </c>
      <c r="N90" s="77"/>
      <c r="Q90" s="77">
        <v>3.53</v>
      </c>
    </row>
    <row r="91" spans="1:17" x14ac:dyDescent="0.2">
      <c r="A91" s="60" t="s">
        <v>46</v>
      </c>
      <c r="B91" s="218" t="s">
        <v>423</v>
      </c>
      <c r="M91" s="77">
        <v>0</v>
      </c>
      <c r="N91" s="77"/>
      <c r="Q91" s="77">
        <v>0</v>
      </c>
    </row>
    <row r="92" spans="1:17" x14ac:dyDescent="0.2">
      <c r="A92" s="60" t="s">
        <v>220</v>
      </c>
      <c r="B92" s="218" t="s">
        <v>997</v>
      </c>
      <c r="C92" s="77"/>
      <c r="D92" s="77"/>
      <c r="E92" s="77"/>
      <c r="F92" s="77"/>
      <c r="G92" s="77"/>
      <c r="H92" s="77"/>
      <c r="I92" s="77">
        <v>0.15563750000000001</v>
      </c>
      <c r="J92" s="77">
        <v>0.26984999999999998</v>
      </c>
      <c r="K92" s="216"/>
      <c r="L92" s="217"/>
      <c r="M92" s="77">
        <v>0.66</v>
      </c>
      <c r="N92" s="77"/>
      <c r="Q92" s="77">
        <v>0.74</v>
      </c>
    </row>
    <row r="93" spans="1:17" x14ac:dyDescent="0.2">
      <c r="A93" s="60" t="s">
        <v>205</v>
      </c>
      <c r="B93" s="218" t="s">
        <v>467</v>
      </c>
      <c r="C93" s="77"/>
      <c r="D93" s="77"/>
      <c r="E93" s="77"/>
      <c r="F93" s="77"/>
      <c r="G93" s="77"/>
      <c r="H93" s="77">
        <v>1.075E-3</v>
      </c>
      <c r="I93" s="77">
        <v>0.1075</v>
      </c>
      <c r="J93" s="77">
        <v>1.4250000000000001E-2</v>
      </c>
      <c r="K93" s="216"/>
      <c r="L93" s="217"/>
      <c r="M93" s="77">
        <v>0.14000000000000001</v>
      </c>
      <c r="N93" s="77"/>
      <c r="Q93" s="77">
        <v>0.04</v>
      </c>
    </row>
    <row r="94" spans="1:17" x14ac:dyDescent="0.2">
      <c r="A94" s="60" t="s">
        <v>16</v>
      </c>
      <c r="B94" s="218" t="s">
        <v>438</v>
      </c>
      <c r="C94" s="77">
        <v>5.8779124999999999</v>
      </c>
      <c r="D94" s="77">
        <v>12.282287500000001</v>
      </c>
      <c r="E94" s="77">
        <v>4.4286124999999998</v>
      </c>
      <c r="F94" s="77">
        <v>6.0467500000000003</v>
      </c>
      <c r="G94" s="77">
        <v>9.4190375</v>
      </c>
      <c r="H94" s="77">
        <v>7.4665375000000003</v>
      </c>
      <c r="I94" s="77">
        <v>8.8941750000000006</v>
      </c>
      <c r="J94" s="77">
        <v>9.6514249999999997</v>
      </c>
      <c r="K94" s="216"/>
      <c r="L94" s="217"/>
      <c r="M94" s="77">
        <v>13.2</v>
      </c>
      <c r="N94" s="77"/>
      <c r="Q94" s="77">
        <v>10.4</v>
      </c>
    </row>
    <row r="95" spans="1:17" x14ac:dyDescent="0.2">
      <c r="A95" s="60" t="s">
        <v>20</v>
      </c>
      <c r="B95" s="218" t="s">
        <v>87</v>
      </c>
      <c r="C95" s="77"/>
      <c r="D95" s="77"/>
      <c r="E95" s="77">
        <v>1.0749999999999999E-2</v>
      </c>
      <c r="F95" s="77"/>
      <c r="G95" s="77"/>
      <c r="H95" s="77">
        <v>7.1250000000000003E-3</v>
      </c>
      <c r="I95" s="77">
        <v>2.6425000000000001E-2</v>
      </c>
      <c r="J95" s="77">
        <v>0.12833749999999999</v>
      </c>
      <c r="K95" s="216"/>
      <c r="L95" s="217"/>
      <c r="M95" s="77">
        <v>1.51</v>
      </c>
      <c r="N95" s="77"/>
      <c r="Q95" s="77">
        <v>0.96</v>
      </c>
    </row>
    <row r="96" spans="1:17" x14ac:dyDescent="0.2">
      <c r="A96" s="60" t="s">
        <v>19</v>
      </c>
      <c r="B96" s="218" t="s">
        <v>1012</v>
      </c>
      <c r="C96" s="77"/>
      <c r="D96" s="77"/>
      <c r="E96" s="77"/>
      <c r="F96" s="77"/>
      <c r="G96" s="77"/>
      <c r="H96" s="77"/>
      <c r="I96" s="77"/>
      <c r="J96" s="77"/>
      <c r="K96" s="216"/>
      <c r="L96" s="217"/>
      <c r="M96" s="77"/>
      <c r="N96" s="77"/>
      <c r="Q96" s="77">
        <v>0.75</v>
      </c>
    </row>
    <row r="97" spans="1:17" x14ac:dyDescent="0.2">
      <c r="A97" s="60" t="s">
        <v>13</v>
      </c>
      <c r="B97" s="218" t="s">
        <v>143</v>
      </c>
      <c r="C97" s="77"/>
      <c r="D97" s="77"/>
      <c r="E97" s="77"/>
      <c r="F97" s="77"/>
      <c r="G97" s="77"/>
      <c r="H97" s="77"/>
      <c r="I97" s="77"/>
      <c r="J97" s="77"/>
      <c r="K97" s="216"/>
      <c r="L97" s="217"/>
      <c r="M97" s="77"/>
      <c r="N97" s="77"/>
      <c r="Q97" s="77">
        <v>0.55000000000000004</v>
      </c>
    </row>
    <row r="98" spans="1:17" x14ac:dyDescent="0.2">
      <c r="A98" s="60" t="s">
        <v>17</v>
      </c>
      <c r="B98" s="218" t="s">
        <v>439</v>
      </c>
      <c r="C98" s="77">
        <v>0.46137499999999998</v>
      </c>
      <c r="D98" s="77">
        <v>1.0940000000000001</v>
      </c>
      <c r="E98" s="77">
        <v>2.0957499999999998</v>
      </c>
      <c r="F98" s="77">
        <v>4.5517624999999997</v>
      </c>
      <c r="G98" s="77">
        <v>3.8089</v>
      </c>
      <c r="H98" s="77">
        <v>0.91485000000000005</v>
      </c>
      <c r="I98" s="77">
        <v>2.2210999999999999</v>
      </c>
      <c r="J98" s="77">
        <v>1.476375</v>
      </c>
      <c r="K98" s="216"/>
      <c r="L98" s="217"/>
      <c r="M98" s="77">
        <v>2.06</v>
      </c>
      <c r="N98" s="77"/>
      <c r="Q98" s="77">
        <v>2.92</v>
      </c>
    </row>
    <row r="99" spans="1:17" x14ac:dyDescent="0.2">
      <c r="A99" s="60" t="s">
        <v>76</v>
      </c>
      <c r="B99" s="219" t="s">
        <v>77</v>
      </c>
      <c r="C99" s="77">
        <v>2.9010625000000001</v>
      </c>
      <c r="D99" s="77">
        <v>0.17415</v>
      </c>
      <c r="E99" s="77">
        <v>4.35375E-2</v>
      </c>
      <c r="F99" s="77">
        <v>0.18275</v>
      </c>
      <c r="G99" s="77"/>
      <c r="H99" s="77"/>
      <c r="I99" s="77">
        <v>2.7074750000000001</v>
      </c>
      <c r="J99" s="77">
        <v>1.1504125000000001</v>
      </c>
      <c r="K99" s="216"/>
      <c r="L99" s="217"/>
      <c r="M99" s="77">
        <v>0.38</v>
      </c>
      <c r="N99" s="77"/>
      <c r="Q99" s="77">
        <v>1.27</v>
      </c>
    </row>
    <row r="100" spans="1:17" x14ac:dyDescent="0.2">
      <c r="A100" s="60" t="s">
        <v>224</v>
      </c>
      <c r="B100" s="219" t="s">
        <v>431</v>
      </c>
      <c r="C100" s="77"/>
      <c r="D100" s="77"/>
      <c r="E100" s="77"/>
      <c r="F100" s="77"/>
      <c r="G100" s="77"/>
      <c r="H100" s="77"/>
      <c r="I100" s="77"/>
      <c r="J100" s="77"/>
      <c r="K100" s="216"/>
      <c r="L100" s="217"/>
      <c r="M100" s="77"/>
      <c r="N100" s="77"/>
      <c r="Q100" s="77">
        <v>0.03</v>
      </c>
    </row>
    <row r="101" spans="1:17" x14ac:dyDescent="0.2">
      <c r="A101" s="60" t="s">
        <v>18</v>
      </c>
      <c r="B101" s="218" t="s">
        <v>548</v>
      </c>
      <c r="C101" s="77">
        <v>1.2974874999999999</v>
      </c>
      <c r="D101" s="77">
        <v>2.8638124999999999</v>
      </c>
      <c r="E101" s="77">
        <v>3.5274125000000001</v>
      </c>
      <c r="F101" s="77">
        <v>3.9476249999999999</v>
      </c>
      <c r="G101" s="77">
        <v>2.5573999999999999</v>
      </c>
      <c r="H101" s="77">
        <v>3.9914000000000001</v>
      </c>
      <c r="I101" s="77">
        <v>2.608425</v>
      </c>
      <c r="J101" s="77">
        <v>2.6764250000000001</v>
      </c>
      <c r="K101" s="216"/>
      <c r="L101" s="217"/>
      <c r="M101" s="77">
        <v>2.52</v>
      </c>
      <c r="N101" s="77"/>
      <c r="Q101" s="77">
        <v>2.06</v>
      </c>
    </row>
    <row r="102" spans="1:17" x14ac:dyDescent="0.2">
      <c r="A102" s="60" t="s">
        <v>313</v>
      </c>
      <c r="B102" s="218" t="s">
        <v>424</v>
      </c>
      <c r="M102" s="77">
        <v>0</v>
      </c>
      <c r="N102" s="77"/>
      <c r="Q102" s="77">
        <v>0</v>
      </c>
    </row>
    <row r="103" spans="1:17" x14ac:dyDescent="0.2">
      <c r="M103" s="77"/>
      <c r="N103" s="77"/>
      <c r="Q103" s="77"/>
    </row>
    <row r="104" spans="1:17" x14ac:dyDescent="0.2">
      <c r="Q104" s="77"/>
    </row>
  </sheetData>
  <sortState ref="A61:Z81">
    <sortCondition ref="A61:A81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7"/>
  <sheetViews>
    <sheetView zoomScale="85" zoomScaleNormal="85" workbookViewId="0"/>
  </sheetViews>
  <sheetFormatPr defaultRowHeight="15" x14ac:dyDescent="0.2"/>
  <cols>
    <col min="1" max="1" width="34.5" style="60" customWidth="1"/>
    <col min="2" max="2" width="37.625" style="218" customWidth="1"/>
    <col min="3" max="8" width="8.25" style="206" customWidth="1"/>
    <col min="9" max="10" width="8.25" style="207" customWidth="1"/>
    <col min="11" max="11" width="8.25" style="206" customWidth="1"/>
    <col min="12" max="13" width="8.25" style="207" customWidth="1"/>
    <col min="14" max="14" width="8.25" style="206" customWidth="1"/>
    <col min="15" max="16" width="8.25" style="207" customWidth="1"/>
    <col min="17" max="27" width="6.75" style="206" customWidth="1"/>
    <col min="28" max="1025" width="10.75" style="60" customWidth="1"/>
    <col min="1026" max="16384" width="9" style="60"/>
  </cols>
  <sheetData>
    <row r="1" spans="1:28" ht="15.75" x14ac:dyDescent="0.25">
      <c r="A1" s="60" t="s">
        <v>1506</v>
      </c>
      <c r="B1" s="73"/>
      <c r="I1" s="206"/>
      <c r="J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AB1" s="206"/>
    </row>
    <row r="2" spans="1:28" ht="15.75" x14ac:dyDescent="0.25">
      <c r="A2" s="73" t="s">
        <v>1513</v>
      </c>
      <c r="B2" s="73"/>
      <c r="I2" s="206"/>
      <c r="J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AB2" s="206"/>
    </row>
    <row r="4" spans="1:28" s="57" customFormat="1" ht="15.75" x14ac:dyDescent="0.25">
      <c r="A4" s="57" t="s">
        <v>194</v>
      </c>
      <c r="B4" s="210"/>
      <c r="C4" s="211">
        <v>2005</v>
      </c>
      <c r="D4" s="211">
        <v>2006</v>
      </c>
      <c r="E4" s="211">
        <v>2007</v>
      </c>
      <c r="F4" s="211">
        <v>2008</v>
      </c>
      <c r="G4" s="211">
        <v>2009</v>
      </c>
      <c r="H4" s="211">
        <v>2010</v>
      </c>
      <c r="I4" s="212">
        <v>2011</v>
      </c>
      <c r="J4" s="212">
        <v>2012</v>
      </c>
      <c r="K4" s="211">
        <v>2013</v>
      </c>
      <c r="L4" s="212">
        <v>2014</v>
      </c>
      <c r="M4" s="212">
        <v>2015</v>
      </c>
      <c r="N4" s="211">
        <v>2016</v>
      </c>
      <c r="O4" s="212">
        <v>2017</v>
      </c>
      <c r="P4" s="212">
        <v>2018</v>
      </c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</row>
    <row r="5" spans="1:28" s="57" customFormat="1" ht="15.75" x14ac:dyDescent="0.25">
      <c r="A5" s="57" t="s">
        <v>177</v>
      </c>
      <c r="B5" s="210"/>
      <c r="C5" s="229">
        <v>160</v>
      </c>
      <c r="D5" s="229">
        <v>160</v>
      </c>
      <c r="E5" s="229">
        <v>160</v>
      </c>
      <c r="F5" s="229">
        <v>160</v>
      </c>
      <c r="G5" s="229">
        <v>160</v>
      </c>
      <c r="H5" s="229">
        <v>160</v>
      </c>
      <c r="I5" s="212"/>
      <c r="J5" s="212"/>
      <c r="K5" s="215">
        <v>160</v>
      </c>
      <c r="L5" s="212"/>
      <c r="M5" s="212"/>
      <c r="N5" s="215">
        <v>160</v>
      </c>
      <c r="O5" s="212"/>
      <c r="P5" s="212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8" s="58" customFormat="1" ht="15.75" x14ac:dyDescent="0.25">
      <c r="A6" s="73" t="s">
        <v>195</v>
      </c>
      <c r="B6" s="209"/>
      <c r="I6" s="259"/>
      <c r="J6" s="259"/>
      <c r="L6" s="217"/>
      <c r="M6" s="207"/>
      <c r="O6" s="207"/>
      <c r="P6" s="207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</row>
    <row r="7" spans="1:28" x14ac:dyDescent="0.2">
      <c r="A7" s="60" t="s">
        <v>48</v>
      </c>
      <c r="C7" s="77">
        <v>12.267667567567599</v>
      </c>
      <c r="D7" s="77">
        <v>11.130825</v>
      </c>
      <c r="E7" s="77">
        <v>4.3170250000000001</v>
      </c>
      <c r="F7" s="77">
        <v>6.5840885135135201</v>
      </c>
      <c r="G7" s="77">
        <v>10.790825</v>
      </c>
      <c r="H7" s="77">
        <v>15.227892405063301</v>
      </c>
      <c r="I7" s="263"/>
      <c r="J7" s="216"/>
      <c r="K7" s="77">
        <v>17.3</v>
      </c>
      <c r="L7" s="217"/>
      <c r="N7" s="206">
        <v>37.9</v>
      </c>
    </row>
    <row r="8" spans="1:28" x14ac:dyDescent="0.2">
      <c r="A8" s="60" t="s">
        <v>49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263"/>
      <c r="J8" s="216"/>
      <c r="K8" s="77">
        <v>0</v>
      </c>
      <c r="L8" s="217"/>
      <c r="N8" s="206">
        <v>0</v>
      </c>
    </row>
    <row r="9" spans="1:28" x14ac:dyDescent="0.2">
      <c r="A9" s="60" t="s">
        <v>196</v>
      </c>
      <c r="C9" s="77">
        <v>0</v>
      </c>
      <c r="D9" s="77">
        <v>0</v>
      </c>
      <c r="E9" s="77">
        <v>0</v>
      </c>
      <c r="F9" s="77">
        <v>1.7837837837837801E-2</v>
      </c>
      <c r="G9" s="77">
        <v>0</v>
      </c>
      <c r="H9" s="77">
        <v>8.35443037974684E-4</v>
      </c>
      <c r="I9" s="263"/>
      <c r="J9" s="216"/>
      <c r="K9" s="77">
        <v>0</v>
      </c>
      <c r="L9" s="217"/>
      <c r="N9" s="206">
        <v>0.25</v>
      </c>
    </row>
    <row r="10" spans="1:28" x14ac:dyDescent="0.2">
      <c r="A10" s="60" t="s">
        <v>43</v>
      </c>
      <c r="C10" s="77">
        <v>12.267667567567599</v>
      </c>
      <c r="D10" s="77">
        <v>11.130825</v>
      </c>
      <c r="E10" s="77">
        <v>4.3170250000000001</v>
      </c>
      <c r="F10" s="77">
        <v>6.6010344594594601</v>
      </c>
      <c r="G10" s="77">
        <v>10.790825</v>
      </c>
      <c r="H10" s="77">
        <v>15.227892405063301</v>
      </c>
      <c r="I10" s="263"/>
      <c r="J10" s="216"/>
      <c r="K10" s="77">
        <v>17.3</v>
      </c>
      <c r="L10" s="217"/>
      <c r="N10" s="206">
        <v>38.14</v>
      </c>
    </row>
    <row r="11" spans="1:28" x14ac:dyDescent="0.2">
      <c r="A11" s="60" t="s">
        <v>197</v>
      </c>
      <c r="C11" s="77">
        <v>3.1450749999999998</v>
      </c>
      <c r="D11" s="77">
        <v>3.3121999999999998</v>
      </c>
      <c r="E11" s="77">
        <v>1.10175</v>
      </c>
      <c r="F11" s="77">
        <v>4.6249999999999999E-2</v>
      </c>
      <c r="G11" s="77">
        <v>10.694274999999999</v>
      </c>
      <c r="H11" s="77">
        <v>6.1842933544303804</v>
      </c>
      <c r="I11" s="263"/>
      <c r="J11" s="216"/>
      <c r="K11" s="77">
        <v>10.68</v>
      </c>
      <c r="L11" s="217"/>
      <c r="N11" s="206">
        <v>11.68</v>
      </c>
    </row>
    <row r="12" spans="1:28" x14ac:dyDescent="0.2">
      <c r="C12" s="77"/>
      <c r="D12" s="77"/>
      <c r="E12" s="77"/>
      <c r="F12" s="77"/>
      <c r="G12" s="77"/>
      <c r="H12" s="77"/>
      <c r="I12" s="263"/>
      <c r="J12" s="216"/>
      <c r="K12" s="77"/>
      <c r="L12" s="217"/>
    </row>
    <row r="13" spans="1:28" ht="15.75" x14ac:dyDescent="0.25">
      <c r="A13" s="73" t="s">
        <v>198</v>
      </c>
      <c r="B13" s="209"/>
      <c r="C13" s="264">
        <v>80</v>
      </c>
      <c r="D13" s="264">
        <v>80</v>
      </c>
      <c r="E13" s="264">
        <v>80</v>
      </c>
      <c r="F13" s="264">
        <v>80</v>
      </c>
      <c r="G13" s="264">
        <v>80</v>
      </c>
      <c r="H13" s="264">
        <v>80</v>
      </c>
      <c r="I13" s="216"/>
      <c r="J13" s="216"/>
      <c r="K13" s="206">
        <v>80</v>
      </c>
      <c r="L13" s="217"/>
      <c r="N13" s="206">
        <v>80</v>
      </c>
    </row>
    <row r="14" spans="1:28" x14ac:dyDescent="0.2">
      <c r="A14" s="60" t="s">
        <v>48</v>
      </c>
      <c r="C14" s="77">
        <v>15.205405405405401</v>
      </c>
      <c r="D14" s="77">
        <v>13.914999999999999</v>
      </c>
      <c r="E14" s="77">
        <v>5</v>
      </c>
      <c r="F14" s="77">
        <v>7.5810810810810896</v>
      </c>
      <c r="G14" s="77">
        <v>14.935</v>
      </c>
      <c r="H14" s="77">
        <v>18.835443037974699</v>
      </c>
      <c r="I14" s="263"/>
      <c r="J14" s="216"/>
      <c r="K14" s="77">
        <v>16.559999999999999</v>
      </c>
      <c r="L14" s="217"/>
      <c r="N14" s="206">
        <v>37.06</v>
      </c>
    </row>
    <row r="15" spans="1:28" x14ac:dyDescent="0.2">
      <c r="A15" s="60" t="s">
        <v>49</v>
      </c>
      <c r="C15" s="77">
        <v>0</v>
      </c>
      <c r="D15" s="77">
        <v>0</v>
      </c>
      <c r="E15" s="77">
        <v>0</v>
      </c>
      <c r="F15" s="77">
        <v>0</v>
      </c>
      <c r="G15" s="77">
        <v>0</v>
      </c>
      <c r="H15" s="77">
        <v>0</v>
      </c>
      <c r="I15" s="263"/>
      <c r="J15" s="216"/>
      <c r="K15" s="77">
        <v>0</v>
      </c>
      <c r="L15" s="217"/>
      <c r="N15" s="206">
        <v>0</v>
      </c>
    </row>
    <row r="16" spans="1:28" x14ac:dyDescent="0.2">
      <c r="A16" s="60" t="s">
        <v>196</v>
      </c>
      <c r="C16" s="77">
        <v>0</v>
      </c>
      <c r="D16" s="77">
        <v>0</v>
      </c>
      <c r="E16" s="77">
        <v>0</v>
      </c>
      <c r="F16" s="77">
        <v>2.7027027027027001E-2</v>
      </c>
      <c r="G16" s="77">
        <v>0</v>
      </c>
      <c r="H16" s="77">
        <v>1.2658227848101301E-3</v>
      </c>
      <c r="I16" s="263"/>
      <c r="J16" s="216"/>
      <c r="K16" s="77">
        <v>0</v>
      </c>
      <c r="L16" s="217"/>
      <c r="N16" s="206">
        <v>0.38</v>
      </c>
    </row>
    <row r="17" spans="1:27" x14ac:dyDescent="0.2">
      <c r="A17" s="60" t="s">
        <v>43</v>
      </c>
      <c r="C17" s="77">
        <v>15.205405405405401</v>
      </c>
      <c r="D17" s="77">
        <v>13.914999999999999</v>
      </c>
      <c r="E17" s="77">
        <v>5</v>
      </c>
      <c r="F17" s="77">
        <v>7.6067567567567602</v>
      </c>
      <c r="G17" s="77">
        <v>14.935</v>
      </c>
      <c r="H17" s="77">
        <v>18.835443037974699</v>
      </c>
      <c r="I17" s="263"/>
      <c r="J17" s="216"/>
      <c r="K17" s="77">
        <v>16.559999999999999</v>
      </c>
      <c r="L17" s="217"/>
      <c r="N17" s="206">
        <v>37.44</v>
      </c>
    </row>
    <row r="18" spans="1:27" x14ac:dyDescent="0.2">
      <c r="A18" s="60" t="s">
        <v>197</v>
      </c>
      <c r="C18" s="77">
        <v>4.7562499999999996</v>
      </c>
      <c r="D18" s="77">
        <v>4.9637500000000001</v>
      </c>
      <c r="E18" s="77">
        <v>1.65</v>
      </c>
      <c r="F18" s="77">
        <v>6.7500000000000004E-2</v>
      </c>
      <c r="G18" s="77">
        <v>15.661250000000001</v>
      </c>
      <c r="H18" s="77">
        <v>9.0810126582278503</v>
      </c>
      <c r="I18" s="263"/>
      <c r="J18" s="216"/>
      <c r="K18" s="77">
        <v>13.8</v>
      </c>
      <c r="L18" s="217"/>
      <c r="N18" s="206">
        <v>14.58</v>
      </c>
    </row>
    <row r="19" spans="1:27" ht="15.75" x14ac:dyDescent="0.25">
      <c r="A19" s="73" t="s">
        <v>199</v>
      </c>
      <c r="B19" s="209"/>
      <c r="C19" s="206">
        <v>80</v>
      </c>
      <c r="D19" s="206">
        <v>80</v>
      </c>
      <c r="E19" s="206">
        <v>80</v>
      </c>
      <c r="F19" s="206">
        <v>80</v>
      </c>
      <c r="G19" s="206">
        <v>80</v>
      </c>
      <c r="H19" s="206">
        <v>80</v>
      </c>
      <c r="I19" s="216"/>
      <c r="J19" s="216"/>
      <c r="K19" s="206">
        <v>80</v>
      </c>
      <c r="L19" s="217"/>
      <c r="N19" s="206">
        <v>80</v>
      </c>
    </row>
    <row r="20" spans="1:27" x14ac:dyDescent="0.2">
      <c r="A20" s="60" t="s">
        <v>48</v>
      </c>
      <c r="C20" s="77">
        <v>6.5650000000000004</v>
      </c>
      <c r="D20" s="77">
        <v>5.7262500000000003</v>
      </c>
      <c r="E20" s="77">
        <v>2.99125</v>
      </c>
      <c r="F20" s="77">
        <v>4.6487499999999997</v>
      </c>
      <c r="G20" s="77">
        <v>2.7462499999999999</v>
      </c>
      <c r="H20" s="77">
        <v>8.2249999999999996</v>
      </c>
      <c r="I20" s="263"/>
      <c r="J20" s="216"/>
      <c r="K20" s="77">
        <v>18.670000000000002</v>
      </c>
      <c r="L20" s="217"/>
      <c r="N20" s="206">
        <v>39.51</v>
      </c>
    </row>
    <row r="21" spans="1:27" x14ac:dyDescent="0.2">
      <c r="A21" s="60" t="s">
        <v>49</v>
      </c>
      <c r="C21" s="77">
        <v>0</v>
      </c>
      <c r="D21" s="77">
        <v>0</v>
      </c>
      <c r="E21" s="77">
        <v>0</v>
      </c>
      <c r="F21" s="77">
        <v>0</v>
      </c>
      <c r="G21" s="77">
        <v>0</v>
      </c>
      <c r="H21" s="77">
        <v>0</v>
      </c>
      <c r="I21" s="263"/>
      <c r="J21" s="216"/>
      <c r="K21" s="77">
        <v>0</v>
      </c>
      <c r="L21" s="217"/>
      <c r="N21" s="206">
        <v>0</v>
      </c>
    </row>
    <row r="22" spans="1:27" x14ac:dyDescent="0.2">
      <c r="A22" s="60" t="s">
        <v>196</v>
      </c>
      <c r="C22" s="77">
        <v>0</v>
      </c>
      <c r="D22" s="77">
        <v>0</v>
      </c>
      <c r="E22" s="77">
        <v>0</v>
      </c>
      <c r="F22" s="77">
        <v>0</v>
      </c>
      <c r="G22" s="77">
        <v>0</v>
      </c>
      <c r="H22" s="77">
        <v>0</v>
      </c>
      <c r="I22" s="263"/>
      <c r="J22" s="216"/>
      <c r="K22" s="77">
        <v>0</v>
      </c>
      <c r="L22" s="217"/>
      <c r="N22" s="206">
        <v>0</v>
      </c>
    </row>
    <row r="23" spans="1:27" x14ac:dyDescent="0.2">
      <c r="A23" s="60" t="s">
        <v>43</v>
      </c>
      <c r="C23" s="77">
        <v>6.5650000000000004</v>
      </c>
      <c r="D23" s="77">
        <v>5.7262500000000003</v>
      </c>
      <c r="E23" s="77">
        <v>2.99125</v>
      </c>
      <c r="F23" s="77">
        <v>4.6487499999999997</v>
      </c>
      <c r="G23" s="77">
        <v>2.7462499999999999</v>
      </c>
      <c r="H23" s="77">
        <v>8.2249999999999996</v>
      </c>
      <c r="I23" s="263"/>
      <c r="J23" s="216"/>
      <c r="K23" s="77">
        <v>18.75</v>
      </c>
      <c r="L23" s="217"/>
      <c r="N23" s="206">
        <v>39.51</v>
      </c>
    </row>
    <row r="24" spans="1:27" x14ac:dyDescent="0.2">
      <c r="A24" s="60" t="s">
        <v>197</v>
      </c>
      <c r="C24" s="77">
        <v>1.7500000000000002E-2</v>
      </c>
      <c r="D24" s="77">
        <v>0.10625</v>
      </c>
      <c r="E24" s="77">
        <v>3.7499999999999999E-2</v>
      </c>
      <c r="F24" s="77">
        <v>5.0000000000000001E-3</v>
      </c>
      <c r="G24" s="77">
        <v>1.0525</v>
      </c>
      <c r="H24" s="77">
        <v>0.56125000000000003</v>
      </c>
      <c r="I24" s="263"/>
      <c r="J24" s="216"/>
      <c r="K24" s="77">
        <v>4.6100000000000003</v>
      </c>
      <c r="L24" s="217"/>
      <c r="N24" s="206">
        <v>6.04</v>
      </c>
    </row>
    <row r="25" spans="1:27" ht="15.75" x14ac:dyDescent="0.25">
      <c r="A25" s="73" t="s">
        <v>237</v>
      </c>
      <c r="B25" s="209"/>
      <c r="C25" s="263"/>
      <c r="D25" s="263"/>
      <c r="E25" s="263"/>
      <c r="F25" s="263"/>
      <c r="G25" s="263"/>
      <c r="H25" s="263"/>
      <c r="I25" s="263"/>
      <c r="J25" s="216"/>
      <c r="K25" s="206">
        <v>20</v>
      </c>
      <c r="L25" s="217"/>
      <c r="N25" s="206">
        <v>20</v>
      </c>
    </row>
    <row r="26" spans="1:27" x14ac:dyDescent="0.2">
      <c r="A26" s="60" t="s">
        <v>48</v>
      </c>
      <c r="C26" s="263"/>
      <c r="D26" s="263"/>
      <c r="E26" s="263"/>
      <c r="F26" s="263"/>
      <c r="G26" s="263"/>
      <c r="H26" s="263"/>
      <c r="I26" s="263"/>
      <c r="J26" s="216"/>
      <c r="K26" s="77">
        <v>4.93</v>
      </c>
      <c r="L26" s="217"/>
      <c r="N26" s="206">
        <v>13.71</v>
      </c>
    </row>
    <row r="27" spans="1:27" x14ac:dyDescent="0.2">
      <c r="A27" s="60" t="s">
        <v>49</v>
      </c>
      <c r="C27" s="263"/>
      <c r="D27" s="263"/>
      <c r="E27" s="263"/>
      <c r="F27" s="263"/>
      <c r="G27" s="263"/>
      <c r="H27" s="263"/>
      <c r="I27" s="263"/>
      <c r="J27" s="216"/>
      <c r="K27" s="77">
        <v>0</v>
      </c>
      <c r="L27" s="217"/>
      <c r="N27" s="206">
        <v>0</v>
      </c>
    </row>
    <row r="28" spans="1:27" x14ac:dyDescent="0.2">
      <c r="A28" s="60" t="s">
        <v>196</v>
      </c>
      <c r="C28" s="263"/>
      <c r="D28" s="263"/>
      <c r="E28" s="263"/>
      <c r="F28" s="263"/>
      <c r="G28" s="263"/>
      <c r="H28" s="263"/>
      <c r="I28" s="263"/>
      <c r="J28" s="216"/>
      <c r="K28" s="77">
        <v>0</v>
      </c>
      <c r="L28" s="217"/>
      <c r="N28" s="206">
        <v>0</v>
      </c>
    </row>
    <row r="29" spans="1:27" x14ac:dyDescent="0.2">
      <c r="A29" s="60" t="s">
        <v>43</v>
      </c>
      <c r="C29" s="263"/>
      <c r="D29" s="263"/>
      <c r="E29" s="263"/>
      <c r="F29" s="263"/>
      <c r="G29" s="263"/>
      <c r="H29" s="263"/>
      <c r="I29" s="263"/>
      <c r="J29" s="216"/>
      <c r="K29" s="77">
        <v>4.93</v>
      </c>
      <c r="L29" s="217"/>
      <c r="N29" s="206">
        <v>13.71</v>
      </c>
    </row>
    <row r="30" spans="1:27" x14ac:dyDescent="0.2">
      <c r="A30" s="60" t="s">
        <v>197</v>
      </c>
      <c r="C30" s="263"/>
      <c r="D30" s="263"/>
      <c r="E30" s="263"/>
      <c r="F30" s="263"/>
      <c r="G30" s="263"/>
      <c r="H30" s="263"/>
      <c r="I30" s="263"/>
      <c r="J30" s="216"/>
      <c r="K30" s="77">
        <v>0.04</v>
      </c>
      <c r="L30" s="217"/>
      <c r="N30" s="206">
        <v>0.3</v>
      </c>
    </row>
    <row r="31" spans="1:27" x14ac:dyDescent="0.2">
      <c r="C31" s="262"/>
      <c r="D31" s="262"/>
      <c r="E31" s="262"/>
      <c r="F31" s="262"/>
      <c r="G31" s="262"/>
      <c r="H31" s="262"/>
      <c r="I31" s="263"/>
      <c r="J31" s="216"/>
      <c r="K31" s="77"/>
      <c r="L31" s="217"/>
    </row>
    <row r="32" spans="1:27" s="57" customFormat="1" ht="15.75" x14ac:dyDescent="0.25">
      <c r="A32" s="57" t="s">
        <v>200</v>
      </c>
      <c r="B32" s="210"/>
      <c r="C32" s="211">
        <v>160</v>
      </c>
      <c r="D32" s="211">
        <v>160</v>
      </c>
      <c r="E32" s="211">
        <v>160</v>
      </c>
      <c r="F32" s="211">
        <v>160</v>
      </c>
      <c r="G32" s="211">
        <v>160</v>
      </c>
      <c r="H32" s="211">
        <v>159</v>
      </c>
      <c r="I32" s="212"/>
      <c r="J32" s="212"/>
      <c r="K32" s="211">
        <v>160</v>
      </c>
      <c r="L32" s="212"/>
      <c r="M32" s="212"/>
      <c r="N32" s="211">
        <v>180</v>
      </c>
      <c r="O32" s="212"/>
      <c r="P32" s="212"/>
      <c r="Q32" s="211"/>
      <c r="R32" s="211"/>
      <c r="S32" s="211"/>
      <c r="T32" s="211"/>
      <c r="U32" s="211"/>
      <c r="V32" s="211"/>
      <c r="W32" s="211"/>
      <c r="X32" s="211"/>
      <c r="Y32" s="211"/>
      <c r="Z32" s="211"/>
      <c r="AA32" s="211"/>
    </row>
    <row r="33" spans="1:14" x14ac:dyDescent="0.2">
      <c r="A33" s="60" t="s">
        <v>201</v>
      </c>
      <c r="C33" s="206">
        <v>16</v>
      </c>
      <c r="D33" s="206">
        <v>15</v>
      </c>
      <c r="E33" s="206">
        <v>15</v>
      </c>
      <c r="F33" s="206">
        <v>12</v>
      </c>
      <c r="G33" s="206">
        <v>62</v>
      </c>
      <c r="H33" s="206">
        <v>29</v>
      </c>
      <c r="I33" s="216"/>
      <c r="J33" s="216"/>
      <c r="K33" s="206">
        <v>49</v>
      </c>
      <c r="L33" s="217"/>
      <c r="N33" s="206">
        <v>108</v>
      </c>
    </row>
    <row r="34" spans="1:14" x14ac:dyDescent="0.2">
      <c r="A34" s="60" t="s">
        <v>202</v>
      </c>
      <c r="B34" s="218" t="s">
        <v>544</v>
      </c>
      <c r="C34" s="206">
        <v>33</v>
      </c>
      <c r="D34" s="206">
        <v>26</v>
      </c>
      <c r="E34" s="206">
        <v>26</v>
      </c>
      <c r="F34" s="206">
        <v>20</v>
      </c>
      <c r="G34" s="206">
        <v>104</v>
      </c>
      <c r="H34" s="206">
        <v>100</v>
      </c>
      <c r="I34" s="216"/>
      <c r="J34" s="216"/>
      <c r="K34" s="206">
        <v>102</v>
      </c>
      <c r="L34" s="217"/>
      <c r="N34" s="206">
        <v>113</v>
      </c>
    </row>
    <row r="35" spans="1:14" x14ac:dyDescent="0.2">
      <c r="A35" s="60" t="s">
        <v>76</v>
      </c>
      <c r="B35" s="218" t="s">
        <v>77</v>
      </c>
      <c r="H35" s="206">
        <v>3</v>
      </c>
      <c r="I35" s="216"/>
      <c r="J35" s="216"/>
      <c r="K35" s="206">
        <v>180</v>
      </c>
      <c r="L35" s="217"/>
      <c r="N35" s="206">
        <v>1</v>
      </c>
    </row>
    <row r="36" spans="1:14" x14ac:dyDescent="0.2">
      <c r="A36" s="60" t="s">
        <v>932</v>
      </c>
      <c r="B36" s="218" t="s">
        <v>1021</v>
      </c>
      <c r="I36" s="216"/>
      <c r="J36" s="216"/>
      <c r="L36" s="217"/>
      <c r="N36" s="206">
        <v>14</v>
      </c>
    </row>
    <row r="37" spans="1:14" x14ac:dyDescent="0.2">
      <c r="I37" s="216"/>
      <c r="J37" s="216"/>
      <c r="L37" s="217"/>
    </row>
    <row r="38" spans="1:14" x14ac:dyDescent="0.2">
      <c r="A38" s="60" t="s">
        <v>203</v>
      </c>
      <c r="B38" s="218" t="s">
        <v>491</v>
      </c>
      <c r="H38" s="206">
        <v>1</v>
      </c>
      <c r="I38" s="216"/>
      <c r="J38" s="216"/>
      <c r="L38" s="217"/>
    </row>
    <row r="39" spans="1:14" x14ac:dyDescent="0.2">
      <c r="I39" s="216"/>
      <c r="J39" s="216"/>
      <c r="L39" s="217"/>
    </row>
    <row r="40" spans="1:14" x14ac:dyDescent="0.2">
      <c r="A40" s="60" t="s">
        <v>12</v>
      </c>
      <c r="B40" s="218" t="s">
        <v>1019</v>
      </c>
      <c r="C40" s="206">
        <v>3</v>
      </c>
      <c r="G40" s="206">
        <v>2</v>
      </c>
      <c r="I40" s="216"/>
      <c r="J40" s="216"/>
      <c r="K40" s="206">
        <v>2</v>
      </c>
      <c r="L40" s="217"/>
      <c r="N40" s="206">
        <v>12</v>
      </c>
    </row>
    <row r="41" spans="1:14" x14ac:dyDescent="0.2">
      <c r="A41" s="60" t="s">
        <v>1481</v>
      </c>
      <c r="B41" s="218" t="s">
        <v>73</v>
      </c>
      <c r="I41" s="216"/>
      <c r="J41" s="216"/>
      <c r="L41" s="217"/>
      <c r="N41" s="206">
        <v>6</v>
      </c>
    </row>
    <row r="42" spans="1:14" x14ac:dyDescent="0.2">
      <c r="A42" s="60" t="s">
        <v>1482</v>
      </c>
      <c r="B42" s="218" t="s">
        <v>126</v>
      </c>
      <c r="I42" s="216"/>
      <c r="J42" s="216"/>
      <c r="L42" s="217"/>
      <c r="N42" s="206">
        <v>6</v>
      </c>
    </row>
    <row r="43" spans="1:14" x14ac:dyDescent="0.2">
      <c r="A43" s="60" t="s">
        <v>1489</v>
      </c>
      <c r="B43" s="218" t="s">
        <v>1010</v>
      </c>
      <c r="I43" s="216"/>
      <c r="J43" s="216"/>
      <c r="K43" s="206">
        <v>1</v>
      </c>
      <c r="L43" s="217"/>
    </row>
    <row r="45" spans="1:14" x14ac:dyDescent="0.2">
      <c r="A45" s="60" t="s">
        <v>24</v>
      </c>
      <c r="B45" s="218" t="s">
        <v>546</v>
      </c>
      <c r="C45" s="206">
        <v>2</v>
      </c>
      <c r="D45" s="206">
        <v>2</v>
      </c>
      <c r="F45" s="206">
        <v>2</v>
      </c>
      <c r="G45" s="206">
        <v>20</v>
      </c>
      <c r="H45" s="206">
        <v>32</v>
      </c>
      <c r="I45" s="216"/>
      <c r="J45" s="216"/>
      <c r="K45" s="206">
        <v>73</v>
      </c>
      <c r="L45" s="217"/>
      <c r="N45" s="206">
        <v>107</v>
      </c>
    </row>
    <row r="46" spans="1:14" x14ac:dyDescent="0.2">
      <c r="A46" s="60" t="s">
        <v>99</v>
      </c>
      <c r="B46" s="218" t="s">
        <v>100</v>
      </c>
      <c r="I46" s="216"/>
      <c r="J46" s="216"/>
      <c r="L46" s="217"/>
      <c r="N46" s="206">
        <v>1</v>
      </c>
    </row>
    <row r="47" spans="1:14" x14ac:dyDescent="0.2">
      <c r="A47" s="60" t="s">
        <v>14</v>
      </c>
      <c r="B47" s="218" t="s">
        <v>161</v>
      </c>
      <c r="C47" s="206">
        <v>4</v>
      </c>
      <c r="D47" s="206">
        <v>5</v>
      </c>
      <c r="E47" s="206">
        <v>4</v>
      </c>
      <c r="F47" s="206">
        <v>7</v>
      </c>
      <c r="G47" s="206">
        <v>10</v>
      </c>
      <c r="H47" s="206">
        <v>26</v>
      </c>
      <c r="I47" s="216"/>
      <c r="J47" s="216"/>
      <c r="K47" s="206">
        <v>36</v>
      </c>
      <c r="L47" s="217"/>
      <c r="N47" s="206">
        <v>115</v>
      </c>
    </row>
    <row r="48" spans="1:14" x14ac:dyDescent="0.2">
      <c r="A48" s="60" t="s">
        <v>977</v>
      </c>
      <c r="B48" s="218" t="s">
        <v>420</v>
      </c>
      <c r="C48" s="206">
        <v>9</v>
      </c>
      <c r="D48" s="206">
        <v>5</v>
      </c>
      <c r="E48" s="206">
        <v>1</v>
      </c>
      <c r="F48" s="206">
        <v>4</v>
      </c>
      <c r="G48" s="206">
        <v>7</v>
      </c>
      <c r="H48" s="206">
        <v>12</v>
      </c>
      <c r="I48" s="216"/>
      <c r="J48" s="216"/>
      <c r="K48" s="206">
        <v>14</v>
      </c>
      <c r="L48" s="217"/>
      <c r="N48" s="206">
        <v>17</v>
      </c>
    </row>
    <row r="49" spans="1:27" x14ac:dyDescent="0.2">
      <c r="A49" s="60" t="s">
        <v>15</v>
      </c>
      <c r="B49" s="218" t="s">
        <v>547</v>
      </c>
      <c r="C49" s="206">
        <v>25</v>
      </c>
      <c r="D49" s="206">
        <v>31</v>
      </c>
      <c r="E49" s="206">
        <v>25</v>
      </c>
      <c r="F49" s="206">
        <v>38</v>
      </c>
      <c r="G49" s="206">
        <v>52</v>
      </c>
      <c r="H49" s="206">
        <v>91</v>
      </c>
      <c r="I49" s="216"/>
      <c r="J49" s="216"/>
      <c r="K49" s="206">
        <v>79</v>
      </c>
      <c r="L49" s="217"/>
      <c r="N49" s="206">
        <v>15</v>
      </c>
    </row>
    <row r="50" spans="1:27" x14ac:dyDescent="0.2">
      <c r="A50" s="60" t="s">
        <v>56</v>
      </c>
      <c r="B50" s="218" t="s">
        <v>430</v>
      </c>
      <c r="I50" s="216"/>
      <c r="J50" s="216"/>
      <c r="K50" s="206">
        <v>1</v>
      </c>
      <c r="L50" s="217"/>
      <c r="N50" s="206">
        <v>6</v>
      </c>
    </row>
    <row r="51" spans="1:27" x14ac:dyDescent="0.2">
      <c r="A51" s="60" t="s">
        <v>225</v>
      </c>
      <c r="B51" s="218" t="s">
        <v>447</v>
      </c>
      <c r="F51" s="206">
        <v>1</v>
      </c>
      <c r="H51" s="206">
        <v>1</v>
      </c>
      <c r="I51" s="216"/>
      <c r="J51" s="216"/>
      <c r="L51" s="217"/>
      <c r="N51" s="206">
        <v>1</v>
      </c>
    </row>
    <row r="52" spans="1:27" x14ac:dyDescent="0.2">
      <c r="A52" s="60" t="s">
        <v>51</v>
      </c>
      <c r="B52" s="218" t="s">
        <v>435</v>
      </c>
      <c r="I52" s="216"/>
      <c r="J52" s="216"/>
      <c r="K52" s="206">
        <v>1</v>
      </c>
      <c r="L52" s="217"/>
      <c r="N52" s="206">
        <v>1</v>
      </c>
    </row>
    <row r="53" spans="1:27" x14ac:dyDescent="0.2">
      <c r="A53" s="60" t="s">
        <v>205</v>
      </c>
      <c r="B53" s="218" t="s">
        <v>467</v>
      </c>
      <c r="F53" s="206">
        <v>1</v>
      </c>
      <c r="I53" s="216"/>
      <c r="J53" s="216"/>
      <c r="L53" s="217"/>
      <c r="N53" s="206">
        <v>1</v>
      </c>
    </row>
    <row r="54" spans="1:27" x14ac:dyDescent="0.2">
      <c r="A54" s="60" t="s">
        <v>16</v>
      </c>
      <c r="B54" s="218" t="s">
        <v>438</v>
      </c>
      <c r="C54" s="206">
        <v>86</v>
      </c>
      <c r="D54" s="206">
        <v>89</v>
      </c>
      <c r="E54" s="206">
        <v>71</v>
      </c>
      <c r="F54" s="206">
        <v>102</v>
      </c>
      <c r="G54" s="206">
        <v>96</v>
      </c>
      <c r="H54" s="206">
        <v>105</v>
      </c>
      <c r="I54" s="216"/>
      <c r="J54" s="216"/>
      <c r="K54" s="206">
        <v>82</v>
      </c>
      <c r="L54" s="217"/>
      <c r="N54" s="206">
        <v>82</v>
      </c>
    </row>
    <row r="55" spans="1:27" x14ac:dyDescent="0.2">
      <c r="A55" s="60" t="s">
        <v>20</v>
      </c>
      <c r="B55" s="218" t="s">
        <v>87</v>
      </c>
      <c r="G55" s="206">
        <v>1</v>
      </c>
      <c r="I55" s="216"/>
      <c r="J55" s="216"/>
      <c r="L55" s="217"/>
      <c r="N55" s="206">
        <v>92</v>
      </c>
    </row>
    <row r="56" spans="1:27" x14ac:dyDescent="0.2">
      <c r="A56" s="60" t="s">
        <v>19</v>
      </c>
      <c r="B56" s="218" t="s">
        <v>1012</v>
      </c>
      <c r="C56" s="206">
        <v>1</v>
      </c>
      <c r="D56" s="206">
        <v>1</v>
      </c>
      <c r="E56" s="206">
        <v>5</v>
      </c>
      <c r="G56" s="206">
        <v>9</v>
      </c>
      <c r="H56" s="206">
        <v>18</v>
      </c>
      <c r="I56" s="216"/>
      <c r="J56" s="216"/>
      <c r="K56" s="206">
        <v>30</v>
      </c>
      <c r="L56" s="217"/>
      <c r="N56" s="206">
        <v>18</v>
      </c>
    </row>
    <row r="57" spans="1:27" x14ac:dyDescent="0.2">
      <c r="A57" s="60" t="s">
        <v>976</v>
      </c>
      <c r="B57" s="218" t="s">
        <v>1022</v>
      </c>
      <c r="C57" s="206">
        <v>3</v>
      </c>
      <c r="I57" s="216"/>
      <c r="J57" s="216"/>
      <c r="L57" s="217"/>
    </row>
    <row r="58" spans="1:27" x14ac:dyDescent="0.2">
      <c r="A58" s="60" t="s">
        <v>329</v>
      </c>
      <c r="B58" s="218" t="s">
        <v>440</v>
      </c>
      <c r="E58" s="206">
        <v>3</v>
      </c>
      <c r="G58" s="206">
        <v>8</v>
      </c>
      <c r="H58" s="206">
        <v>9</v>
      </c>
      <c r="I58" s="216"/>
      <c r="J58" s="216"/>
      <c r="K58" s="206">
        <v>2</v>
      </c>
      <c r="L58" s="217"/>
    </row>
    <row r="59" spans="1:27" x14ac:dyDescent="0.2">
      <c r="A59" s="60" t="s">
        <v>17</v>
      </c>
      <c r="B59" s="218" t="s">
        <v>439</v>
      </c>
      <c r="C59" s="206">
        <v>13</v>
      </c>
      <c r="D59" s="206">
        <v>19</v>
      </c>
      <c r="E59" s="206">
        <v>30</v>
      </c>
      <c r="F59" s="206">
        <v>8</v>
      </c>
      <c r="G59" s="206">
        <v>15</v>
      </c>
      <c r="H59" s="206">
        <v>45</v>
      </c>
      <c r="I59" s="216"/>
      <c r="J59" s="216"/>
      <c r="K59" s="206">
        <v>41</v>
      </c>
      <c r="L59" s="217"/>
      <c r="N59" s="206">
        <v>69</v>
      </c>
    </row>
    <row r="60" spans="1:27" x14ac:dyDescent="0.2">
      <c r="A60" s="60" t="s">
        <v>18</v>
      </c>
      <c r="B60" s="218" t="s">
        <v>548</v>
      </c>
      <c r="C60" s="206">
        <v>47</v>
      </c>
      <c r="D60" s="206">
        <v>45</v>
      </c>
      <c r="E60" s="206">
        <v>40</v>
      </c>
      <c r="F60" s="206">
        <v>30</v>
      </c>
      <c r="G60" s="206">
        <v>58</v>
      </c>
      <c r="H60" s="206">
        <v>65</v>
      </c>
      <c r="I60" s="216"/>
      <c r="J60" s="216"/>
      <c r="K60" s="206">
        <v>54</v>
      </c>
      <c r="L60" s="217"/>
      <c r="N60" s="206">
        <v>45</v>
      </c>
    </row>
    <row r="61" spans="1:27" x14ac:dyDescent="0.2">
      <c r="A61" s="224" t="s">
        <v>1493</v>
      </c>
      <c r="B61" s="233" t="s">
        <v>1014</v>
      </c>
      <c r="C61" s="206">
        <v>4</v>
      </c>
      <c r="D61" s="206">
        <v>14</v>
      </c>
      <c r="F61" s="206">
        <v>1</v>
      </c>
      <c r="G61" s="206">
        <v>2</v>
      </c>
      <c r="H61" s="206">
        <v>1</v>
      </c>
      <c r="I61" s="216"/>
      <c r="J61" s="216"/>
      <c r="K61" s="206">
        <v>1</v>
      </c>
      <c r="L61" s="217"/>
      <c r="N61" s="206">
        <v>2</v>
      </c>
    </row>
    <row r="62" spans="1:27" x14ac:dyDescent="0.2">
      <c r="A62" s="224" t="s">
        <v>1492</v>
      </c>
      <c r="B62" s="233" t="s">
        <v>1013</v>
      </c>
      <c r="F62" s="206">
        <v>4</v>
      </c>
      <c r="G62" s="206">
        <v>1</v>
      </c>
      <c r="H62" s="206">
        <v>17</v>
      </c>
      <c r="I62" s="216"/>
      <c r="J62" s="216"/>
      <c r="L62" s="217"/>
      <c r="N62" s="206">
        <v>1</v>
      </c>
    </row>
    <row r="64" spans="1:27" s="57" customFormat="1" ht="15.75" x14ac:dyDescent="0.25">
      <c r="A64" s="57" t="s">
        <v>206</v>
      </c>
      <c r="B64" s="210"/>
      <c r="C64" s="211"/>
      <c r="D64" s="211"/>
      <c r="E64" s="211"/>
      <c r="F64" s="211"/>
      <c r="G64" s="211"/>
      <c r="H64" s="211"/>
      <c r="I64" s="212"/>
      <c r="J64" s="212"/>
      <c r="K64" s="211"/>
      <c r="L64" s="212"/>
      <c r="M64" s="212"/>
      <c r="N64" s="211"/>
      <c r="O64" s="212"/>
      <c r="P64" s="212"/>
      <c r="Q64" s="211"/>
      <c r="R64" s="211"/>
      <c r="S64" s="211"/>
      <c r="T64" s="211"/>
      <c r="U64" s="211"/>
      <c r="V64" s="211"/>
      <c r="W64" s="211"/>
      <c r="X64" s="211"/>
      <c r="Y64" s="211"/>
      <c r="Z64" s="211"/>
      <c r="AA64" s="211"/>
    </row>
    <row r="65" spans="1:27" s="58" customFormat="1" x14ac:dyDescent="0.2">
      <c r="A65" s="58" t="s">
        <v>240</v>
      </c>
      <c r="B65" s="265"/>
      <c r="C65" s="77">
        <v>12.267667567567599</v>
      </c>
      <c r="D65" s="77">
        <v>11.130825</v>
      </c>
      <c r="E65" s="77">
        <v>4.3170250000000001</v>
      </c>
      <c r="F65" s="77">
        <v>6.6010344594594601</v>
      </c>
      <c r="G65" s="77">
        <v>10.790825</v>
      </c>
      <c r="H65" s="77">
        <v>15.227892405063301</v>
      </c>
      <c r="I65" s="263"/>
      <c r="J65" s="216"/>
      <c r="K65" s="77">
        <v>17.3</v>
      </c>
      <c r="L65" s="217"/>
      <c r="M65" s="207"/>
      <c r="N65" s="206">
        <v>37.9</v>
      </c>
      <c r="O65" s="207"/>
      <c r="P65" s="207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</row>
    <row r="66" spans="1:27" s="58" customFormat="1" x14ac:dyDescent="0.2">
      <c r="A66" s="58" t="s">
        <v>241</v>
      </c>
      <c r="B66" s="265"/>
      <c r="C66" s="77">
        <v>12.267667567567599</v>
      </c>
      <c r="D66" s="77">
        <v>11.130825</v>
      </c>
      <c r="E66" s="77">
        <v>4.3170250000000001</v>
      </c>
      <c r="F66" s="77">
        <v>6.5840885135135201</v>
      </c>
      <c r="G66" s="77">
        <v>10.790825</v>
      </c>
      <c r="H66" s="77">
        <v>15.227892405063301</v>
      </c>
      <c r="I66" s="263"/>
      <c r="J66" s="216"/>
      <c r="K66" s="77">
        <v>17.25</v>
      </c>
      <c r="L66" s="217"/>
      <c r="M66" s="207"/>
      <c r="N66" s="206">
        <v>0</v>
      </c>
      <c r="O66" s="207"/>
      <c r="P66" s="207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</row>
    <row r="67" spans="1:27" s="58" customFormat="1" x14ac:dyDescent="0.2">
      <c r="A67" s="58" t="s">
        <v>242</v>
      </c>
      <c r="B67" s="265"/>
      <c r="C67" s="77">
        <v>0</v>
      </c>
      <c r="D67" s="77">
        <v>0</v>
      </c>
      <c r="E67" s="77">
        <v>0</v>
      </c>
      <c r="F67" s="77">
        <v>0</v>
      </c>
      <c r="G67" s="77">
        <v>0</v>
      </c>
      <c r="H67" s="77">
        <v>0</v>
      </c>
      <c r="I67" s="263"/>
      <c r="J67" s="216"/>
      <c r="K67" s="77">
        <v>0</v>
      </c>
      <c r="L67" s="217"/>
      <c r="M67" s="207"/>
      <c r="N67" s="206">
        <v>0.25</v>
      </c>
      <c r="O67" s="207"/>
      <c r="P67" s="207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</row>
    <row r="68" spans="1:27" s="58" customFormat="1" x14ac:dyDescent="0.2">
      <c r="A68" s="58" t="s">
        <v>243</v>
      </c>
      <c r="B68" s="265"/>
      <c r="C68" s="77">
        <v>0</v>
      </c>
      <c r="D68" s="77">
        <v>0</v>
      </c>
      <c r="E68" s="77">
        <v>0</v>
      </c>
      <c r="F68" s="77">
        <v>1.7837837837837801E-2</v>
      </c>
      <c r="G68" s="77">
        <v>0</v>
      </c>
      <c r="H68" s="77">
        <v>8.35443037974684E-4</v>
      </c>
      <c r="I68" s="263"/>
      <c r="J68" s="216"/>
      <c r="K68" s="77">
        <v>0</v>
      </c>
      <c r="L68" s="217"/>
      <c r="M68" s="207"/>
      <c r="N68" s="206">
        <v>38.14</v>
      </c>
      <c r="O68" s="207"/>
      <c r="P68" s="207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</row>
    <row r="69" spans="1:27" s="58" customFormat="1" x14ac:dyDescent="0.2">
      <c r="A69" s="58" t="s">
        <v>244</v>
      </c>
      <c r="B69" s="265"/>
      <c r="C69" s="266"/>
      <c r="D69" s="266"/>
      <c r="E69" s="266"/>
      <c r="F69" s="266"/>
      <c r="G69" s="266"/>
      <c r="H69" s="266"/>
      <c r="I69" s="216"/>
      <c r="J69" s="216"/>
      <c r="K69" s="262">
        <v>0</v>
      </c>
      <c r="L69" s="217"/>
      <c r="M69" s="207"/>
      <c r="N69" s="206">
        <v>0.04</v>
      </c>
      <c r="O69" s="207"/>
      <c r="P69" s="207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</row>
    <row r="70" spans="1:27" s="58" customFormat="1" x14ac:dyDescent="0.2">
      <c r="A70" s="58" t="s">
        <v>245</v>
      </c>
      <c r="B70" s="265"/>
      <c r="C70" s="266"/>
      <c r="D70" s="266"/>
      <c r="E70" s="266"/>
      <c r="F70" s="266"/>
      <c r="G70" s="266"/>
      <c r="H70" s="266"/>
      <c r="I70" s="216"/>
      <c r="J70" s="216"/>
      <c r="K70" s="262">
        <v>0</v>
      </c>
      <c r="L70" s="217"/>
      <c r="M70" s="207"/>
      <c r="N70" s="208">
        <v>0.02</v>
      </c>
      <c r="O70" s="207"/>
      <c r="P70" s="207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</row>
    <row r="71" spans="1:27" s="58" customFormat="1" x14ac:dyDescent="0.2">
      <c r="A71" s="58" t="s">
        <v>246</v>
      </c>
      <c r="B71" s="265"/>
      <c r="C71" s="208"/>
      <c r="D71" s="208"/>
      <c r="E71" s="208"/>
      <c r="F71" s="208"/>
      <c r="G71" s="208"/>
      <c r="H71" s="208"/>
      <c r="I71" s="216"/>
      <c r="J71" s="216"/>
      <c r="K71" s="262"/>
      <c r="L71" s="217"/>
      <c r="M71" s="207"/>
      <c r="N71" s="208"/>
      <c r="O71" s="207"/>
      <c r="P71" s="207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</row>
    <row r="72" spans="1:27" s="58" customFormat="1" x14ac:dyDescent="0.2">
      <c r="B72" s="265"/>
      <c r="C72" s="208"/>
      <c r="D72" s="208"/>
      <c r="E72" s="208"/>
      <c r="F72" s="208"/>
      <c r="G72" s="208"/>
      <c r="H72" s="208"/>
      <c r="I72" s="216"/>
      <c r="J72" s="216"/>
      <c r="K72" s="262"/>
      <c r="L72" s="217"/>
      <c r="M72" s="207"/>
      <c r="N72" s="208"/>
      <c r="O72" s="207"/>
      <c r="P72" s="207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</row>
    <row r="73" spans="1:27" x14ac:dyDescent="0.2">
      <c r="A73" s="60" t="s">
        <v>24</v>
      </c>
      <c r="B73" s="218" t="s">
        <v>546</v>
      </c>
      <c r="C73" s="77">
        <v>1.25E-3</v>
      </c>
      <c r="D73" s="77">
        <v>6.3749999999999996E-3</v>
      </c>
      <c r="E73" s="77"/>
      <c r="F73" s="77">
        <v>8.5000000000000006E-3</v>
      </c>
      <c r="G73" s="77">
        <v>6.7400000000000002E-2</v>
      </c>
      <c r="H73" s="77">
        <v>0.307801265822785</v>
      </c>
      <c r="I73" s="263"/>
      <c r="J73" s="216"/>
      <c r="K73" s="77">
        <v>1.7</v>
      </c>
      <c r="L73" s="217"/>
      <c r="N73" s="206">
        <v>5.33</v>
      </c>
    </row>
    <row r="74" spans="1:27" x14ac:dyDescent="0.2">
      <c r="A74" s="60" t="s">
        <v>202</v>
      </c>
      <c r="B74" s="218" t="s">
        <v>544</v>
      </c>
      <c r="C74" s="77">
        <v>0.93942499999999995</v>
      </c>
      <c r="D74" s="77">
        <v>0.28757500000000003</v>
      </c>
      <c r="E74" s="77">
        <v>0.599325</v>
      </c>
      <c r="F74" s="77">
        <v>3.8800000000000001E-2</v>
      </c>
      <c r="G74" s="77">
        <v>2.816875</v>
      </c>
      <c r="H74" s="77">
        <v>3.3970281645569602</v>
      </c>
      <c r="I74" s="263"/>
      <c r="J74" s="216"/>
      <c r="K74" s="77">
        <v>3.61</v>
      </c>
      <c r="L74" s="217"/>
      <c r="N74" s="206">
        <v>3.46</v>
      </c>
    </row>
    <row r="75" spans="1:27" x14ac:dyDescent="0.2">
      <c r="A75" s="60" t="s">
        <v>14</v>
      </c>
      <c r="B75" s="218" t="s">
        <v>161</v>
      </c>
      <c r="C75" s="77">
        <v>0.38674999999999998</v>
      </c>
      <c r="D75" s="77">
        <v>0.23350000000000001</v>
      </c>
      <c r="E75" s="77">
        <v>0.35317500000000002</v>
      </c>
      <c r="F75" s="77">
        <v>0.39324999999999999</v>
      </c>
      <c r="G75" s="77">
        <v>0.44292500000000001</v>
      </c>
      <c r="H75" s="77">
        <v>1.06751708860759</v>
      </c>
      <c r="I75" s="263"/>
      <c r="J75" s="216"/>
      <c r="K75" s="77">
        <v>4.59</v>
      </c>
      <c r="L75" s="217"/>
      <c r="N75" s="206">
        <v>15.8</v>
      </c>
    </row>
    <row r="76" spans="1:27" x14ac:dyDescent="0.2">
      <c r="A76" s="60" t="s">
        <v>977</v>
      </c>
      <c r="B76" s="218" t="s">
        <v>420</v>
      </c>
      <c r="C76" s="77">
        <v>0.32505000000000001</v>
      </c>
      <c r="D76" s="77">
        <v>2.5575000000000001E-2</v>
      </c>
      <c r="E76" s="77">
        <v>8.2500000000000004E-3</v>
      </c>
      <c r="F76" s="77">
        <v>1.0325000000000001E-2</v>
      </c>
      <c r="G76" s="77">
        <v>1.2800000000000001E-2</v>
      </c>
      <c r="H76" s="77">
        <v>5.4743354430379698E-2</v>
      </c>
      <c r="I76" s="263"/>
      <c r="J76" s="216"/>
      <c r="K76" s="77">
        <v>0.01</v>
      </c>
      <c r="L76" s="217"/>
      <c r="N76" s="206">
        <v>0.05</v>
      </c>
    </row>
    <row r="77" spans="1:27" x14ac:dyDescent="0.2">
      <c r="A77" s="60" t="s">
        <v>201</v>
      </c>
      <c r="C77" s="77">
        <v>2.2398750000000001</v>
      </c>
      <c r="D77" s="77">
        <v>3.0906250000000002</v>
      </c>
      <c r="E77" s="77">
        <v>0.61380000000000001</v>
      </c>
      <c r="F77" s="77">
        <v>9.1000000000000004E-3</v>
      </c>
      <c r="G77" s="77">
        <v>8.3687749999999994</v>
      </c>
      <c r="H77" s="77">
        <v>3.6816170886076001</v>
      </c>
      <c r="I77" s="263"/>
      <c r="J77" s="216"/>
      <c r="K77" s="77">
        <v>7.02</v>
      </c>
      <c r="L77" s="217"/>
      <c r="N77" s="206">
        <v>5.08</v>
      </c>
    </row>
    <row r="78" spans="1:27" x14ac:dyDescent="0.2">
      <c r="A78" s="60" t="s">
        <v>15</v>
      </c>
      <c r="B78" s="218" t="s">
        <v>547</v>
      </c>
      <c r="C78" s="77">
        <v>0.37777500000000003</v>
      </c>
      <c r="D78" s="77">
        <v>0.43537500000000001</v>
      </c>
      <c r="E78" s="77">
        <v>0.2407</v>
      </c>
      <c r="F78" s="77">
        <v>0.1212</v>
      </c>
      <c r="G78" s="77">
        <v>0.43714999999999998</v>
      </c>
      <c r="H78" s="77">
        <v>1.4101550632911399</v>
      </c>
      <c r="I78" s="263"/>
      <c r="J78" s="216"/>
      <c r="K78" s="77">
        <v>1.22</v>
      </c>
      <c r="L78" s="217"/>
      <c r="N78" s="206">
        <v>0.25</v>
      </c>
    </row>
    <row r="79" spans="1:27" x14ac:dyDescent="0.2">
      <c r="A79" s="60" t="s">
        <v>247</v>
      </c>
      <c r="B79" s="218" t="s">
        <v>491</v>
      </c>
      <c r="C79" s="77"/>
      <c r="D79" s="77"/>
      <c r="E79" s="77"/>
      <c r="F79" s="77"/>
      <c r="G79" s="77"/>
      <c r="H79" s="77">
        <v>8.3544303797468394E-3</v>
      </c>
      <c r="I79" s="216"/>
      <c r="J79" s="216"/>
      <c r="K79" s="77"/>
      <c r="L79" s="217"/>
    </row>
    <row r="80" spans="1:27" x14ac:dyDescent="0.2">
      <c r="A80" s="60" t="s">
        <v>56</v>
      </c>
      <c r="B80" s="218" t="s">
        <v>430</v>
      </c>
      <c r="C80" s="77"/>
      <c r="D80" s="77"/>
      <c r="E80" s="77"/>
      <c r="F80" s="77"/>
      <c r="G80" s="77"/>
      <c r="H80" s="77"/>
      <c r="I80" s="216"/>
      <c r="J80" s="216"/>
      <c r="K80" s="77">
        <v>1E-3</v>
      </c>
      <c r="L80" s="217"/>
      <c r="N80" s="206">
        <v>0.01</v>
      </c>
    </row>
    <row r="81" spans="1:14" x14ac:dyDescent="0.2">
      <c r="A81" s="60" t="s">
        <v>225</v>
      </c>
      <c r="B81" s="218" t="s">
        <v>447</v>
      </c>
      <c r="C81" s="77"/>
      <c r="D81" s="77"/>
      <c r="E81" s="77"/>
      <c r="F81" s="77">
        <v>1.6500000000000001E-2</v>
      </c>
      <c r="G81" s="77"/>
      <c r="H81" s="77">
        <v>8.35443037974684E-4</v>
      </c>
      <c r="I81" s="263"/>
      <c r="J81" s="216"/>
      <c r="K81" s="77"/>
      <c r="L81" s="217"/>
      <c r="N81" s="206">
        <v>0.13</v>
      </c>
    </row>
    <row r="82" spans="1:14" x14ac:dyDescent="0.2">
      <c r="A82" s="60" t="s">
        <v>51</v>
      </c>
      <c r="B82" s="218" t="s">
        <v>435</v>
      </c>
      <c r="C82" s="77"/>
      <c r="D82" s="77"/>
      <c r="E82" s="77"/>
      <c r="F82" s="77"/>
      <c r="G82" s="77"/>
      <c r="H82" s="77"/>
      <c r="I82" s="263"/>
      <c r="J82" s="216"/>
      <c r="K82" s="77">
        <v>1E-3</v>
      </c>
      <c r="L82" s="217"/>
      <c r="N82" s="206">
        <v>0</v>
      </c>
    </row>
    <row r="83" spans="1:14" x14ac:dyDescent="0.2">
      <c r="A83" s="60" t="s">
        <v>12</v>
      </c>
      <c r="B83" s="218" t="s">
        <v>1019</v>
      </c>
      <c r="C83" s="77">
        <v>0.17407500000000001</v>
      </c>
      <c r="D83" s="77"/>
      <c r="E83" s="77"/>
      <c r="F83" s="77"/>
      <c r="G83" s="77">
        <v>9.0749999999999997E-2</v>
      </c>
      <c r="H83" s="77"/>
      <c r="I83" s="263"/>
      <c r="J83" s="216"/>
      <c r="K83" s="77">
        <v>2E-3</v>
      </c>
      <c r="L83" s="217"/>
      <c r="N83" s="206">
        <v>0.73</v>
      </c>
    </row>
    <row r="84" spans="1:14" x14ac:dyDescent="0.2">
      <c r="A84" s="60" t="s">
        <v>205</v>
      </c>
      <c r="B84" s="218" t="s">
        <v>467</v>
      </c>
      <c r="C84" s="77"/>
      <c r="D84" s="77"/>
      <c r="E84" s="77"/>
      <c r="F84" s="77">
        <v>1.6500000000000001E-2</v>
      </c>
      <c r="G84" s="77"/>
      <c r="H84" s="77"/>
      <c r="I84" s="263"/>
      <c r="J84" s="216"/>
      <c r="K84" s="77"/>
      <c r="L84" s="217"/>
      <c r="N84" s="206">
        <v>0.01</v>
      </c>
    </row>
    <row r="85" spans="1:14" x14ac:dyDescent="0.2">
      <c r="A85" s="60" t="s">
        <v>16</v>
      </c>
      <c r="B85" s="218" t="s">
        <v>438</v>
      </c>
      <c r="C85" s="77">
        <v>6.2972000000000001</v>
      </c>
      <c r="D85" s="77">
        <v>5.529325</v>
      </c>
      <c r="E85" s="77">
        <v>2.689225</v>
      </c>
      <c r="F85" s="77">
        <v>5.476375</v>
      </c>
      <c r="G85" s="77">
        <v>5.5330500000000002</v>
      </c>
      <c r="H85" s="77">
        <v>5.4026522151898799</v>
      </c>
      <c r="I85" s="263"/>
      <c r="J85" s="216"/>
      <c r="K85" s="77">
        <v>4.79</v>
      </c>
      <c r="L85" s="217"/>
      <c r="N85" s="206">
        <v>5.25</v>
      </c>
    </row>
    <row r="86" spans="1:14" x14ac:dyDescent="0.2">
      <c r="A86" s="60" t="s">
        <v>20</v>
      </c>
      <c r="B86" s="218" t="s">
        <v>87</v>
      </c>
      <c r="C86" s="77"/>
      <c r="D86" s="77"/>
      <c r="E86" s="77"/>
      <c r="F86" s="77"/>
      <c r="G86" s="77">
        <v>8.25E-4</v>
      </c>
      <c r="H86" s="77"/>
      <c r="I86" s="263"/>
      <c r="J86" s="216"/>
      <c r="K86" s="77"/>
      <c r="L86" s="217"/>
      <c r="N86" s="206">
        <v>8.4600000000000009</v>
      </c>
    </row>
    <row r="87" spans="1:14" x14ac:dyDescent="0.2">
      <c r="A87" s="60" t="s">
        <v>19</v>
      </c>
      <c r="B87" s="218" t="s">
        <v>1012</v>
      </c>
      <c r="C87" s="77">
        <v>8.4974999999999995E-2</v>
      </c>
      <c r="D87" s="77">
        <v>2.4750000000000001E-2</v>
      </c>
      <c r="E87" s="77">
        <v>4.2075000000000001E-2</v>
      </c>
      <c r="F87" s="77"/>
      <c r="G87" s="77">
        <v>1.2721499999999999</v>
      </c>
      <c r="H87" s="77">
        <v>1.6340398734177199</v>
      </c>
      <c r="I87" s="263"/>
      <c r="J87" s="216"/>
      <c r="K87" s="77">
        <v>0.06</v>
      </c>
      <c r="L87" s="217"/>
      <c r="N87" s="206">
        <v>0.1</v>
      </c>
    </row>
    <row r="88" spans="1:14" x14ac:dyDescent="0.2">
      <c r="A88" s="60" t="s">
        <v>976</v>
      </c>
      <c r="B88" s="218" t="s">
        <v>1022</v>
      </c>
      <c r="C88" s="77">
        <v>3.3000000000000002E-2</v>
      </c>
      <c r="D88" s="77"/>
      <c r="E88" s="77"/>
      <c r="F88" s="77"/>
      <c r="G88" s="77"/>
      <c r="H88" s="77"/>
      <c r="I88" s="263"/>
      <c r="J88" s="216"/>
      <c r="K88" s="77"/>
      <c r="L88" s="217"/>
    </row>
    <row r="89" spans="1:14" x14ac:dyDescent="0.2">
      <c r="A89" s="60" t="s">
        <v>975</v>
      </c>
      <c r="B89" s="218" t="s">
        <v>440</v>
      </c>
      <c r="C89" s="77"/>
      <c r="D89" s="77"/>
      <c r="E89" s="77">
        <v>2.4750000000000002E-3</v>
      </c>
      <c r="F89" s="77"/>
      <c r="G89" s="77">
        <v>1.3625E-2</v>
      </c>
      <c r="H89" s="77">
        <v>1.7762658227848099E-2</v>
      </c>
      <c r="I89" s="263"/>
      <c r="J89" s="216"/>
      <c r="K89" s="77">
        <v>3.0000000000000001E-3</v>
      </c>
      <c r="L89" s="217"/>
    </row>
    <row r="90" spans="1:14" x14ac:dyDescent="0.2">
      <c r="A90" s="60" t="s">
        <v>17</v>
      </c>
      <c r="B90" s="218" t="s">
        <v>439</v>
      </c>
      <c r="C90" s="77">
        <v>0.59592500000000004</v>
      </c>
      <c r="D90" s="77">
        <v>1.3472500000000001</v>
      </c>
      <c r="E90" s="77">
        <v>0.29325000000000001</v>
      </c>
      <c r="F90" s="77">
        <v>1.4024999999999999E-2</v>
      </c>
      <c r="G90" s="77">
        <v>6.3149999999999998E-2</v>
      </c>
      <c r="H90" s="77">
        <v>2.0914632911392399</v>
      </c>
      <c r="I90" s="263"/>
      <c r="J90" s="216"/>
      <c r="K90" s="77">
        <v>1.71</v>
      </c>
      <c r="L90" s="217"/>
      <c r="N90" s="206">
        <v>1.7</v>
      </c>
    </row>
    <row r="91" spans="1:14" x14ac:dyDescent="0.2">
      <c r="A91" s="60" t="s">
        <v>76</v>
      </c>
      <c r="B91" s="218" t="s">
        <v>77</v>
      </c>
      <c r="C91" s="77"/>
      <c r="D91" s="77"/>
      <c r="E91" s="77"/>
      <c r="F91" s="77"/>
      <c r="G91" s="77"/>
      <c r="H91" s="77">
        <v>3.4253164556962E-2</v>
      </c>
      <c r="I91" s="263"/>
      <c r="J91" s="216"/>
      <c r="K91" s="77">
        <v>12.07</v>
      </c>
      <c r="L91" s="217"/>
      <c r="N91" s="206">
        <v>0</v>
      </c>
    </row>
    <row r="92" spans="1:14" x14ac:dyDescent="0.2">
      <c r="A92" s="60" t="s">
        <v>18</v>
      </c>
      <c r="B92" s="218" t="s">
        <v>548</v>
      </c>
      <c r="C92" s="77">
        <v>3.5652750000000002</v>
      </c>
      <c r="D92" s="77">
        <v>3.7393749999999999</v>
      </c>
      <c r="E92" s="77">
        <v>1.133575</v>
      </c>
      <c r="F92" s="77">
        <v>0.22275</v>
      </c>
      <c r="G92" s="77">
        <v>3.3287</v>
      </c>
      <c r="H92" s="77">
        <v>3.4710854430379801</v>
      </c>
      <c r="I92" s="263"/>
      <c r="J92" s="216"/>
      <c r="K92" s="77">
        <v>2.16</v>
      </c>
      <c r="L92" s="217"/>
      <c r="N92" s="206">
        <v>3.03</v>
      </c>
    </row>
    <row r="93" spans="1:14" x14ac:dyDescent="0.2">
      <c r="A93" s="60" t="s">
        <v>932</v>
      </c>
      <c r="B93" s="218" t="s">
        <v>1021</v>
      </c>
      <c r="C93" s="77"/>
      <c r="D93" s="77"/>
      <c r="E93" s="77"/>
      <c r="F93" s="77"/>
      <c r="G93" s="77"/>
      <c r="H93" s="77"/>
      <c r="I93" s="263"/>
      <c r="J93" s="216"/>
      <c r="K93" s="77"/>
      <c r="L93" s="217"/>
      <c r="N93" s="206">
        <v>0.45</v>
      </c>
    </row>
    <row r="94" spans="1:14" x14ac:dyDescent="0.2">
      <c r="A94" s="224"/>
      <c r="C94" s="77"/>
      <c r="D94" s="77"/>
      <c r="E94" s="77"/>
      <c r="F94" s="77"/>
      <c r="G94" s="77"/>
      <c r="H94" s="77"/>
      <c r="I94" s="263"/>
      <c r="J94" s="216"/>
      <c r="K94" s="77"/>
      <c r="L94" s="217"/>
    </row>
    <row r="106" spans="2:2" x14ac:dyDescent="0.2">
      <c r="B106" s="233"/>
    </row>
    <row r="107" spans="2:2" x14ac:dyDescent="0.2">
      <c r="B107" s="233"/>
    </row>
  </sheetData>
  <sortState ref="A74:Z95">
    <sortCondition ref="A74:A95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98"/>
  <sheetViews>
    <sheetView zoomScale="85" zoomScaleNormal="85" workbookViewId="0"/>
  </sheetViews>
  <sheetFormatPr defaultRowHeight="15" x14ac:dyDescent="0.2"/>
  <cols>
    <col min="1" max="1" width="38.375" style="60" customWidth="1"/>
    <col min="2" max="2" width="33" style="218" customWidth="1"/>
    <col min="3" max="9" width="6.875" style="206" customWidth="1"/>
    <col min="10" max="10" width="6.875" style="207" customWidth="1"/>
    <col min="11" max="12" width="6.875" style="206" customWidth="1"/>
    <col min="13" max="14" width="6.875" style="207" customWidth="1"/>
    <col min="15" max="15" width="6.875" style="206" customWidth="1"/>
    <col min="16" max="16" width="6.875" style="207" customWidth="1"/>
    <col min="17" max="18" width="6.875" style="208" customWidth="1"/>
    <col min="19" max="27" width="6.875" style="206" customWidth="1"/>
    <col min="28" max="1025" width="10.75" style="60" customWidth="1"/>
    <col min="1026" max="16384" width="9" style="60"/>
  </cols>
  <sheetData>
    <row r="1" spans="1:28" ht="15.75" x14ac:dyDescent="0.25">
      <c r="A1" s="60" t="s">
        <v>1506</v>
      </c>
      <c r="B1" s="73"/>
      <c r="J1" s="206"/>
      <c r="M1" s="208"/>
      <c r="N1" s="208"/>
      <c r="O1" s="208"/>
      <c r="P1" s="208"/>
      <c r="S1" s="208"/>
      <c r="T1" s="208"/>
      <c r="U1" s="208"/>
      <c r="V1" s="208"/>
      <c r="W1" s="208"/>
      <c r="X1" s="208"/>
      <c r="Y1" s="208"/>
      <c r="AB1" s="206"/>
    </row>
    <row r="2" spans="1:28" ht="15.75" x14ac:dyDescent="0.25">
      <c r="A2" s="73" t="s">
        <v>1514</v>
      </c>
      <c r="B2" s="73"/>
      <c r="J2" s="206"/>
      <c r="M2" s="208"/>
      <c r="N2" s="208"/>
      <c r="O2" s="208"/>
      <c r="P2" s="208"/>
      <c r="S2" s="208"/>
      <c r="T2" s="208"/>
      <c r="U2" s="208"/>
      <c r="V2" s="208"/>
      <c r="W2" s="208"/>
      <c r="X2" s="208"/>
      <c r="Y2" s="208"/>
      <c r="AB2" s="206"/>
    </row>
    <row r="4" spans="1:28" s="57" customFormat="1" ht="15.75" x14ac:dyDescent="0.25">
      <c r="A4" s="57" t="s">
        <v>194</v>
      </c>
      <c r="B4" s="210"/>
      <c r="C4" s="211">
        <v>2005</v>
      </c>
      <c r="D4" s="211">
        <v>2006</v>
      </c>
      <c r="E4" s="211">
        <v>2007</v>
      </c>
      <c r="F4" s="211">
        <v>2008</v>
      </c>
      <c r="G4" s="211">
        <v>2009</v>
      </c>
      <c r="H4" s="211">
        <v>2010</v>
      </c>
      <c r="I4" s="211">
        <v>2011</v>
      </c>
      <c r="J4" s="212">
        <v>2012</v>
      </c>
      <c r="K4" s="211">
        <v>2013</v>
      </c>
      <c r="L4" s="211">
        <v>2014</v>
      </c>
      <c r="M4" s="212">
        <v>2015</v>
      </c>
      <c r="N4" s="212">
        <v>2016</v>
      </c>
      <c r="O4" s="211">
        <v>2017</v>
      </c>
      <c r="P4" s="212">
        <v>2018</v>
      </c>
      <c r="Q4" s="211"/>
      <c r="R4" s="211"/>
      <c r="S4" s="211"/>
      <c r="T4" s="211"/>
      <c r="U4" s="211"/>
      <c r="V4" s="211"/>
      <c r="W4" s="211"/>
      <c r="X4" s="211"/>
      <c r="Y4" s="211"/>
      <c r="Z4" s="211"/>
      <c r="AA4" s="211"/>
    </row>
    <row r="5" spans="1:28" s="57" customFormat="1" ht="15.75" x14ac:dyDescent="0.25">
      <c r="A5" s="57" t="s">
        <v>177</v>
      </c>
      <c r="B5" s="210"/>
      <c r="C5" s="215">
        <v>160</v>
      </c>
      <c r="D5" s="215">
        <v>160</v>
      </c>
      <c r="E5" s="215">
        <v>159</v>
      </c>
      <c r="F5" s="215">
        <v>159</v>
      </c>
      <c r="G5" s="215">
        <v>157</v>
      </c>
      <c r="H5" s="215">
        <v>159</v>
      </c>
      <c r="I5" s="215">
        <v>159</v>
      </c>
      <c r="J5" s="212"/>
      <c r="K5" s="215">
        <v>159</v>
      </c>
      <c r="L5" s="215">
        <v>159</v>
      </c>
      <c r="M5" s="212"/>
      <c r="N5" s="212"/>
      <c r="O5" s="211">
        <v>177</v>
      </c>
      <c r="P5" s="212"/>
      <c r="Q5" s="211"/>
      <c r="R5" s="211"/>
      <c r="S5" s="211"/>
      <c r="T5" s="211"/>
      <c r="U5" s="211"/>
      <c r="V5" s="211"/>
      <c r="W5" s="211"/>
      <c r="X5" s="211"/>
      <c r="Y5" s="211"/>
      <c r="Z5" s="211"/>
      <c r="AA5" s="211"/>
    </row>
    <row r="6" spans="1:28" ht="15.75" x14ac:dyDescent="0.25">
      <c r="A6" s="73" t="s">
        <v>195</v>
      </c>
      <c r="B6" s="209"/>
      <c r="J6" s="216"/>
    </row>
    <row r="7" spans="1:28" x14ac:dyDescent="0.2">
      <c r="A7" s="60" t="s">
        <v>48</v>
      </c>
      <c r="C7" s="77">
        <v>20.897424999999998</v>
      </c>
      <c r="D7" s="77">
        <v>14.9443912162162</v>
      </c>
      <c r="E7" s="77">
        <v>8.7103670886075992</v>
      </c>
      <c r="F7" s="77">
        <v>3.7396513855627802</v>
      </c>
      <c r="G7" s="77">
        <v>8.9015464285714305</v>
      </c>
      <c r="H7" s="77">
        <v>10.5883797468354</v>
      </c>
      <c r="I7" s="77">
        <v>6.0569180379746896</v>
      </c>
      <c r="J7" s="216"/>
      <c r="K7" s="77">
        <v>6.5</v>
      </c>
      <c r="L7" s="77">
        <v>32.9</v>
      </c>
      <c r="O7" s="206">
        <v>31.22</v>
      </c>
    </row>
    <row r="8" spans="1:28" x14ac:dyDescent="0.2">
      <c r="A8" s="60" t="s">
        <v>49</v>
      </c>
      <c r="C8" s="77">
        <v>0</v>
      </c>
      <c r="D8" s="77">
        <v>0</v>
      </c>
      <c r="E8" s="77">
        <v>0</v>
      </c>
      <c r="F8" s="77">
        <v>0</v>
      </c>
      <c r="G8" s="77">
        <v>0</v>
      </c>
      <c r="H8" s="77">
        <v>0</v>
      </c>
      <c r="I8" s="77">
        <v>4.2500000000000003E-2</v>
      </c>
      <c r="J8" s="216"/>
      <c r="K8" s="77">
        <v>0</v>
      </c>
      <c r="L8" s="77">
        <v>0</v>
      </c>
      <c r="O8" s="206">
        <v>0</v>
      </c>
    </row>
    <row r="9" spans="1:28" x14ac:dyDescent="0.2">
      <c r="A9" s="60" t="s">
        <v>196</v>
      </c>
      <c r="C9" s="77">
        <v>0</v>
      </c>
      <c r="D9" s="77">
        <v>0</v>
      </c>
      <c r="E9" s="77">
        <v>0</v>
      </c>
      <c r="F9" s="77">
        <v>0.73135135135135099</v>
      </c>
      <c r="G9" s="77">
        <v>0.14657142857142899</v>
      </c>
      <c r="H9" s="77">
        <v>0.23100000000000001</v>
      </c>
      <c r="I9" s="77">
        <v>0.38250000000000001</v>
      </c>
      <c r="J9" s="216"/>
      <c r="K9" s="77">
        <v>0</v>
      </c>
      <c r="L9" s="77">
        <v>0.27</v>
      </c>
      <c r="O9" s="206">
        <v>0.01</v>
      </c>
    </row>
    <row r="10" spans="1:28" x14ac:dyDescent="0.2">
      <c r="A10" s="60" t="s">
        <v>425</v>
      </c>
      <c r="O10" s="206">
        <v>0</v>
      </c>
    </row>
    <row r="11" spans="1:28" x14ac:dyDescent="0.2">
      <c r="A11" s="60" t="s">
        <v>43</v>
      </c>
      <c r="C11" s="77">
        <v>20.897424999999998</v>
      </c>
      <c r="D11" s="77">
        <v>14.9443912162162</v>
      </c>
      <c r="E11" s="77">
        <v>8.7103670886075992</v>
      </c>
      <c r="F11" s="77">
        <v>4.4799216558330501</v>
      </c>
      <c r="G11" s="77">
        <v>9.0549750000000007</v>
      </c>
      <c r="H11" s="77">
        <v>10.827629746835401</v>
      </c>
      <c r="I11" s="77">
        <v>13.2698702531646</v>
      </c>
      <c r="J11" s="216"/>
      <c r="K11" s="77">
        <v>7</v>
      </c>
      <c r="L11" s="77">
        <v>33.25</v>
      </c>
      <c r="O11" s="206">
        <v>31.27</v>
      </c>
    </row>
    <row r="12" spans="1:28" x14ac:dyDescent="0.2">
      <c r="A12" s="60" t="s">
        <v>426</v>
      </c>
      <c r="C12" s="77"/>
      <c r="D12" s="77"/>
      <c r="E12" s="77"/>
      <c r="F12" s="77"/>
      <c r="G12" s="77"/>
      <c r="H12" s="77"/>
      <c r="I12" s="77"/>
      <c r="J12" s="216"/>
      <c r="K12" s="77"/>
      <c r="L12" s="77"/>
      <c r="O12" s="206">
        <v>2.0699999999999998</v>
      </c>
    </row>
    <row r="13" spans="1:28" x14ac:dyDescent="0.2">
      <c r="A13" s="60" t="s">
        <v>197</v>
      </c>
      <c r="C13" s="77">
        <v>2.863575</v>
      </c>
      <c r="D13" s="77">
        <v>4.9720500000000003</v>
      </c>
      <c r="E13" s="77">
        <v>5.2951541139240499</v>
      </c>
      <c r="F13" s="77">
        <v>2.1728253164556999</v>
      </c>
      <c r="G13" s="77">
        <v>7.0874214285714299</v>
      </c>
      <c r="H13" s="77">
        <v>10.720141455696201</v>
      </c>
      <c r="I13" s="77">
        <v>9.2186231012658304</v>
      </c>
      <c r="J13" s="216"/>
      <c r="K13" s="77">
        <v>6.15</v>
      </c>
      <c r="L13" s="77">
        <v>28.79</v>
      </c>
      <c r="O13" s="206">
        <v>13.6</v>
      </c>
    </row>
    <row r="14" spans="1:28" x14ac:dyDescent="0.2">
      <c r="C14" s="262"/>
      <c r="D14" s="262"/>
      <c r="E14" s="262"/>
      <c r="F14" s="262"/>
      <c r="G14" s="262"/>
      <c r="H14" s="262"/>
      <c r="I14" s="262"/>
      <c r="J14" s="217"/>
      <c r="K14" s="262"/>
      <c r="L14" s="77"/>
    </row>
    <row r="15" spans="1:28" s="57" customFormat="1" ht="15.75" x14ac:dyDescent="0.25">
      <c r="A15" s="57" t="s">
        <v>200</v>
      </c>
      <c r="B15" s="210"/>
      <c r="C15" s="211">
        <v>160</v>
      </c>
      <c r="D15" s="211">
        <v>160</v>
      </c>
      <c r="E15" s="211">
        <v>159</v>
      </c>
      <c r="F15" s="211">
        <v>159</v>
      </c>
      <c r="G15" s="211">
        <v>157</v>
      </c>
      <c r="H15" s="211">
        <v>159</v>
      </c>
      <c r="I15" s="211">
        <v>159</v>
      </c>
      <c r="J15" s="212"/>
      <c r="K15" s="211">
        <v>161</v>
      </c>
      <c r="L15" s="211">
        <v>179</v>
      </c>
      <c r="M15" s="212"/>
      <c r="N15" s="212"/>
      <c r="O15" s="211">
        <v>177</v>
      </c>
      <c r="P15" s="212"/>
      <c r="Q15" s="211"/>
      <c r="R15" s="211"/>
      <c r="S15" s="211"/>
      <c r="T15" s="211"/>
      <c r="U15" s="211"/>
      <c r="V15" s="211"/>
      <c r="W15" s="211"/>
      <c r="X15" s="211"/>
      <c r="Y15" s="211"/>
      <c r="Z15" s="211"/>
      <c r="AA15" s="211"/>
    </row>
    <row r="16" spans="1:28" x14ac:dyDescent="0.2">
      <c r="A16" s="60" t="s">
        <v>202</v>
      </c>
      <c r="B16" s="218" t="s">
        <v>544</v>
      </c>
      <c r="C16" s="206">
        <v>68</v>
      </c>
      <c r="D16" s="206">
        <v>71</v>
      </c>
      <c r="E16" s="206">
        <v>64</v>
      </c>
      <c r="F16" s="206">
        <v>80</v>
      </c>
      <c r="G16" s="206">
        <v>127</v>
      </c>
      <c r="H16" s="206">
        <v>129</v>
      </c>
      <c r="I16" s="206">
        <v>128</v>
      </c>
      <c r="J16" s="216"/>
      <c r="K16" s="206">
        <v>121</v>
      </c>
      <c r="L16" s="206">
        <v>155</v>
      </c>
      <c r="O16" s="206">
        <v>92</v>
      </c>
    </row>
    <row r="17" spans="1:27" x14ac:dyDescent="0.2">
      <c r="A17" s="60" t="s">
        <v>76</v>
      </c>
      <c r="B17" s="218" t="s">
        <v>77</v>
      </c>
      <c r="J17" s="216"/>
      <c r="L17" s="206">
        <v>4</v>
      </c>
    </row>
    <row r="18" spans="1:27" x14ac:dyDescent="0.2">
      <c r="A18" s="60" t="s">
        <v>1291</v>
      </c>
      <c r="C18" s="206">
        <v>26</v>
      </c>
      <c r="D18" s="206">
        <v>24</v>
      </c>
      <c r="E18" s="206">
        <v>30</v>
      </c>
      <c r="F18" s="206">
        <v>10</v>
      </c>
      <c r="G18" s="206">
        <v>61</v>
      </c>
      <c r="H18" s="206">
        <v>57</v>
      </c>
      <c r="I18" s="206">
        <v>50</v>
      </c>
      <c r="J18" s="216"/>
      <c r="K18" s="206">
        <v>64</v>
      </c>
      <c r="L18" s="206">
        <v>170</v>
      </c>
      <c r="O18" s="206">
        <v>75</v>
      </c>
    </row>
    <row r="20" spans="1:27" x14ac:dyDescent="0.2">
      <c r="A20" s="60" t="s">
        <v>247</v>
      </c>
      <c r="B20" s="218" t="s">
        <v>491</v>
      </c>
      <c r="G20" s="206">
        <v>3</v>
      </c>
      <c r="J20" s="216"/>
    </row>
    <row r="21" spans="1:27" x14ac:dyDescent="0.2">
      <c r="J21" s="216"/>
    </row>
    <row r="22" spans="1:27" s="218" customFormat="1" x14ac:dyDescent="0.2">
      <c r="A22" s="60" t="s">
        <v>12</v>
      </c>
      <c r="B22" s="218" t="s">
        <v>1019</v>
      </c>
      <c r="C22" s="220">
        <v>1</v>
      </c>
      <c r="D22" s="220"/>
      <c r="E22" s="220">
        <v>2</v>
      </c>
      <c r="F22" s="220">
        <v>1</v>
      </c>
      <c r="G22" s="220">
        <v>1</v>
      </c>
      <c r="H22" s="220">
        <v>1</v>
      </c>
      <c r="I22" s="220"/>
      <c r="J22" s="221"/>
      <c r="K22" s="206">
        <v>2</v>
      </c>
      <c r="L22" s="206">
        <v>4</v>
      </c>
      <c r="M22" s="223"/>
      <c r="N22" s="223"/>
      <c r="O22" s="220">
        <v>6</v>
      </c>
      <c r="P22" s="223"/>
      <c r="Q22" s="267"/>
      <c r="R22" s="267"/>
      <c r="S22" s="220"/>
      <c r="T22" s="220"/>
      <c r="U22" s="220"/>
      <c r="V22" s="220"/>
      <c r="W22" s="220"/>
      <c r="X22" s="220"/>
      <c r="Y22" s="220"/>
      <c r="Z22" s="220"/>
      <c r="AA22" s="220"/>
    </row>
    <row r="23" spans="1:27" s="218" customFormat="1" x14ac:dyDescent="0.2">
      <c r="A23" s="60" t="s">
        <v>1482</v>
      </c>
      <c r="B23" s="218" t="s">
        <v>221</v>
      </c>
      <c r="C23" s="220"/>
      <c r="D23" s="220"/>
      <c r="E23" s="220">
        <v>1</v>
      </c>
      <c r="F23" s="220"/>
      <c r="G23" s="220"/>
      <c r="H23" s="220"/>
      <c r="I23" s="220"/>
      <c r="J23" s="221"/>
      <c r="K23" s="220">
        <v>2</v>
      </c>
      <c r="L23" s="220"/>
      <c r="M23" s="223"/>
      <c r="N23" s="223"/>
      <c r="O23" s="220"/>
      <c r="P23" s="223"/>
      <c r="Q23" s="267"/>
      <c r="R23" s="267"/>
      <c r="S23" s="220"/>
      <c r="T23" s="220"/>
      <c r="U23" s="220"/>
      <c r="V23" s="220"/>
      <c r="W23" s="220"/>
      <c r="X23" s="220"/>
      <c r="Y23" s="220"/>
      <c r="Z23" s="220"/>
      <c r="AA23" s="220"/>
    </row>
    <row r="24" spans="1:27" s="218" customFormat="1" x14ac:dyDescent="0.2">
      <c r="A24" s="60" t="s">
        <v>1489</v>
      </c>
      <c r="B24" s="218" t="s">
        <v>222</v>
      </c>
      <c r="C24" s="220"/>
      <c r="D24" s="220"/>
      <c r="E24" s="220"/>
      <c r="F24" s="220"/>
      <c r="G24" s="220"/>
      <c r="H24" s="220"/>
      <c r="I24" s="220"/>
      <c r="J24" s="221"/>
      <c r="K24" s="220"/>
      <c r="L24" s="220">
        <v>4</v>
      </c>
      <c r="M24" s="223"/>
      <c r="N24" s="223"/>
      <c r="O24" s="220">
        <v>6</v>
      </c>
      <c r="P24" s="223"/>
      <c r="Q24" s="267"/>
      <c r="R24" s="267"/>
      <c r="S24" s="220"/>
      <c r="T24" s="220"/>
      <c r="U24" s="220"/>
      <c r="V24" s="220"/>
      <c r="W24" s="220"/>
      <c r="X24" s="220"/>
      <c r="Y24" s="220"/>
      <c r="Z24" s="220"/>
      <c r="AA24" s="220"/>
    </row>
    <row r="25" spans="1:27" s="218" customFormat="1" x14ac:dyDescent="0.2">
      <c r="A25" s="60" t="s">
        <v>1489</v>
      </c>
      <c r="B25" s="218" t="s">
        <v>223</v>
      </c>
      <c r="C25" s="220"/>
      <c r="D25" s="220"/>
      <c r="E25" s="220"/>
      <c r="F25" s="220">
        <v>1</v>
      </c>
      <c r="G25" s="220"/>
      <c r="H25" s="220"/>
      <c r="I25" s="220"/>
      <c r="J25" s="221"/>
      <c r="K25" s="220"/>
      <c r="L25" s="220"/>
      <c r="M25" s="223"/>
      <c r="N25" s="223"/>
      <c r="O25" s="220"/>
      <c r="P25" s="223"/>
      <c r="Q25" s="267"/>
      <c r="R25" s="267"/>
      <c r="S25" s="220"/>
      <c r="T25" s="220"/>
      <c r="U25" s="220"/>
      <c r="V25" s="220"/>
      <c r="W25" s="220"/>
      <c r="X25" s="220"/>
      <c r="Y25" s="220"/>
      <c r="Z25" s="220"/>
      <c r="AA25" s="220"/>
    </row>
    <row r="27" spans="1:27" x14ac:dyDescent="0.2">
      <c r="A27" s="60" t="s">
        <v>24</v>
      </c>
      <c r="B27" s="218" t="s">
        <v>546</v>
      </c>
      <c r="C27" s="206">
        <v>1</v>
      </c>
      <c r="D27" s="206">
        <v>7</v>
      </c>
      <c r="E27" s="206">
        <v>5</v>
      </c>
      <c r="F27" s="206">
        <v>6</v>
      </c>
      <c r="G27" s="206">
        <v>18</v>
      </c>
      <c r="H27" s="206">
        <v>48</v>
      </c>
      <c r="I27" s="206">
        <v>60</v>
      </c>
      <c r="J27" s="216"/>
      <c r="K27" s="206">
        <v>48</v>
      </c>
      <c r="L27" s="206">
        <v>77</v>
      </c>
      <c r="O27" s="206">
        <v>96</v>
      </c>
    </row>
    <row r="28" spans="1:27" x14ac:dyDescent="0.2">
      <c r="A28" s="60" t="s">
        <v>14</v>
      </c>
      <c r="B28" s="218" t="s">
        <v>161</v>
      </c>
      <c r="C28" s="206">
        <v>2</v>
      </c>
      <c r="D28" s="206">
        <v>2</v>
      </c>
      <c r="E28" s="206">
        <v>4</v>
      </c>
      <c r="F28" s="206">
        <v>5</v>
      </c>
      <c r="G28" s="206">
        <v>7</v>
      </c>
      <c r="H28" s="206">
        <v>4</v>
      </c>
      <c r="I28" s="206">
        <v>4</v>
      </c>
      <c r="J28" s="216"/>
      <c r="K28" s="206">
        <v>7</v>
      </c>
      <c r="L28" s="206">
        <v>12</v>
      </c>
      <c r="O28" s="206">
        <v>15</v>
      </c>
    </row>
    <row r="29" spans="1:27" x14ac:dyDescent="0.2">
      <c r="A29" s="60" t="s">
        <v>217</v>
      </c>
      <c r="B29" s="218" t="s">
        <v>420</v>
      </c>
      <c r="C29" s="206">
        <v>7</v>
      </c>
      <c r="D29" s="206">
        <v>3</v>
      </c>
      <c r="F29" s="206">
        <v>2</v>
      </c>
      <c r="G29" s="206">
        <v>1</v>
      </c>
      <c r="H29" s="206">
        <v>2</v>
      </c>
      <c r="I29" s="206">
        <v>6</v>
      </c>
      <c r="J29" s="216"/>
      <c r="L29" s="206">
        <v>1</v>
      </c>
    </row>
    <row r="30" spans="1:27" x14ac:dyDescent="0.2">
      <c r="A30" s="60" t="s">
        <v>75</v>
      </c>
      <c r="B30" s="218" t="s">
        <v>1020</v>
      </c>
      <c r="J30" s="216"/>
      <c r="L30" s="206">
        <v>1</v>
      </c>
    </row>
    <row r="31" spans="1:27" x14ac:dyDescent="0.2">
      <c r="A31" s="60" t="s">
        <v>15</v>
      </c>
      <c r="B31" s="218" t="s">
        <v>547</v>
      </c>
      <c r="C31" s="206">
        <v>17</v>
      </c>
      <c r="D31" s="206">
        <v>10</v>
      </c>
      <c r="E31" s="206">
        <v>9</v>
      </c>
      <c r="F31" s="206">
        <v>14</v>
      </c>
      <c r="G31" s="206">
        <v>29</v>
      </c>
      <c r="H31" s="206">
        <v>32</v>
      </c>
      <c r="I31" s="206">
        <v>27</v>
      </c>
      <c r="J31" s="216"/>
      <c r="K31" s="206">
        <v>37</v>
      </c>
      <c r="L31" s="206">
        <v>24</v>
      </c>
      <c r="O31" s="206">
        <v>50</v>
      </c>
    </row>
    <row r="32" spans="1:27" x14ac:dyDescent="0.2">
      <c r="A32" s="60" t="s">
        <v>162</v>
      </c>
      <c r="B32" s="218" t="s">
        <v>163</v>
      </c>
      <c r="D32" s="206">
        <v>1</v>
      </c>
      <c r="J32" s="216"/>
      <c r="O32" s="206">
        <v>4</v>
      </c>
    </row>
    <row r="33" spans="1:15" x14ac:dyDescent="0.2">
      <c r="A33" s="60" t="s">
        <v>56</v>
      </c>
      <c r="B33" s="218" t="s">
        <v>430</v>
      </c>
      <c r="J33" s="216"/>
      <c r="O33" s="206">
        <v>1</v>
      </c>
    </row>
    <row r="34" spans="1:15" x14ac:dyDescent="0.2">
      <c r="A34" s="60" t="s">
        <v>219</v>
      </c>
      <c r="B34" s="218" t="s">
        <v>450</v>
      </c>
      <c r="G34" s="206">
        <v>1</v>
      </c>
      <c r="J34" s="216"/>
    </row>
    <row r="35" spans="1:15" x14ac:dyDescent="0.2">
      <c r="A35" s="60" t="s">
        <v>228</v>
      </c>
      <c r="B35" s="218" t="s">
        <v>433</v>
      </c>
      <c r="C35" s="206">
        <v>1</v>
      </c>
      <c r="J35" s="216"/>
    </row>
    <row r="36" spans="1:15" x14ac:dyDescent="0.2">
      <c r="A36" s="60" t="s">
        <v>225</v>
      </c>
      <c r="B36" s="218" t="s">
        <v>447</v>
      </c>
      <c r="F36" s="206">
        <v>1</v>
      </c>
      <c r="H36" s="206">
        <v>1</v>
      </c>
      <c r="J36" s="216"/>
      <c r="L36" s="206">
        <v>1</v>
      </c>
    </row>
    <row r="37" spans="1:15" x14ac:dyDescent="0.2">
      <c r="A37" s="60" t="s">
        <v>51</v>
      </c>
      <c r="B37" s="218" t="s">
        <v>435</v>
      </c>
      <c r="J37" s="216"/>
      <c r="L37" s="206">
        <v>1</v>
      </c>
    </row>
    <row r="38" spans="1:15" x14ac:dyDescent="0.2">
      <c r="A38" s="60" t="s">
        <v>220</v>
      </c>
      <c r="B38" s="218" t="s">
        <v>997</v>
      </c>
      <c r="I38" s="206">
        <v>1</v>
      </c>
      <c r="J38" s="216"/>
    </row>
    <row r="39" spans="1:15" x14ac:dyDescent="0.2">
      <c r="A39" s="60" t="s">
        <v>205</v>
      </c>
      <c r="B39" s="218" t="s">
        <v>467</v>
      </c>
      <c r="F39" s="206">
        <v>2</v>
      </c>
      <c r="G39" s="206">
        <v>4</v>
      </c>
      <c r="H39" s="206">
        <v>4</v>
      </c>
      <c r="J39" s="216"/>
      <c r="L39" s="206">
        <v>3</v>
      </c>
      <c r="O39" s="206">
        <v>2</v>
      </c>
    </row>
    <row r="40" spans="1:15" x14ac:dyDescent="0.2">
      <c r="A40" s="60" t="s">
        <v>16</v>
      </c>
      <c r="B40" s="218" t="s">
        <v>438</v>
      </c>
      <c r="C40" s="206">
        <v>105</v>
      </c>
      <c r="D40" s="206">
        <v>89</v>
      </c>
      <c r="E40" s="206">
        <v>89</v>
      </c>
      <c r="F40" s="206">
        <v>118</v>
      </c>
      <c r="G40" s="206">
        <v>110</v>
      </c>
      <c r="H40" s="206">
        <v>113</v>
      </c>
      <c r="I40" s="206">
        <v>107</v>
      </c>
      <c r="J40" s="216"/>
      <c r="K40" s="206">
        <v>101</v>
      </c>
      <c r="L40" s="206">
        <v>112</v>
      </c>
      <c r="O40" s="206">
        <v>99</v>
      </c>
    </row>
    <row r="41" spans="1:15" x14ac:dyDescent="0.2">
      <c r="A41" s="60" t="s">
        <v>20</v>
      </c>
      <c r="B41" s="218" t="s">
        <v>87</v>
      </c>
      <c r="H41" s="206">
        <v>3</v>
      </c>
      <c r="I41" s="206">
        <v>28</v>
      </c>
      <c r="J41" s="216"/>
      <c r="K41" s="206">
        <v>56</v>
      </c>
      <c r="L41" s="206">
        <v>115</v>
      </c>
      <c r="O41" s="206">
        <v>58</v>
      </c>
    </row>
    <row r="42" spans="1:15" x14ac:dyDescent="0.2">
      <c r="A42" s="60" t="s">
        <v>19</v>
      </c>
      <c r="B42" s="218" t="s">
        <v>1012</v>
      </c>
      <c r="C42" s="206">
        <v>1</v>
      </c>
      <c r="D42" s="206">
        <v>10</v>
      </c>
      <c r="E42" s="206">
        <v>15</v>
      </c>
      <c r="F42" s="206">
        <v>1</v>
      </c>
      <c r="G42" s="206">
        <v>5</v>
      </c>
      <c r="H42" s="206">
        <v>11</v>
      </c>
      <c r="I42" s="206">
        <v>34</v>
      </c>
      <c r="J42" s="216"/>
      <c r="K42" s="206">
        <v>15</v>
      </c>
      <c r="L42" s="206">
        <v>43</v>
      </c>
      <c r="O42" s="206">
        <v>3</v>
      </c>
    </row>
    <row r="43" spans="1:15" x14ac:dyDescent="0.2">
      <c r="A43" s="60" t="s">
        <v>976</v>
      </c>
      <c r="B43" s="218" t="s">
        <v>1022</v>
      </c>
      <c r="C43" s="206">
        <v>8</v>
      </c>
      <c r="D43" s="206">
        <v>1</v>
      </c>
      <c r="H43" s="206">
        <v>1</v>
      </c>
      <c r="J43" s="216"/>
    </row>
    <row r="44" spans="1:15" x14ac:dyDescent="0.2">
      <c r="A44" s="60" t="s">
        <v>35</v>
      </c>
      <c r="B44" s="218" t="s">
        <v>1023</v>
      </c>
      <c r="C44" s="206">
        <v>4</v>
      </c>
      <c r="J44" s="216"/>
    </row>
    <row r="45" spans="1:15" x14ac:dyDescent="0.2">
      <c r="A45" s="60" t="s">
        <v>17</v>
      </c>
      <c r="B45" s="218" t="s">
        <v>439</v>
      </c>
      <c r="C45" s="206">
        <v>18</v>
      </c>
      <c r="D45" s="206">
        <v>20</v>
      </c>
      <c r="E45" s="206">
        <v>18</v>
      </c>
      <c r="F45" s="206">
        <v>14</v>
      </c>
      <c r="G45" s="206">
        <v>20</v>
      </c>
      <c r="H45" s="206">
        <v>24</v>
      </c>
      <c r="I45" s="206">
        <v>22</v>
      </c>
      <c r="J45" s="216"/>
      <c r="K45" s="206">
        <v>45</v>
      </c>
      <c r="L45" s="206">
        <v>87</v>
      </c>
      <c r="O45" s="206">
        <v>42</v>
      </c>
    </row>
    <row r="46" spans="1:15" x14ac:dyDescent="0.2">
      <c r="A46" s="60" t="s">
        <v>18</v>
      </c>
      <c r="B46" s="218" t="s">
        <v>548</v>
      </c>
      <c r="C46" s="206">
        <v>48</v>
      </c>
      <c r="D46" s="206">
        <v>38</v>
      </c>
      <c r="E46" s="206">
        <v>30</v>
      </c>
      <c r="F46" s="206">
        <v>23</v>
      </c>
      <c r="G46" s="206">
        <v>65</v>
      </c>
      <c r="H46" s="206">
        <v>65</v>
      </c>
      <c r="I46" s="206">
        <v>54</v>
      </c>
      <c r="J46" s="216"/>
      <c r="K46" s="206">
        <v>25</v>
      </c>
      <c r="L46" s="206">
        <v>73</v>
      </c>
      <c r="O46" s="206">
        <v>57</v>
      </c>
    </row>
    <row r="47" spans="1:15" x14ac:dyDescent="0.2">
      <c r="A47" s="60" t="s">
        <v>1493</v>
      </c>
      <c r="B47" s="233" t="s">
        <v>1014</v>
      </c>
      <c r="C47" s="206">
        <v>17</v>
      </c>
      <c r="D47" s="206">
        <v>2</v>
      </c>
      <c r="F47" s="206">
        <v>2</v>
      </c>
      <c r="G47" s="206">
        <v>3</v>
      </c>
      <c r="I47" s="206">
        <v>3</v>
      </c>
      <c r="J47" s="216"/>
      <c r="K47" s="206">
        <v>1</v>
      </c>
      <c r="L47" s="206">
        <v>11</v>
      </c>
      <c r="O47" s="206">
        <v>2</v>
      </c>
    </row>
    <row r="48" spans="1:15" x14ac:dyDescent="0.2">
      <c r="A48" s="60" t="s">
        <v>1495</v>
      </c>
      <c r="B48" s="233" t="s">
        <v>1013</v>
      </c>
      <c r="G48" s="206">
        <v>2</v>
      </c>
      <c r="H48" s="206">
        <v>4</v>
      </c>
      <c r="J48" s="216"/>
      <c r="K48" s="206">
        <v>1</v>
      </c>
      <c r="L48" s="206">
        <v>1</v>
      </c>
      <c r="O48" s="206">
        <v>1</v>
      </c>
    </row>
    <row r="49" spans="1:27" x14ac:dyDescent="0.2">
      <c r="B49" s="233"/>
      <c r="J49" s="216"/>
    </row>
    <row r="50" spans="1:27" x14ac:dyDescent="0.2">
      <c r="J50" s="216"/>
    </row>
    <row r="51" spans="1:27" s="57" customFormat="1" ht="15.75" x14ac:dyDescent="0.25">
      <c r="A51" s="57" t="s">
        <v>206</v>
      </c>
      <c r="B51" s="210"/>
      <c r="C51" s="211">
        <v>160</v>
      </c>
      <c r="D51" s="211">
        <v>160</v>
      </c>
      <c r="E51" s="211">
        <v>159</v>
      </c>
      <c r="F51" s="211">
        <v>159</v>
      </c>
      <c r="G51" s="211">
        <v>157</v>
      </c>
      <c r="H51" s="211">
        <v>159</v>
      </c>
      <c r="I51" s="211">
        <v>159</v>
      </c>
      <c r="J51" s="212">
        <v>0</v>
      </c>
      <c r="K51" s="211">
        <v>159</v>
      </c>
      <c r="L51" s="211">
        <v>159</v>
      </c>
      <c r="M51" s="212"/>
      <c r="N51" s="212"/>
      <c r="O51" s="211">
        <v>177</v>
      </c>
      <c r="P51" s="212"/>
      <c r="Q51" s="211"/>
      <c r="R51" s="211"/>
      <c r="S51" s="211"/>
      <c r="T51" s="211"/>
      <c r="U51" s="211"/>
      <c r="V51" s="211"/>
      <c r="W51" s="211"/>
      <c r="X51" s="211"/>
      <c r="Y51" s="211"/>
      <c r="Z51" s="211"/>
      <c r="AA51" s="211"/>
    </row>
    <row r="52" spans="1:27" s="58" customFormat="1" x14ac:dyDescent="0.2">
      <c r="A52" s="58" t="s">
        <v>240</v>
      </c>
      <c r="B52" s="265"/>
      <c r="C52" s="208"/>
      <c r="D52" s="208"/>
      <c r="E52" s="208"/>
      <c r="F52" s="208"/>
      <c r="G52" s="208"/>
      <c r="H52" s="208"/>
      <c r="I52" s="208"/>
      <c r="J52" s="216"/>
      <c r="K52" s="262">
        <v>6.5</v>
      </c>
      <c r="L52" s="262">
        <v>33.255000000000003</v>
      </c>
      <c r="M52" s="207"/>
      <c r="N52" s="207"/>
      <c r="O52" s="208"/>
      <c r="P52" s="207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</row>
    <row r="53" spans="1:27" s="58" customFormat="1" x14ac:dyDescent="0.2">
      <c r="A53" s="58" t="s">
        <v>241</v>
      </c>
      <c r="B53" s="265"/>
      <c r="C53" s="208"/>
      <c r="D53" s="208"/>
      <c r="E53" s="208"/>
      <c r="F53" s="208"/>
      <c r="G53" s="208"/>
      <c r="H53" s="208"/>
      <c r="I53" s="208"/>
      <c r="J53" s="216"/>
      <c r="K53" s="262">
        <v>6.5</v>
      </c>
      <c r="L53" s="262">
        <v>32.9</v>
      </c>
      <c r="M53" s="207"/>
      <c r="N53" s="207"/>
      <c r="O53" s="208"/>
      <c r="P53" s="207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</row>
    <row r="54" spans="1:27" s="58" customFormat="1" x14ac:dyDescent="0.2">
      <c r="A54" s="58" t="s">
        <v>242</v>
      </c>
      <c r="B54" s="265"/>
      <c r="C54" s="208"/>
      <c r="D54" s="208"/>
      <c r="E54" s="208"/>
      <c r="F54" s="208"/>
      <c r="G54" s="208"/>
      <c r="H54" s="208"/>
      <c r="I54" s="208"/>
      <c r="J54" s="216"/>
      <c r="K54" s="262">
        <v>0</v>
      </c>
      <c r="L54" s="262">
        <v>4.0000000000000002E-4</v>
      </c>
      <c r="M54" s="207"/>
      <c r="N54" s="207"/>
      <c r="O54" s="208"/>
      <c r="P54" s="207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</row>
    <row r="55" spans="1:27" s="58" customFormat="1" x14ac:dyDescent="0.2">
      <c r="A55" s="58" t="s">
        <v>243</v>
      </c>
      <c r="B55" s="265"/>
      <c r="C55" s="208"/>
      <c r="D55" s="208"/>
      <c r="E55" s="208"/>
      <c r="F55" s="208"/>
      <c r="G55" s="208"/>
      <c r="H55" s="208"/>
      <c r="I55" s="208"/>
      <c r="J55" s="216"/>
      <c r="K55" s="262">
        <v>0</v>
      </c>
      <c r="L55" s="262">
        <v>0.27150000000000002</v>
      </c>
      <c r="M55" s="207"/>
      <c r="N55" s="207"/>
      <c r="O55" s="208"/>
      <c r="P55" s="207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</row>
    <row r="56" spans="1:27" s="58" customFormat="1" x14ac:dyDescent="0.2">
      <c r="A56" s="58" t="s">
        <v>244</v>
      </c>
      <c r="B56" s="265"/>
      <c r="C56" s="208"/>
      <c r="D56" s="208"/>
      <c r="E56" s="208"/>
      <c r="F56" s="208"/>
      <c r="G56" s="208"/>
      <c r="H56" s="208"/>
      <c r="I56" s="208"/>
      <c r="J56" s="216"/>
      <c r="K56" s="262">
        <v>0</v>
      </c>
      <c r="L56" s="262">
        <v>0.29399999999999998</v>
      </c>
      <c r="M56" s="207"/>
      <c r="N56" s="207"/>
      <c r="O56" s="208"/>
      <c r="P56" s="207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</row>
    <row r="57" spans="1:27" s="58" customFormat="1" x14ac:dyDescent="0.2">
      <c r="A57" s="58" t="s">
        <v>245</v>
      </c>
      <c r="B57" s="265"/>
      <c r="C57" s="208"/>
      <c r="D57" s="208"/>
      <c r="E57" s="208"/>
      <c r="F57" s="208"/>
      <c r="G57" s="208"/>
      <c r="H57" s="208"/>
      <c r="I57" s="208"/>
      <c r="J57" s="216"/>
      <c r="K57" s="262">
        <v>0</v>
      </c>
      <c r="L57" s="262">
        <v>4.0000000000000002E-4</v>
      </c>
      <c r="M57" s="207"/>
      <c r="N57" s="207"/>
      <c r="O57" s="208"/>
      <c r="P57" s="207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</row>
    <row r="58" spans="1:27" s="58" customFormat="1" x14ac:dyDescent="0.2">
      <c r="A58" s="58" t="s">
        <v>246</v>
      </c>
      <c r="B58" s="265"/>
      <c r="C58" s="208"/>
      <c r="D58" s="208"/>
      <c r="E58" s="208"/>
      <c r="F58" s="208"/>
      <c r="G58" s="208"/>
      <c r="H58" s="208"/>
      <c r="I58" s="208"/>
      <c r="J58" s="216"/>
      <c r="K58" s="262"/>
      <c r="L58" s="262"/>
      <c r="M58" s="207"/>
      <c r="N58" s="207"/>
      <c r="O58" s="208"/>
      <c r="P58" s="207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</row>
    <row r="60" spans="1:27" x14ac:dyDescent="0.2">
      <c r="A60" s="60" t="s">
        <v>202</v>
      </c>
      <c r="B60" s="218" t="s">
        <v>544</v>
      </c>
      <c r="C60" s="77">
        <v>1.7958499999999999</v>
      </c>
      <c r="D60" s="77">
        <v>3.1417000000000002</v>
      </c>
      <c r="E60" s="77">
        <v>2.4082721518987298</v>
      </c>
      <c r="F60" s="77">
        <v>2.1728253164556999</v>
      </c>
      <c r="G60" s="77">
        <v>5.99093214285715</v>
      </c>
      <c r="H60" s="77">
        <v>8.5216363924050604</v>
      </c>
      <c r="I60" s="77">
        <v>4.7910344936708897</v>
      </c>
      <c r="J60" s="216"/>
      <c r="K60" s="77">
        <v>1.67</v>
      </c>
      <c r="L60" s="77">
        <v>9.6300000000000008</v>
      </c>
      <c r="O60" s="206">
        <v>4.18</v>
      </c>
    </row>
    <row r="61" spans="1:27" x14ac:dyDescent="0.2">
      <c r="A61" s="60" t="s">
        <v>76</v>
      </c>
      <c r="B61" s="218" t="s">
        <v>77</v>
      </c>
      <c r="C61" s="77"/>
      <c r="D61" s="77"/>
      <c r="E61" s="77"/>
      <c r="F61" s="77"/>
      <c r="G61" s="77"/>
      <c r="H61" s="77"/>
      <c r="I61" s="77"/>
      <c r="J61" s="216"/>
      <c r="K61" s="77"/>
      <c r="L61" s="77">
        <v>2E-3</v>
      </c>
    </row>
    <row r="62" spans="1:27" x14ac:dyDescent="0.2">
      <c r="A62" s="60" t="s">
        <v>1291</v>
      </c>
      <c r="C62" s="77">
        <v>1.2146250000000001</v>
      </c>
      <c r="D62" s="77">
        <v>1.7010000000000001</v>
      </c>
      <c r="E62" s="77">
        <v>3.2387585443038001</v>
      </c>
      <c r="F62" s="77">
        <v>3.3644936708860797E-2</v>
      </c>
      <c r="G62" s="77">
        <v>1.4819321428571399</v>
      </c>
      <c r="H62" s="77">
        <v>3.9645414556962</v>
      </c>
      <c r="I62" s="77">
        <v>3.2458724683544302</v>
      </c>
      <c r="J62" s="216"/>
      <c r="K62" s="77">
        <v>10.01</v>
      </c>
      <c r="L62" s="77">
        <v>20.2</v>
      </c>
      <c r="O62" s="206">
        <v>6.87</v>
      </c>
    </row>
    <row r="64" spans="1:27" x14ac:dyDescent="0.2">
      <c r="A64" s="60" t="s">
        <v>24</v>
      </c>
      <c r="B64" s="218" t="s">
        <v>546</v>
      </c>
      <c r="C64" s="77">
        <v>1.6500000000000001E-2</v>
      </c>
      <c r="D64" s="77">
        <v>0.11812499999999999</v>
      </c>
      <c r="E64" s="77">
        <v>0.21916139240506299</v>
      </c>
      <c r="F64" s="77">
        <v>0.108505379746835</v>
      </c>
      <c r="G64" s="77">
        <v>0.795732142857143</v>
      </c>
      <c r="H64" s="77">
        <v>0.72671550632911397</v>
      </c>
      <c r="I64" s="77">
        <v>0.83191360759493604</v>
      </c>
      <c r="J64" s="216"/>
      <c r="K64" s="77">
        <v>1.76</v>
      </c>
      <c r="L64" s="77">
        <v>1.46</v>
      </c>
      <c r="O64" s="206">
        <v>6.65</v>
      </c>
    </row>
    <row r="65" spans="1:15" x14ac:dyDescent="0.2">
      <c r="A65" s="60" t="s">
        <v>14</v>
      </c>
      <c r="B65" s="218" t="s">
        <v>161</v>
      </c>
      <c r="C65" s="77">
        <v>0.21249999999999999</v>
      </c>
      <c r="D65" s="77">
        <v>0.13600000000000001</v>
      </c>
      <c r="E65" s="77">
        <v>0.18936708860759499</v>
      </c>
      <c r="F65" s="77">
        <v>0.19453164556961999</v>
      </c>
      <c r="G65" s="77">
        <v>0.39278571428571402</v>
      </c>
      <c r="H65" s="77">
        <v>0.474242721518987</v>
      </c>
      <c r="I65" s="77">
        <v>7.3085443037974707E-2</v>
      </c>
      <c r="J65" s="216"/>
      <c r="K65" s="77">
        <v>2.37</v>
      </c>
      <c r="L65" s="77">
        <v>0.41</v>
      </c>
      <c r="O65" s="206">
        <v>1</v>
      </c>
    </row>
    <row r="66" spans="1:15" x14ac:dyDescent="0.2">
      <c r="A66" s="60" t="s">
        <v>977</v>
      </c>
      <c r="B66" s="218" t="s">
        <v>420</v>
      </c>
      <c r="C66" s="77">
        <v>2.7650000000000001E-2</v>
      </c>
      <c r="D66" s="77">
        <v>2.0625000000000001E-2</v>
      </c>
      <c r="E66" s="77"/>
      <c r="F66" s="77">
        <v>1.65E-3</v>
      </c>
      <c r="G66" s="77">
        <v>8.5714285714285699E-4</v>
      </c>
      <c r="H66" s="77">
        <v>1.2553797468354401E-3</v>
      </c>
      <c r="I66" s="77">
        <v>2.9604430379746799E-3</v>
      </c>
      <c r="J66" s="216"/>
      <c r="K66" s="77"/>
      <c r="L66" s="77">
        <v>1E-4</v>
      </c>
    </row>
    <row r="67" spans="1:15" x14ac:dyDescent="0.2">
      <c r="A67" s="60" t="s">
        <v>75</v>
      </c>
      <c r="B67" s="218" t="s">
        <v>1020</v>
      </c>
      <c r="C67" s="77"/>
      <c r="D67" s="77"/>
      <c r="E67" s="77"/>
      <c r="F67" s="77"/>
      <c r="G67" s="77"/>
      <c r="H67" s="77"/>
      <c r="I67" s="77"/>
      <c r="J67" s="216"/>
      <c r="K67" s="77"/>
      <c r="L67" s="77">
        <v>1E-4</v>
      </c>
    </row>
    <row r="68" spans="1:15" x14ac:dyDescent="0.2">
      <c r="A68" s="60" t="s">
        <v>15</v>
      </c>
      <c r="B68" s="218" t="s">
        <v>547</v>
      </c>
      <c r="C68" s="77">
        <v>0.24132500000000001</v>
      </c>
      <c r="D68" s="77">
        <v>0.135625</v>
      </c>
      <c r="E68" s="77">
        <v>6.3841772151898707E-2</v>
      </c>
      <c r="F68" s="77">
        <v>1.5423417721519001E-2</v>
      </c>
      <c r="G68" s="77">
        <v>0.16903571428571401</v>
      </c>
      <c r="H68" s="77">
        <v>0.14838132911392399</v>
      </c>
      <c r="I68" s="77">
        <v>6.1700632911392397E-2</v>
      </c>
      <c r="J68" s="216"/>
      <c r="K68" s="77">
        <v>4.82</v>
      </c>
      <c r="L68" s="77">
        <v>0.16</v>
      </c>
      <c r="O68" s="206">
        <v>1.56</v>
      </c>
    </row>
    <row r="69" spans="1:15" x14ac:dyDescent="0.2">
      <c r="A69" s="60" t="s">
        <v>162</v>
      </c>
      <c r="B69" s="218" t="s">
        <v>163</v>
      </c>
      <c r="C69" s="77"/>
      <c r="D69" s="77">
        <v>8.5000000000000006E-3</v>
      </c>
      <c r="E69" s="77"/>
      <c r="F69" s="77"/>
      <c r="G69" s="77"/>
      <c r="H69" s="77"/>
      <c r="I69" s="77"/>
      <c r="J69" s="216"/>
      <c r="K69" s="77"/>
      <c r="L69" s="77"/>
      <c r="O69" s="206">
        <v>0.49</v>
      </c>
    </row>
    <row r="70" spans="1:15" x14ac:dyDescent="0.2">
      <c r="A70" s="60" t="s">
        <v>56</v>
      </c>
      <c r="C70" s="77"/>
      <c r="D70" s="77"/>
      <c r="E70" s="77"/>
      <c r="F70" s="77"/>
      <c r="G70" s="77"/>
      <c r="H70" s="77"/>
      <c r="I70" s="77"/>
      <c r="J70" s="216"/>
      <c r="K70" s="77"/>
      <c r="L70" s="77"/>
      <c r="O70" s="206">
        <v>1E-3</v>
      </c>
    </row>
    <row r="71" spans="1:15" x14ac:dyDescent="0.2">
      <c r="A71" s="60" t="s">
        <v>219</v>
      </c>
      <c r="B71" s="218" t="s">
        <v>450</v>
      </c>
      <c r="C71" s="77"/>
      <c r="D71" s="77"/>
      <c r="E71" s="77"/>
      <c r="F71" s="77"/>
      <c r="G71" s="77">
        <v>8.5714285714285701E-3</v>
      </c>
      <c r="H71" s="77"/>
      <c r="I71" s="77"/>
      <c r="J71" s="216"/>
      <c r="K71" s="77"/>
      <c r="L71" s="77"/>
    </row>
    <row r="72" spans="1:15" x14ac:dyDescent="0.2">
      <c r="A72" s="60" t="s">
        <v>228</v>
      </c>
      <c r="B72" s="218" t="s">
        <v>433</v>
      </c>
      <c r="C72" s="77">
        <v>0.2475</v>
      </c>
      <c r="D72" s="77"/>
      <c r="E72" s="77"/>
      <c r="F72" s="77"/>
      <c r="G72" s="77"/>
      <c r="H72" s="77"/>
      <c r="I72" s="77"/>
      <c r="J72" s="216"/>
      <c r="K72" s="77"/>
      <c r="L72" s="77"/>
    </row>
    <row r="73" spans="1:15" x14ac:dyDescent="0.2">
      <c r="A73" s="60" t="s">
        <v>225</v>
      </c>
      <c r="B73" s="218" t="s">
        <v>447</v>
      </c>
      <c r="C73" s="77"/>
      <c r="D73" s="77"/>
      <c r="E73" s="77"/>
      <c r="F73" s="77">
        <v>0.2475</v>
      </c>
      <c r="G73" s="77"/>
      <c r="H73" s="77">
        <v>8.2500000000000004E-3</v>
      </c>
      <c r="I73" s="77"/>
      <c r="J73" s="216"/>
      <c r="K73" s="77"/>
      <c r="L73" s="77">
        <v>1E-4</v>
      </c>
    </row>
    <row r="74" spans="1:15" x14ac:dyDescent="0.2">
      <c r="A74" s="60" t="s">
        <v>51</v>
      </c>
      <c r="B74" s="218" t="s">
        <v>435</v>
      </c>
      <c r="C74" s="77"/>
      <c r="D74" s="77"/>
      <c r="E74" s="77"/>
      <c r="F74" s="77"/>
      <c r="G74" s="77"/>
      <c r="H74" s="77"/>
      <c r="I74" s="77"/>
      <c r="J74" s="216"/>
      <c r="K74" s="77"/>
      <c r="L74" s="77">
        <v>1E-4</v>
      </c>
    </row>
    <row r="75" spans="1:15" x14ac:dyDescent="0.2">
      <c r="A75" s="60" t="s">
        <v>12</v>
      </c>
      <c r="B75" s="218" t="s">
        <v>1019</v>
      </c>
      <c r="C75" s="77">
        <v>8.25E-4</v>
      </c>
      <c r="D75" s="77"/>
      <c r="E75" s="77"/>
      <c r="F75" s="77">
        <v>8.25E-4</v>
      </c>
      <c r="G75" s="77">
        <v>8.5714285714285699E-4</v>
      </c>
      <c r="H75" s="77">
        <v>8.2500000000000004E-3</v>
      </c>
      <c r="I75" s="77"/>
      <c r="J75" s="216"/>
      <c r="K75" s="77">
        <v>2E-3</v>
      </c>
      <c r="L75" s="77">
        <v>0.04</v>
      </c>
      <c r="O75" s="206">
        <v>3.0000000000000001E-3</v>
      </c>
    </row>
    <row r="76" spans="1:15" x14ac:dyDescent="0.2">
      <c r="A76" s="60" t="s">
        <v>220</v>
      </c>
      <c r="B76" s="218" t="s">
        <v>997</v>
      </c>
      <c r="C76" s="77"/>
      <c r="D76" s="77"/>
      <c r="E76" s="77"/>
      <c r="F76" s="77"/>
      <c r="G76" s="77"/>
      <c r="H76" s="77"/>
      <c r="I76" s="77">
        <v>4.2499999999999998E-4</v>
      </c>
      <c r="J76" s="216"/>
      <c r="K76" s="77"/>
      <c r="L76" s="77"/>
    </row>
    <row r="77" spans="1:15" x14ac:dyDescent="0.2">
      <c r="A77" s="60" t="s">
        <v>205</v>
      </c>
      <c r="B77" s="218" t="s">
        <v>467</v>
      </c>
      <c r="C77" s="77"/>
      <c r="D77" s="77"/>
      <c r="E77" s="77"/>
      <c r="F77" s="77">
        <v>0.51149999999999995</v>
      </c>
      <c r="G77" s="77">
        <v>0.14657142857142899</v>
      </c>
      <c r="H77" s="77">
        <v>0.23100000000000001</v>
      </c>
      <c r="I77" s="77"/>
      <c r="J77" s="216"/>
      <c r="K77" s="77"/>
      <c r="L77" s="77">
        <v>0.27</v>
      </c>
      <c r="O77" s="206">
        <v>0.01</v>
      </c>
    </row>
    <row r="78" spans="1:15" x14ac:dyDescent="0.2">
      <c r="A78" s="60" t="s">
        <v>35</v>
      </c>
      <c r="B78" s="218" t="s">
        <v>1023</v>
      </c>
      <c r="C78" s="77">
        <v>0.22700000000000001</v>
      </c>
      <c r="D78" s="77"/>
      <c r="E78" s="77"/>
      <c r="F78" s="77"/>
      <c r="G78" s="77"/>
      <c r="H78" s="77"/>
      <c r="I78" s="77"/>
      <c r="J78" s="216"/>
      <c r="K78" s="77"/>
      <c r="L78" s="77"/>
    </row>
    <row r="79" spans="1:15" x14ac:dyDescent="0.2">
      <c r="A79" s="60" t="s">
        <v>16</v>
      </c>
      <c r="B79" s="218" t="s">
        <v>438</v>
      </c>
      <c r="C79" s="77">
        <v>15.712524999999999</v>
      </c>
      <c r="D79" s="77">
        <v>11.956424999999999</v>
      </c>
      <c r="E79" s="77">
        <v>7.7670316455696202</v>
      </c>
      <c r="F79" s="77">
        <v>3.51526234177215</v>
      </c>
      <c r="G79" s="77">
        <v>6.05419642857143</v>
      </c>
      <c r="H79" s="77">
        <v>6.2825272151898801</v>
      </c>
      <c r="I79" s="77">
        <v>2.65571835443038</v>
      </c>
      <c r="J79" s="216"/>
      <c r="K79" s="77">
        <v>8.15</v>
      </c>
      <c r="L79" s="77">
        <v>5.26</v>
      </c>
      <c r="O79" s="206">
        <v>6.44</v>
      </c>
    </row>
    <row r="80" spans="1:15" x14ac:dyDescent="0.2">
      <c r="A80" s="60" t="s">
        <v>20</v>
      </c>
      <c r="B80" s="218" t="s">
        <v>87</v>
      </c>
      <c r="C80" s="77"/>
      <c r="D80" s="77"/>
      <c r="E80" s="77"/>
      <c r="F80" s="77"/>
      <c r="G80" s="77"/>
      <c r="H80" s="77">
        <v>6.31993670886076E-2</v>
      </c>
      <c r="I80" s="77">
        <v>0.61502436708860797</v>
      </c>
      <c r="J80" s="216"/>
      <c r="K80" s="77">
        <v>4.75</v>
      </c>
      <c r="L80" s="77">
        <v>22.1</v>
      </c>
      <c r="O80" s="206">
        <v>7.29</v>
      </c>
    </row>
    <row r="81" spans="1:15" x14ac:dyDescent="0.2">
      <c r="A81" s="60" t="s">
        <v>19</v>
      </c>
      <c r="B81" s="218" t="s">
        <v>1012</v>
      </c>
      <c r="C81" s="77">
        <v>8.25E-4</v>
      </c>
      <c r="D81" s="77">
        <v>0.30112499999999998</v>
      </c>
      <c r="E81" s="77">
        <v>0.29878797468354401</v>
      </c>
      <c r="F81" s="77"/>
      <c r="G81" s="77">
        <v>1.1135714285714301E-2</v>
      </c>
      <c r="H81" s="77">
        <v>8.9919936708860698E-2</v>
      </c>
      <c r="I81" s="77">
        <v>0.81683734177215195</v>
      </c>
      <c r="J81" s="216"/>
      <c r="K81" s="77">
        <v>7.0000000000000007E-2</v>
      </c>
      <c r="L81" s="77">
        <v>0.4</v>
      </c>
      <c r="O81" s="206">
        <v>0.06</v>
      </c>
    </row>
    <row r="82" spans="1:15" x14ac:dyDescent="0.2">
      <c r="A82" s="60" t="s">
        <v>976</v>
      </c>
      <c r="B82" s="218" t="s">
        <v>1022</v>
      </c>
      <c r="C82" s="77">
        <v>0.116325</v>
      </c>
      <c r="D82" s="77">
        <v>3.3000000000000002E-2</v>
      </c>
      <c r="E82" s="77"/>
      <c r="F82" s="77"/>
      <c r="G82" s="77"/>
      <c r="H82" s="77">
        <v>4.3037974683544298E-4</v>
      </c>
      <c r="I82" s="77"/>
      <c r="J82" s="216"/>
      <c r="K82" s="77"/>
      <c r="L82" s="77"/>
    </row>
    <row r="83" spans="1:15" x14ac:dyDescent="0.2">
      <c r="A83" s="60" t="s">
        <v>17</v>
      </c>
      <c r="B83" s="218" t="s">
        <v>439</v>
      </c>
      <c r="C83" s="77">
        <v>0.16819999999999999</v>
      </c>
      <c r="D83" s="77">
        <v>0.42099999999999999</v>
      </c>
      <c r="E83" s="77">
        <v>0.338607594936709</v>
      </c>
      <c r="F83" s="77">
        <v>1.8185759493670899E-2</v>
      </c>
      <c r="G83" s="77">
        <v>7.1728571428571405E-2</v>
      </c>
      <c r="H83" s="77">
        <v>0.61895063291139196</v>
      </c>
      <c r="I83" s="77">
        <v>7.4861075949367098E-2</v>
      </c>
      <c r="J83" s="216"/>
      <c r="K83" s="77">
        <v>0.22</v>
      </c>
      <c r="L83" s="77">
        <v>2.74</v>
      </c>
      <c r="O83" s="206">
        <v>3.19</v>
      </c>
    </row>
    <row r="84" spans="1:15" x14ac:dyDescent="0.2">
      <c r="A84" s="60" t="s">
        <v>18</v>
      </c>
      <c r="B84" s="218" t="s">
        <v>548</v>
      </c>
      <c r="C84" s="77">
        <v>3.6498249999999999</v>
      </c>
      <c r="D84" s="77">
        <v>0.95832499999999998</v>
      </c>
      <c r="E84" s="77">
        <v>0.67649999999999999</v>
      </c>
      <c r="F84" s="77">
        <v>0.137810759493671</v>
      </c>
      <c r="G84" s="77">
        <v>1.4377428571428601</v>
      </c>
      <c r="H84" s="77">
        <v>2.35454113924051</v>
      </c>
      <c r="I84" s="77">
        <v>1.6331544303797501</v>
      </c>
      <c r="J84" s="216"/>
      <c r="K84" s="77">
        <v>0.21</v>
      </c>
      <c r="L84" s="77">
        <v>1.0900000000000001</v>
      </c>
      <c r="O84" s="206">
        <v>4.7300000000000004</v>
      </c>
    </row>
    <row r="86" spans="1:15" x14ac:dyDescent="0.2">
      <c r="A86" s="60" t="s">
        <v>247</v>
      </c>
      <c r="B86" s="218" t="s">
        <v>491</v>
      </c>
      <c r="C86" s="77"/>
      <c r="D86" s="77"/>
      <c r="E86" s="77"/>
      <c r="F86" s="77"/>
      <c r="G86" s="77">
        <v>2.57142857142857E-3</v>
      </c>
      <c r="H86" s="77"/>
      <c r="I86" s="77"/>
      <c r="J86" s="216"/>
      <c r="K86" s="77"/>
      <c r="L86" s="77"/>
    </row>
    <row r="97" spans="2:2" x14ac:dyDescent="0.2">
      <c r="B97" s="233"/>
    </row>
    <row r="98" spans="2:2" x14ac:dyDescent="0.2">
      <c r="B98" s="233"/>
    </row>
  </sheetData>
  <sortState ref="A76:Z100">
    <sortCondition ref="A76:A100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F222"/>
  <sheetViews>
    <sheetView zoomScale="85" zoomScaleNormal="85" workbookViewId="0"/>
  </sheetViews>
  <sheetFormatPr defaultRowHeight="15" x14ac:dyDescent="0.2"/>
  <cols>
    <col min="1" max="1" width="32.125" style="60" customWidth="1"/>
    <col min="2" max="2" width="29.125" style="218" customWidth="1"/>
    <col min="3" max="4" width="9" style="207" customWidth="1"/>
    <col min="5" max="8" width="9" style="206" customWidth="1"/>
    <col min="9" max="9" width="9" style="207" customWidth="1"/>
    <col min="10" max="10" width="9" style="206" customWidth="1"/>
    <col min="11" max="12" width="9" style="207" customWidth="1"/>
    <col min="13" max="14" width="9" style="206" customWidth="1"/>
    <col min="15" max="16" width="9" style="207" customWidth="1"/>
    <col min="17" max="18" width="9" style="206" customWidth="1"/>
    <col min="19" max="28" width="6" style="206" customWidth="1"/>
    <col min="29" max="1026" width="10.75" style="60" customWidth="1"/>
    <col min="1027" max="16384" width="9" style="60"/>
  </cols>
  <sheetData>
    <row r="1" spans="1:994" ht="15.75" x14ac:dyDescent="0.25">
      <c r="A1" s="60" t="s">
        <v>1506</v>
      </c>
      <c r="B1" s="73"/>
      <c r="C1" s="206"/>
      <c r="D1" s="206"/>
      <c r="I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</row>
    <row r="2" spans="1:994" ht="15.75" x14ac:dyDescent="0.25">
      <c r="A2" s="73" t="s">
        <v>1515</v>
      </c>
      <c r="B2" s="73"/>
      <c r="C2" s="206"/>
      <c r="D2" s="206"/>
      <c r="I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3" spans="1:994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994" s="57" customFormat="1" ht="15.75" x14ac:dyDescent="0.25">
      <c r="A4" s="57" t="s">
        <v>194</v>
      </c>
      <c r="B4" s="210"/>
      <c r="C4" s="212">
        <v>2005</v>
      </c>
      <c r="D4" s="212">
        <v>2006</v>
      </c>
      <c r="E4" s="211">
        <v>2007</v>
      </c>
      <c r="F4" s="211">
        <v>2008</v>
      </c>
      <c r="G4" s="211">
        <v>2009</v>
      </c>
      <c r="H4" s="211">
        <v>2010</v>
      </c>
      <c r="I4" s="212">
        <v>2011</v>
      </c>
      <c r="J4" s="211">
        <v>2012</v>
      </c>
      <c r="K4" s="212">
        <v>2013</v>
      </c>
      <c r="L4" s="212">
        <v>2014</v>
      </c>
      <c r="M4" s="211">
        <v>2015</v>
      </c>
      <c r="N4" s="211">
        <v>2015</v>
      </c>
      <c r="O4" s="212">
        <v>2016</v>
      </c>
      <c r="P4" s="212">
        <v>2017</v>
      </c>
      <c r="Q4" s="211">
        <v>2018</v>
      </c>
      <c r="R4" s="211">
        <v>2018</v>
      </c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994" s="210" customFormat="1" ht="15.75" x14ac:dyDescent="0.25">
      <c r="C5" s="214"/>
      <c r="D5" s="214"/>
      <c r="E5" s="213"/>
      <c r="F5" s="213"/>
      <c r="G5" s="213"/>
      <c r="H5" s="213"/>
      <c r="I5" s="214"/>
      <c r="J5" s="213"/>
      <c r="K5" s="214"/>
      <c r="L5" s="214"/>
      <c r="M5" s="229" t="s">
        <v>427</v>
      </c>
      <c r="N5" s="229" t="s">
        <v>428</v>
      </c>
      <c r="O5" s="214"/>
      <c r="P5" s="214"/>
      <c r="Q5" s="211" t="s">
        <v>427</v>
      </c>
      <c r="R5" s="211" t="s">
        <v>428</v>
      </c>
      <c r="S5" s="213"/>
      <c r="T5" s="213"/>
      <c r="U5" s="213"/>
      <c r="V5" s="213"/>
      <c r="W5" s="213"/>
      <c r="X5" s="213"/>
      <c r="Y5" s="213"/>
      <c r="Z5" s="213"/>
      <c r="AA5" s="213"/>
      <c r="AB5" s="213"/>
    </row>
    <row r="6" spans="1:994" s="210" customFormat="1" ht="15.75" x14ac:dyDescent="0.25">
      <c r="A6" s="57" t="s">
        <v>177</v>
      </c>
      <c r="C6" s="214"/>
      <c r="D6" s="214"/>
      <c r="E6" s="264">
        <v>24</v>
      </c>
      <c r="F6" s="264">
        <v>23</v>
      </c>
      <c r="G6" s="264">
        <v>21</v>
      </c>
      <c r="H6" s="264">
        <v>25</v>
      </c>
      <c r="I6" s="214"/>
      <c r="J6" s="264">
        <v>23</v>
      </c>
      <c r="K6" s="214"/>
      <c r="L6" s="214"/>
      <c r="M6" s="208">
        <v>24</v>
      </c>
      <c r="N6" s="208">
        <v>24</v>
      </c>
      <c r="O6" s="214"/>
      <c r="P6" s="214"/>
      <c r="Q6" s="213">
        <v>30</v>
      </c>
      <c r="R6" s="213">
        <v>30</v>
      </c>
      <c r="S6" s="213"/>
      <c r="T6" s="213"/>
      <c r="U6" s="213"/>
      <c r="V6" s="213"/>
      <c r="W6" s="213"/>
      <c r="X6" s="213"/>
      <c r="Y6" s="213"/>
      <c r="Z6" s="213"/>
      <c r="AA6" s="213"/>
      <c r="AB6" s="213"/>
    </row>
    <row r="7" spans="1:994" ht="15.75" x14ac:dyDescent="0.25">
      <c r="A7" s="228" t="s">
        <v>195</v>
      </c>
      <c r="B7" s="268"/>
      <c r="C7" s="269"/>
      <c r="D7" s="269"/>
      <c r="I7" s="270"/>
      <c r="K7" s="270"/>
      <c r="L7" s="270"/>
      <c r="O7" s="271"/>
      <c r="P7" s="271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  <c r="BD7" s="272"/>
      <c r="BE7" s="272"/>
      <c r="BF7" s="272"/>
      <c r="BG7" s="272"/>
      <c r="BH7" s="272"/>
      <c r="BI7" s="272"/>
      <c r="BJ7" s="272"/>
      <c r="BK7" s="272"/>
      <c r="BL7" s="272"/>
      <c r="BM7" s="272"/>
      <c r="BN7" s="272"/>
      <c r="BO7" s="272"/>
      <c r="BP7" s="272"/>
      <c r="BQ7" s="272"/>
      <c r="BR7" s="272"/>
      <c r="BS7" s="272"/>
      <c r="BT7" s="272"/>
      <c r="BU7" s="272"/>
      <c r="BV7" s="272"/>
      <c r="BW7" s="272"/>
      <c r="BX7" s="272"/>
      <c r="BY7" s="272"/>
      <c r="BZ7" s="272"/>
      <c r="CA7" s="272"/>
      <c r="CB7" s="272"/>
      <c r="CC7" s="272"/>
      <c r="CD7" s="272"/>
      <c r="CE7" s="272"/>
      <c r="CF7" s="272"/>
      <c r="CG7" s="272"/>
      <c r="CH7" s="272"/>
      <c r="CI7" s="272"/>
      <c r="CJ7" s="272"/>
      <c r="CK7" s="272"/>
      <c r="CL7" s="272"/>
      <c r="CM7" s="272"/>
      <c r="CN7" s="272"/>
      <c r="CO7" s="272"/>
      <c r="CP7" s="272"/>
      <c r="CQ7" s="272"/>
      <c r="CR7" s="272"/>
      <c r="CS7" s="272"/>
      <c r="CT7" s="272"/>
      <c r="CU7" s="272"/>
      <c r="CV7" s="272"/>
      <c r="CW7" s="272"/>
      <c r="CX7" s="272"/>
      <c r="CY7" s="272"/>
      <c r="CZ7" s="272"/>
      <c r="DA7" s="272"/>
      <c r="DB7" s="272"/>
      <c r="DC7" s="272"/>
      <c r="DD7" s="272"/>
      <c r="DE7" s="272"/>
      <c r="DF7" s="272"/>
      <c r="DG7" s="272"/>
      <c r="DH7" s="272"/>
      <c r="DI7" s="272"/>
      <c r="DJ7" s="272"/>
      <c r="DK7" s="272"/>
      <c r="DL7" s="272"/>
      <c r="DM7" s="272"/>
      <c r="DN7" s="272"/>
      <c r="DO7" s="272"/>
      <c r="DP7" s="272"/>
      <c r="DQ7" s="272"/>
      <c r="DR7" s="272"/>
      <c r="DS7" s="272"/>
      <c r="DT7" s="272"/>
      <c r="DU7" s="272"/>
      <c r="DV7" s="272"/>
      <c r="DW7" s="272"/>
      <c r="DX7" s="272"/>
      <c r="DY7" s="272"/>
      <c r="DZ7" s="272"/>
      <c r="EA7" s="272"/>
      <c r="EB7" s="272"/>
      <c r="EC7" s="272"/>
      <c r="ED7" s="272"/>
      <c r="EE7" s="272"/>
      <c r="EF7" s="272"/>
      <c r="EG7" s="272"/>
      <c r="EH7" s="272"/>
      <c r="EI7" s="272"/>
      <c r="EJ7" s="272"/>
      <c r="EK7" s="272"/>
      <c r="EL7" s="272"/>
      <c r="EM7" s="272"/>
      <c r="EN7" s="272"/>
      <c r="EO7" s="272"/>
      <c r="EP7" s="272"/>
      <c r="EQ7" s="272"/>
      <c r="ER7" s="272"/>
      <c r="ES7" s="272"/>
      <c r="ET7" s="272"/>
      <c r="EU7" s="272"/>
      <c r="EV7" s="272"/>
      <c r="EW7" s="272"/>
      <c r="EX7" s="272"/>
      <c r="EY7" s="272"/>
      <c r="EZ7" s="272"/>
      <c r="FA7" s="272"/>
      <c r="FB7" s="272"/>
      <c r="FC7" s="272"/>
      <c r="FD7" s="272"/>
      <c r="FE7" s="272"/>
      <c r="FF7" s="272"/>
      <c r="FG7" s="272"/>
      <c r="FH7" s="272"/>
      <c r="FI7" s="272"/>
      <c r="FJ7" s="272"/>
      <c r="FK7" s="272"/>
      <c r="FL7" s="272"/>
      <c r="FM7" s="272"/>
      <c r="FN7" s="272"/>
      <c r="FO7" s="272"/>
      <c r="FP7" s="272"/>
      <c r="FQ7" s="272"/>
      <c r="FR7" s="272"/>
      <c r="FS7" s="272"/>
      <c r="FT7" s="272"/>
      <c r="FU7" s="272"/>
      <c r="FV7" s="272"/>
      <c r="FW7" s="272"/>
      <c r="FX7" s="272"/>
      <c r="FY7" s="272"/>
      <c r="FZ7" s="272"/>
      <c r="GA7" s="272"/>
      <c r="GB7" s="272"/>
      <c r="GC7" s="272"/>
      <c r="GD7" s="272"/>
      <c r="GE7" s="272"/>
      <c r="GF7" s="272"/>
      <c r="GG7" s="272"/>
      <c r="GH7" s="272"/>
      <c r="GI7" s="272"/>
      <c r="GJ7" s="272"/>
      <c r="GK7" s="272"/>
      <c r="GL7" s="272"/>
      <c r="GM7" s="272"/>
      <c r="GN7" s="272"/>
      <c r="GO7" s="272"/>
      <c r="GP7" s="272"/>
      <c r="GQ7" s="272"/>
      <c r="GR7" s="272"/>
      <c r="GS7" s="272"/>
      <c r="GT7" s="272"/>
      <c r="GU7" s="272"/>
      <c r="GV7" s="272"/>
      <c r="GW7" s="272"/>
      <c r="GX7" s="272"/>
      <c r="GY7" s="272"/>
      <c r="GZ7" s="272"/>
      <c r="HA7" s="272"/>
      <c r="HB7" s="272"/>
      <c r="HC7" s="272"/>
      <c r="HD7" s="272"/>
      <c r="HE7" s="272"/>
      <c r="HF7" s="272"/>
      <c r="HG7" s="272"/>
      <c r="HH7" s="272"/>
      <c r="HI7" s="272"/>
      <c r="HJ7" s="272"/>
      <c r="HK7" s="272"/>
      <c r="HL7" s="272"/>
      <c r="HM7" s="272"/>
      <c r="HN7" s="272"/>
      <c r="HO7" s="272"/>
      <c r="HP7" s="272"/>
      <c r="HQ7" s="272"/>
      <c r="HR7" s="272"/>
      <c r="HS7" s="272"/>
      <c r="HT7" s="272"/>
      <c r="HU7" s="272"/>
      <c r="HV7" s="272"/>
      <c r="HW7" s="272"/>
      <c r="HX7" s="272"/>
      <c r="HY7" s="272"/>
      <c r="HZ7" s="272"/>
      <c r="IA7" s="272"/>
      <c r="IB7" s="272"/>
      <c r="IC7" s="272"/>
      <c r="ID7" s="272"/>
      <c r="IE7" s="272"/>
      <c r="IF7" s="272"/>
      <c r="IG7" s="272"/>
      <c r="IH7" s="272"/>
      <c r="II7" s="272"/>
      <c r="IJ7" s="272"/>
      <c r="IK7" s="272"/>
      <c r="IL7" s="272"/>
      <c r="IM7" s="272"/>
      <c r="IN7" s="272"/>
      <c r="IO7" s="272"/>
      <c r="IP7" s="272"/>
      <c r="IQ7" s="272"/>
      <c r="IR7" s="272"/>
      <c r="IS7" s="272"/>
      <c r="IT7" s="272"/>
      <c r="IU7" s="272"/>
      <c r="IV7" s="272"/>
      <c r="IW7" s="272"/>
      <c r="IX7" s="272"/>
      <c r="IY7" s="272"/>
      <c r="IZ7" s="272"/>
      <c r="JA7" s="272"/>
      <c r="JB7" s="272"/>
      <c r="JC7" s="272"/>
      <c r="JD7" s="272"/>
      <c r="JE7" s="272"/>
      <c r="JF7" s="272"/>
      <c r="JG7" s="272"/>
      <c r="JH7" s="272"/>
      <c r="JI7" s="272"/>
      <c r="JJ7" s="272"/>
      <c r="JK7" s="272"/>
      <c r="JL7" s="272"/>
      <c r="JM7" s="272"/>
      <c r="JN7" s="272"/>
      <c r="JO7" s="272"/>
      <c r="JP7" s="272"/>
      <c r="JQ7" s="272"/>
      <c r="JR7" s="272"/>
      <c r="JS7" s="272"/>
      <c r="JT7" s="272"/>
      <c r="JU7" s="272"/>
      <c r="JV7" s="272"/>
      <c r="JW7" s="272"/>
      <c r="JX7" s="272"/>
      <c r="JY7" s="272"/>
      <c r="JZ7" s="272"/>
      <c r="KA7" s="272"/>
      <c r="KB7" s="272"/>
      <c r="KC7" s="272"/>
      <c r="KD7" s="272"/>
      <c r="KE7" s="272"/>
      <c r="KF7" s="272"/>
      <c r="KG7" s="272"/>
      <c r="KH7" s="272"/>
      <c r="KI7" s="272"/>
      <c r="KJ7" s="272"/>
      <c r="KK7" s="272"/>
      <c r="KL7" s="272"/>
      <c r="KM7" s="272"/>
      <c r="KN7" s="272"/>
      <c r="KO7" s="272"/>
      <c r="KP7" s="272"/>
      <c r="KQ7" s="272"/>
      <c r="KR7" s="272"/>
      <c r="KS7" s="272"/>
      <c r="KT7" s="272"/>
      <c r="KU7" s="272"/>
      <c r="KV7" s="272"/>
      <c r="KW7" s="272"/>
      <c r="KX7" s="272"/>
      <c r="KY7" s="272"/>
      <c r="KZ7" s="272"/>
      <c r="LA7" s="272"/>
      <c r="LB7" s="272"/>
      <c r="LC7" s="272"/>
      <c r="LD7" s="272"/>
      <c r="LE7" s="272"/>
      <c r="LF7" s="272"/>
      <c r="LG7" s="272"/>
      <c r="LH7" s="272"/>
      <c r="LI7" s="272"/>
      <c r="LJ7" s="272"/>
      <c r="LK7" s="272"/>
      <c r="LL7" s="272"/>
      <c r="LM7" s="272"/>
      <c r="LN7" s="272"/>
      <c r="LO7" s="272"/>
      <c r="LP7" s="272"/>
      <c r="LQ7" s="272"/>
      <c r="LR7" s="272"/>
      <c r="LS7" s="272"/>
      <c r="LT7" s="272"/>
      <c r="LU7" s="272"/>
      <c r="LV7" s="272"/>
      <c r="LW7" s="272"/>
      <c r="LX7" s="272"/>
      <c r="LY7" s="272"/>
      <c r="LZ7" s="272"/>
      <c r="MA7" s="272"/>
      <c r="MB7" s="272"/>
      <c r="MC7" s="272"/>
      <c r="MD7" s="272"/>
      <c r="ME7" s="272"/>
      <c r="MF7" s="272"/>
      <c r="MG7" s="272"/>
      <c r="MH7" s="272"/>
      <c r="MI7" s="272"/>
      <c r="MJ7" s="272"/>
      <c r="MK7" s="272"/>
      <c r="ML7" s="272"/>
      <c r="MM7" s="272"/>
      <c r="MN7" s="272"/>
      <c r="MO7" s="272"/>
      <c r="MP7" s="272"/>
      <c r="MQ7" s="272"/>
      <c r="MR7" s="272"/>
      <c r="MS7" s="272"/>
      <c r="MT7" s="272"/>
      <c r="MU7" s="272"/>
      <c r="MV7" s="272"/>
      <c r="MW7" s="272"/>
      <c r="MX7" s="272"/>
      <c r="MY7" s="272"/>
      <c r="MZ7" s="272"/>
      <c r="NA7" s="272"/>
      <c r="NB7" s="272"/>
      <c r="NC7" s="272"/>
      <c r="ND7" s="272"/>
      <c r="NE7" s="272"/>
      <c r="NF7" s="272"/>
      <c r="NG7" s="272"/>
      <c r="NH7" s="272"/>
      <c r="NI7" s="272"/>
      <c r="NJ7" s="272"/>
      <c r="NK7" s="272"/>
      <c r="NL7" s="272"/>
      <c r="NM7" s="272"/>
      <c r="NN7" s="272"/>
      <c r="NO7" s="272"/>
      <c r="NP7" s="272"/>
      <c r="NQ7" s="272"/>
      <c r="NR7" s="272"/>
      <c r="NS7" s="272"/>
      <c r="NT7" s="272"/>
      <c r="NU7" s="272"/>
      <c r="NV7" s="272"/>
      <c r="NW7" s="272"/>
      <c r="NX7" s="272"/>
      <c r="NY7" s="272"/>
      <c r="NZ7" s="272"/>
      <c r="OA7" s="272"/>
      <c r="OB7" s="272"/>
      <c r="OC7" s="272"/>
      <c r="OD7" s="272"/>
      <c r="OE7" s="272"/>
      <c r="OF7" s="272"/>
      <c r="OG7" s="272"/>
      <c r="OH7" s="272"/>
      <c r="OI7" s="272"/>
      <c r="OJ7" s="272"/>
      <c r="OK7" s="272"/>
      <c r="OL7" s="272"/>
      <c r="OM7" s="272"/>
      <c r="ON7" s="272"/>
      <c r="OO7" s="272"/>
      <c r="OP7" s="272"/>
      <c r="OQ7" s="272"/>
      <c r="OR7" s="272"/>
      <c r="OS7" s="272"/>
      <c r="OT7" s="272"/>
      <c r="OU7" s="272"/>
      <c r="OV7" s="272"/>
      <c r="OW7" s="272"/>
      <c r="OX7" s="272"/>
      <c r="OY7" s="272"/>
      <c r="OZ7" s="272"/>
      <c r="PA7" s="272"/>
      <c r="PB7" s="272"/>
      <c r="PC7" s="272"/>
      <c r="PD7" s="272"/>
      <c r="PE7" s="272"/>
      <c r="PF7" s="272"/>
      <c r="PG7" s="272"/>
      <c r="PH7" s="272"/>
      <c r="PI7" s="272"/>
      <c r="PJ7" s="272"/>
      <c r="PK7" s="272"/>
      <c r="PL7" s="272"/>
      <c r="PM7" s="272"/>
      <c r="PN7" s="272"/>
      <c r="PO7" s="272"/>
      <c r="PP7" s="272"/>
      <c r="PQ7" s="272"/>
      <c r="PR7" s="272"/>
      <c r="PS7" s="272"/>
      <c r="PT7" s="272"/>
      <c r="PU7" s="272"/>
      <c r="PV7" s="272"/>
      <c r="PW7" s="272"/>
      <c r="PX7" s="272"/>
      <c r="PY7" s="272"/>
      <c r="PZ7" s="272"/>
      <c r="QA7" s="272"/>
      <c r="QB7" s="272"/>
      <c r="QC7" s="272"/>
      <c r="QD7" s="272"/>
      <c r="QE7" s="272"/>
      <c r="QF7" s="272"/>
      <c r="QG7" s="272"/>
      <c r="QH7" s="272"/>
      <c r="QI7" s="272"/>
      <c r="QJ7" s="272"/>
      <c r="QK7" s="272"/>
      <c r="QL7" s="272"/>
      <c r="QM7" s="272"/>
      <c r="QN7" s="272"/>
      <c r="QO7" s="272"/>
      <c r="QP7" s="272"/>
      <c r="QQ7" s="272"/>
      <c r="QR7" s="272"/>
      <c r="QS7" s="272"/>
      <c r="QT7" s="272"/>
      <c r="QU7" s="272"/>
      <c r="QV7" s="272"/>
      <c r="QW7" s="272"/>
      <c r="QX7" s="272"/>
      <c r="QY7" s="272"/>
      <c r="QZ7" s="272"/>
      <c r="RA7" s="272"/>
      <c r="RB7" s="272"/>
      <c r="RC7" s="272"/>
      <c r="RD7" s="272"/>
      <c r="RE7" s="272"/>
      <c r="RF7" s="272"/>
      <c r="RG7" s="272"/>
      <c r="RH7" s="272"/>
      <c r="RI7" s="272"/>
      <c r="RJ7" s="272"/>
      <c r="RK7" s="272"/>
      <c r="RL7" s="272"/>
      <c r="RM7" s="272"/>
      <c r="RN7" s="272"/>
      <c r="RO7" s="272"/>
      <c r="RP7" s="272"/>
      <c r="RQ7" s="272"/>
      <c r="RR7" s="272"/>
      <c r="RS7" s="272"/>
      <c r="RT7" s="272"/>
      <c r="RU7" s="272"/>
      <c r="RV7" s="272"/>
      <c r="RW7" s="272"/>
      <c r="RX7" s="272"/>
      <c r="RY7" s="272"/>
      <c r="RZ7" s="272"/>
      <c r="SA7" s="272"/>
      <c r="SB7" s="272"/>
      <c r="SC7" s="272"/>
      <c r="SD7" s="272"/>
      <c r="SE7" s="272"/>
      <c r="SF7" s="272"/>
      <c r="SG7" s="272"/>
      <c r="SH7" s="272"/>
      <c r="SI7" s="272"/>
      <c r="SJ7" s="272"/>
      <c r="SK7" s="272"/>
      <c r="SL7" s="272"/>
      <c r="SM7" s="272"/>
      <c r="SN7" s="272"/>
      <c r="SO7" s="272"/>
      <c r="SP7" s="272"/>
      <c r="SQ7" s="272"/>
      <c r="SR7" s="272"/>
      <c r="SS7" s="272"/>
      <c r="ST7" s="272"/>
      <c r="SU7" s="272"/>
      <c r="SV7" s="272"/>
      <c r="SW7" s="272"/>
      <c r="SX7" s="272"/>
      <c r="SY7" s="272"/>
      <c r="SZ7" s="272"/>
      <c r="TA7" s="272"/>
      <c r="TB7" s="272"/>
      <c r="TC7" s="272"/>
      <c r="TD7" s="272"/>
      <c r="TE7" s="272"/>
      <c r="TF7" s="272"/>
      <c r="TG7" s="272"/>
      <c r="TH7" s="272"/>
      <c r="TI7" s="272"/>
      <c r="TJ7" s="272"/>
      <c r="TK7" s="272"/>
      <c r="TL7" s="272"/>
      <c r="TM7" s="272"/>
      <c r="TN7" s="272"/>
      <c r="TO7" s="272"/>
      <c r="TP7" s="272"/>
      <c r="TQ7" s="272"/>
      <c r="TR7" s="272"/>
      <c r="TS7" s="272"/>
      <c r="TT7" s="272"/>
      <c r="TU7" s="272"/>
      <c r="TV7" s="272"/>
      <c r="TW7" s="272"/>
      <c r="TX7" s="272"/>
      <c r="TY7" s="272"/>
      <c r="TZ7" s="272"/>
      <c r="UA7" s="272"/>
      <c r="UB7" s="272"/>
      <c r="UC7" s="272"/>
      <c r="UD7" s="272"/>
      <c r="UE7" s="272"/>
      <c r="UF7" s="272"/>
      <c r="UG7" s="272"/>
      <c r="UH7" s="272"/>
      <c r="UI7" s="272"/>
      <c r="UJ7" s="272"/>
      <c r="UK7" s="272"/>
      <c r="UL7" s="272"/>
      <c r="UM7" s="272"/>
      <c r="UN7" s="272"/>
      <c r="UO7" s="272"/>
      <c r="UP7" s="272"/>
      <c r="UQ7" s="272"/>
      <c r="UR7" s="272"/>
      <c r="US7" s="272"/>
      <c r="UT7" s="272"/>
      <c r="UU7" s="272"/>
      <c r="UV7" s="272"/>
      <c r="UW7" s="272"/>
      <c r="UX7" s="272"/>
      <c r="UY7" s="272"/>
      <c r="UZ7" s="272"/>
      <c r="VA7" s="272"/>
      <c r="VB7" s="272"/>
      <c r="VC7" s="272"/>
      <c r="VD7" s="272"/>
      <c r="VE7" s="272"/>
      <c r="VF7" s="272"/>
      <c r="VG7" s="272"/>
      <c r="VH7" s="272"/>
      <c r="VI7" s="272"/>
      <c r="VJ7" s="272"/>
      <c r="VK7" s="272"/>
      <c r="VL7" s="272"/>
      <c r="VM7" s="272"/>
      <c r="VN7" s="272"/>
      <c r="VO7" s="272"/>
      <c r="VP7" s="272"/>
      <c r="VQ7" s="272"/>
      <c r="VR7" s="272"/>
      <c r="VS7" s="272"/>
      <c r="VT7" s="272"/>
      <c r="VU7" s="272"/>
      <c r="VV7" s="272"/>
      <c r="VW7" s="272"/>
      <c r="VX7" s="272"/>
      <c r="VY7" s="272"/>
      <c r="VZ7" s="272"/>
      <c r="WA7" s="272"/>
      <c r="WB7" s="272"/>
      <c r="WC7" s="272"/>
      <c r="WD7" s="272"/>
      <c r="WE7" s="272"/>
      <c r="WF7" s="272"/>
      <c r="WG7" s="272"/>
      <c r="WH7" s="272"/>
      <c r="WI7" s="272"/>
      <c r="WJ7" s="272"/>
      <c r="WK7" s="272"/>
      <c r="WL7" s="272"/>
      <c r="WM7" s="272"/>
      <c r="WN7" s="272"/>
      <c r="WO7" s="272"/>
      <c r="WP7" s="272"/>
      <c r="WQ7" s="272"/>
      <c r="WR7" s="272"/>
      <c r="WS7" s="272"/>
      <c r="WT7" s="272"/>
      <c r="WU7" s="272"/>
      <c r="WV7" s="272"/>
      <c r="WW7" s="272"/>
      <c r="WX7" s="272"/>
      <c r="WY7" s="272"/>
      <c r="WZ7" s="272"/>
      <c r="XA7" s="272"/>
      <c r="XB7" s="272"/>
      <c r="XC7" s="272"/>
      <c r="XD7" s="272"/>
      <c r="XE7" s="272"/>
      <c r="XF7" s="272"/>
      <c r="XG7" s="272"/>
      <c r="XH7" s="272"/>
      <c r="XI7" s="272"/>
      <c r="XJ7" s="272"/>
      <c r="XK7" s="272"/>
      <c r="XL7" s="272"/>
      <c r="XM7" s="272"/>
      <c r="XN7" s="272"/>
      <c r="XO7" s="272"/>
      <c r="XP7" s="272"/>
      <c r="XQ7" s="272"/>
      <c r="XR7" s="272"/>
      <c r="XS7" s="272"/>
      <c r="XT7" s="272"/>
      <c r="XU7" s="272"/>
      <c r="XV7" s="272"/>
      <c r="XW7" s="272"/>
      <c r="XX7" s="272"/>
      <c r="XY7" s="272"/>
      <c r="XZ7" s="272"/>
      <c r="YA7" s="272"/>
      <c r="YB7" s="272"/>
      <c r="YC7" s="272"/>
      <c r="YD7" s="272"/>
      <c r="YE7" s="272"/>
      <c r="YF7" s="272"/>
      <c r="YG7" s="272"/>
      <c r="YH7" s="272"/>
      <c r="YI7" s="272"/>
      <c r="YJ7" s="272"/>
      <c r="YK7" s="272"/>
      <c r="YL7" s="272"/>
      <c r="YM7" s="272"/>
      <c r="YN7" s="272"/>
      <c r="YO7" s="272"/>
      <c r="YP7" s="272"/>
      <c r="YQ7" s="272"/>
      <c r="YR7" s="272"/>
      <c r="YS7" s="272"/>
      <c r="YT7" s="272"/>
      <c r="YU7" s="272"/>
      <c r="YV7" s="272"/>
      <c r="YW7" s="272"/>
      <c r="YX7" s="272"/>
      <c r="YY7" s="272"/>
      <c r="YZ7" s="272"/>
      <c r="ZA7" s="272"/>
      <c r="ZB7" s="272"/>
      <c r="ZC7" s="272"/>
      <c r="ZD7" s="272"/>
      <c r="ZE7" s="272"/>
      <c r="ZF7" s="272"/>
      <c r="ZG7" s="272"/>
      <c r="ZH7" s="272"/>
      <c r="ZI7" s="272"/>
      <c r="ZJ7" s="272"/>
      <c r="ZK7" s="272"/>
      <c r="ZL7" s="272"/>
      <c r="ZM7" s="272"/>
      <c r="ZN7" s="272"/>
      <c r="ZO7" s="272"/>
      <c r="ZP7" s="272"/>
      <c r="ZQ7" s="272"/>
      <c r="ZR7" s="272"/>
      <c r="ZS7" s="272"/>
      <c r="ZT7" s="272"/>
      <c r="ZU7" s="272"/>
      <c r="ZV7" s="272"/>
      <c r="ZW7" s="272"/>
      <c r="ZX7" s="272"/>
      <c r="ZY7" s="272"/>
      <c r="ZZ7" s="272"/>
      <c r="AAA7" s="272"/>
      <c r="AAB7" s="272"/>
      <c r="AAC7" s="272"/>
      <c r="AAD7" s="272"/>
      <c r="AAE7" s="272"/>
      <c r="AAF7" s="272"/>
      <c r="AAG7" s="272"/>
      <c r="AAH7" s="272"/>
      <c r="AAI7" s="272"/>
      <c r="AAJ7" s="272"/>
      <c r="AAK7" s="272"/>
      <c r="AAL7" s="272"/>
      <c r="AAM7" s="272"/>
      <c r="AAN7" s="272"/>
      <c r="AAO7" s="272"/>
      <c r="AAP7" s="272"/>
      <c r="AAQ7" s="272"/>
      <c r="AAR7" s="272"/>
      <c r="AAS7" s="272"/>
      <c r="AAT7" s="272"/>
      <c r="AAU7" s="272"/>
      <c r="AAV7" s="272"/>
      <c r="AAW7" s="272"/>
      <c r="AAX7" s="272"/>
      <c r="AAY7" s="272"/>
      <c r="AAZ7" s="272"/>
      <c r="ABA7" s="272"/>
      <c r="ABB7" s="272"/>
      <c r="ABC7" s="272"/>
      <c r="ABD7" s="272"/>
      <c r="ABE7" s="272"/>
      <c r="ABF7" s="272"/>
      <c r="ABG7" s="272"/>
      <c r="ABH7" s="272"/>
      <c r="ABI7" s="272"/>
      <c r="ABJ7" s="272"/>
      <c r="ABK7" s="272"/>
      <c r="ABL7" s="272"/>
      <c r="ABM7" s="272"/>
      <c r="ABN7" s="272"/>
      <c r="ABO7" s="272"/>
      <c r="ABP7" s="272"/>
      <c r="ABQ7" s="272"/>
      <c r="ABR7" s="272"/>
      <c r="ABS7" s="272"/>
      <c r="ABT7" s="272"/>
      <c r="ABU7" s="272"/>
      <c r="ABV7" s="272"/>
      <c r="ABW7" s="272"/>
      <c r="ABX7" s="272"/>
      <c r="ABY7" s="272"/>
      <c r="ABZ7" s="272"/>
      <c r="ACA7" s="272"/>
      <c r="ACB7" s="272"/>
      <c r="ACC7" s="272"/>
      <c r="ACD7" s="272"/>
      <c r="ACE7" s="272"/>
      <c r="ACF7" s="272"/>
      <c r="ACG7" s="272"/>
      <c r="ACH7" s="272"/>
      <c r="ACI7" s="272"/>
      <c r="ACJ7" s="272"/>
      <c r="ACK7" s="272"/>
      <c r="ACL7" s="272"/>
      <c r="ACM7" s="272"/>
      <c r="ACN7" s="272"/>
      <c r="ACO7" s="272"/>
      <c r="ACP7" s="272"/>
      <c r="ACQ7" s="272"/>
      <c r="ACR7" s="272"/>
      <c r="ACS7" s="272"/>
      <c r="ACT7" s="272"/>
      <c r="ACU7" s="272"/>
      <c r="ACV7" s="272"/>
      <c r="ACW7" s="272"/>
      <c r="ACX7" s="272"/>
      <c r="ACY7" s="272"/>
      <c r="ACZ7" s="272"/>
      <c r="ADA7" s="272"/>
      <c r="ADB7" s="272"/>
      <c r="ADC7" s="272"/>
      <c r="ADD7" s="272"/>
      <c r="ADE7" s="272"/>
      <c r="ADF7" s="272"/>
      <c r="ADG7" s="272"/>
      <c r="ADH7" s="272"/>
      <c r="ADI7" s="272"/>
      <c r="ADJ7" s="272"/>
      <c r="ADK7" s="272"/>
      <c r="ADL7" s="272"/>
      <c r="ADM7" s="272"/>
      <c r="ADN7" s="272"/>
      <c r="ADO7" s="272"/>
      <c r="ADP7" s="272"/>
      <c r="ADQ7" s="272"/>
      <c r="ADR7" s="272"/>
      <c r="ADS7" s="272"/>
      <c r="ADT7" s="272"/>
      <c r="ADU7" s="272"/>
      <c r="ADV7" s="272"/>
      <c r="ADW7" s="272"/>
      <c r="ADX7" s="272"/>
      <c r="ADY7" s="272"/>
      <c r="ADZ7" s="272"/>
      <c r="AEA7" s="272"/>
      <c r="AEB7" s="272"/>
      <c r="AEC7" s="272"/>
      <c r="AED7" s="272"/>
      <c r="AEE7" s="272"/>
      <c r="AEF7" s="272"/>
      <c r="AEG7" s="272"/>
      <c r="AEH7" s="272"/>
      <c r="AEI7" s="272"/>
      <c r="AEJ7" s="272"/>
      <c r="AEK7" s="272"/>
      <c r="AEL7" s="272"/>
      <c r="AEM7" s="272"/>
      <c r="AEN7" s="272"/>
      <c r="AEO7" s="272"/>
      <c r="AEP7" s="272"/>
      <c r="AEQ7" s="272"/>
      <c r="AER7" s="272"/>
      <c r="AES7" s="272"/>
      <c r="AET7" s="272"/>
      <c r="AEU7" s="272"/>
      <c r="AEV7" s="272"/>
      <c r="AEW7" s="272"/>
      <c r="AEX7" s="272"/>
      <c r="AEY7" s="272"/>
      <c r="AEZ7" s="272"/>
      <c r="AFA7" s="272"/>
      <c r="AFB7" s="272"/>
      <c r="AFC7" s="272"/>
      <c r="AFD7" s="272"/>
      <c r="AFE7" s="272"/>
      <c r="AFF7" s="272"/>
      <c r="AFG7" s="272"/>
      <c r="AFH7" s="272"/>
      <c r="AFI7" s="272"/>
      <c r="AFJ7" s="272"/>
      <c r="AFK7" s="272"/>
      <c r="AFL7" s="272"/>
      <c r="AFM7" s="272"/>
      <c r="AFN7" s="272"/>
      <c r="AFO7" s="272"/>
      <c r="AFP7" s="272"/>
      <c r="AFQ7" s="272"/>
      <c r="AFR7" s="272"/>
      <c r="AFS7" s="272"/>
      <c r="AFT7" s="272"/>
      <c r="AFU7" s="272"/>
      <c r="AFV7" s="272"/>
      <c r="AFW7" s="272"/>
      <c r="AFX7" s="272"/>
      <c r="AFY7" s="272"/>
      <c r="AFZ7" s="272"/>
      <c r="AGA7" s="272"/>
      <c r="AGB7" s="272"/>
      <c r="AGC7" s="272"/>
      <c r="AGD7" s="272"/>
      <c r="AGE7" s="272"/>
      <c r="AGF7" s="272"/>
      <c r="AGG7" s="272"/>
      <c r="AGH7" s="272"/>
      <c r="AGI7" s="272"/>
      <c r="AGJ7" s="272"/>
      <c r="AGK7" s="272"/>
      <c r="AGL7" s="272"/>
      <c r="AGM7" s="272"/>
      <c r="AGN7" s="272"/>
      <c r="AGO7" s="272"/>
      <c r="AGP7" s="272"/>
      <c r="AGQ7" s="272"/>
      <c r="AGR7" s="272"/>
      <c r="AGS7" s="272"/>
      <c r="AGT7" s="272"/>
      <c r="AGU7" s="272"/>
      <c r="AGV7" s="272"/>
      <c r="AGW7" s="272"/>
      <c r="AGX7" s="272"/>
      <c r="AGY7" s="272"/>
      <c r="AGZ7" s="272"/>
      <c r="AHA7" s="272"/>
      <c r="AHB7" s="272"/>
      <c r="AHC7" s="272"/>
      <c r="AHD7" s="272"/>
      <c r="AHE7" s="272"/>
      <c r="AHF7" s="272"/>
      <c r="AHG7" s="272"/>
      <c r="AHH7" s="272"/>
      <c r="AHI7" s="272"/>
      <c r="AHJ7" s="272"/>
      <c r="AHK7" s="272"/>
      <c r="AHL7" s="272"/>
      <c r="AHM7" s="272"/>
      <c r="AHN7" s="272"/>
      <c r="AHO7" s="272"/>
      <c r="AHP7" s="272"/>
      <c r="AHQ7" s="272"/>
      <c r="AHR7" s="272"/>
      <c r="AHS7" s="272"/>
      <c r="AHT7" s="272"/>
      <c r="AHU7" s="272"/>
      <c r="AHV7" s="272"/>
      <c r="AHW7" s="272"/>
      <c r="AHX7" s="272"/>
      <c r="AHY7" s="272"/>
      <c r="AHZ7" s="272"/>
      <c r="AIA7" s="272"/>
      <c r="AIB7" s="272"/>
      <c r="AIC7" s="272"/>
      <c r="AID7" s="272"/>
      <c r="AIE7" s="272"/>
      <c r="AIF7" s="272"/>
      <c r="AIG7" s="272"/>
      <c r="AIH7" s="272"/>
      <c r="AII7" s="272"/>
      <c r="AIJ7" s="272"/>
      <c r="AIK7" s="272"/>
      <c r="AIL7" s="272"/>
      <c r="AIM7" s="272"/>
      <c r="AIN7" s="272"/>
      <c r="AIO7" s="272"/>
      <c r="AIP7" s="272"/>
      <c r="AIQ7" s="272"/>
      <c r="AIR7" s="272"/>
      <c r="AIS7" s="272"/>
      <c r="AIT7" s="272"/>
      <c r="AIU7" s="272"/>
      <c r="AIV7" s="272"/>
      <c r="AIW7" s="272"/>
      <c r="AIX7" s="272"/>
      <c r="AIY7" s="272"/>
      <c r="AIZ7" s="272"/>
      <c r="AJA7" s="272"/>
      <c r="AJB7" s="272"/>
      <c r="AJC7" s="272"/>
      <c r="AJD7" s="272"/>
      <c r="AJE7" s="272"/>
      <c r="AJF7" s="272"/>
      <c r="AJG7" s="272"/>
      <c r="AJH7" s="272"/>
      <c r="AJI7" s="272"/>
      <c r="AJJ7" s="272"/>
      <c r="AJK7" s="272"/>
      <c r="AJL7" s="272"/>
      <c r="AJM7" s="272"/>
      <c r="AJN7" s="272"/>
      <c r="AJO7" s="272"/>
      <c r="AJP7" s="272"/>
      <c r="AJQ7" s="272"/>
      <c r="AJR7" s="272"/>
      <c r="AJS7" s="272"/>
      <c r="AJT7" s="272"/>
      <c r="AJU7" s="272"/>
      <c r="AJV7" s="272"/>
      <c r="AJW7" s="272"/>
      <c r="AJX7" s="272"/>
      <c r="AJY7" s="272"/>
      <c r="AJZ7" s="272"/>
      <c r="AKA7" s="272"/>
      <c r="AKB7" s="272"/>
      <c r="AKC7" s="272"/>
      <c r="AKD7" s="272"/>
      <c r="AKE7" s="272"/>
      <c r="AKF7" s="272"/>
      <c r="AKG7" s="272"/>
      <c r="AKH7" s="272"/>
      <c r="AKI7" s="272"/>
      <c r="AKJ7" s="272"/>
      <c r="AKK7" s="272"/>
      <c r="AKL7" s="272"/>
      <c r="AKM7" s="272"/>
      <c r="AKN7" s="272"/>
      <c r="AKO7" s="272"/>
      <c r="AKP7" s="272"/>
      <c r="AKQ7" s="272"/>
      <c r="AKR7" s="272"/>
      <c r="AKS7" s="272"/>
      <c r="AKT7" s="272"/>
      <c r="AKU7" s="272"/>
      <c r="AKV7" s="272"/>
      <c r="AKW7" s="272"/>
      <c r="AKX7" s="272"/>
      <c r="AKY7" s="272"/>
      <c r="AKZ7" s="272"/>
      <c r="ALA7" s="272"/>
      <c r="ALB7" s="272"/>
      <c r="ALC7" s="272"/>
      <c r="ALD7" s="272"/>
      <c r="ALE7" s="272"/>
      <c r="ALF7" s="272"/>
    </row>
    <row r="8" spans="1:994" x14ac:dyDescent="0.2">
      <c r="A8" s="60" t="s">
        <v>48</v>
      </c>
      <c r="C8" s="263"/>
      <c r="D8" s="263"/>
      <c r="E8" s="77">
        <v>0</v>
      </c>
      <c r="F8" s="77">
        <v>0</v>
      </c>
      <c r="G8" s="77">
        <v>0</v>
      </c>
      <c r="H8" s="77">
        <v>0</v>
      </c>
      <c r="I8" s="263"/>
      <c r="J8" s="77">
        <v>0.468555555555556</v>
      </c>
      <c r="K8" s="217"/>
      <c r="L8" s="217"/>
      <c r="M8" s="77">
        <v>0</v>
      </c>
      <c r="N8" s="77"/>
      <c r="Q8" s="77">
        <v>1.78</v>
      </c>
      <c r="R8" s="77"/>
    </row>
    <row r="9" spans="1:994" x14ac:dyDescent="0.2">
      <c r="A9" s="60" t="s">
        <v>49</v>
      </c>
      <c r="C9" s="263"/>
      <c r="D9" s="263"/>
      <c r="E9" s="77">
        <v>0.10065263157894699</v>
      </c>
      <c r="F9" s="77">
        <v>8.1052631578947404E-3</v>
      </c>
      <c r="G9" s="77">
        <v>0</v>
      </c>
      <c r="H9" s="77">
        <v>0</v>
      </c>
      <c r="I9" s="263"/>
      <c r="J9" s="77">
        <v>1.38</v>
      </c>
      <c r="K9" s="217"/>
      <c r="L9" s="217"/>
      <c r="M9" s="77">
        <v>0</v>
      </c>
      <c r="N9" s="77"/>
      <c r="Q9" s="77">
        <v>0</v>
      </c>
      <c r="R9" s="77"/>
    </row>
    <row r="10" spans="1:994" x14ac:dyDescent="0.2">
      <c r="A10" s="60" t="s">
        <v>196</v>
      </c>
      <c r="C10" s="263"/>
      <c r="D10" s="263"/>
      <c r="E10" s="77">
        <v>0.122126315789474</v>
      </c>
      <c r="F10" s="77">
        <v>0.413368421052632</v>
      </c>
      <c r="G10" s="77">
        <v>0.17324999999999999</v>
      </c>
      <c r="H10" s="77">
        <v>9.7000000000000003E-2</v>
      </c>
      <c r="I10" s="263"/>
      <c r="J10" s="77">
        <v>4.5999999999999999E-3</v>
      </c>
      <c r="K10" s="217"/>
      <c r="L10" s="217"/>
      <c r="M10" s="77">
        <v>0</v>
      </c>
      <c r="N10" s="77"/>
      <c r="Q10" s="77">
        <v>0.04</v>
      </c>
      <c r="R10" s="77"/>
    </row>
    <row r="11" spans="1:994" x14ac:dyDescent="0.2">
      <c r="A11" s="60" t="s">
        <v>425</v>
      </c>
      <c r="C11" s="263"/>
      <c r="D11" s="263"/>
      <c r="E11" s="77"/>
      <c r="F11" s="77"/>
      <c r="G11" s="77"/>
      <c r="H11" s="77"/>
      <c r="I11" s="263"/>
      <c r="J11" s="77"/>
      <c r="K11" s="217"/>
      <c r="L11" s="217"/>
      <c r="M11" s="77">
        <v>0</v>
      </c>
      <c r="N11" s="77"/>
      <c r="Q11" s="77">
        <v>0</v>
      </c>
      <c r="R11" s="77"/>
    </row>
    <row r="12" spans="1:994" x14ac:dyDescent="0.2">
      <c r="A12" s="60" t="s">
        <v>426</v>
      </c>
      <c r="C12" s="263"/>
      <c r="D12" s="263"/>
      <c r="E12" s="77"/>
      <c r="F12" s="77"/>
      <c r="G12" s="77"/>
      <c r="H12" s="77"/>
      <c r="I12" s="263"/>
      <c r="J12" s="77"/>
      <c r="K12" s="217"/>
      <c r="L12" s="217"/>
      <c r="M12" s="77">
        <v>0</v>
      </c>
      <c r="N12" s="77"/>
      <c r="Q12" s="77">
        <v>0</v>
      </c>
      <c r="R12" s="77"/>
    </row>
    <row r="13" spans="1:994" x14ac:dyDescent="0.2">
      <c r="A13" s="60" t="s">
        <v>26</v>
      </c>
      <c r="C13" s="263"/>
      <c r="D13" s="263"/>
      <c r="E13" s="77">
        <v>0.214126315789474</v>
      </c>
      <c r="F13" s="77">
        <v>0.413368421052632</v>
      </c>
      <c r="G13" s="77">
        <v>0.18479999999999999</v>
      </c>
      <c r="H13" s="77">
        <v>1.3305</v>
      </c>
      <c r="I13" s="263"/>
      <c r="J13" s="77">
        <v>2.8911444444444401</v>
      </c>
      <c r="K13" s="217"/>
      <c r="L13" s="217"/>
      <c r="M13" s="77">
        <v>0</v>
      </c>
      <c r="N13" s="77"/>
      <c r="Q13" s="77">
        <v>1.78</v>
      </c>
      <c r="R13" s="77">
        <v>12.89</v>
      </c>
    </row>
    <row r="14" spans="1:994" x14ac:dyDescent="0.2">
      <c r="A14" s="60" t="s">
        <v>197</v>
      </c>
      <c r="C14" s="263"/>
      <c r="D14" s="263"/>
      <c r="E14" s="77">
        <v>0.12968421052631601</v>
      </c>
      <c r="F14" s="77">
        <v>2.6368421052631601</v>
      </c>
      <c r="G14" s="77">
        <v>9.4125000000000007E-3</v>
      </c>
      <c r="H14" s="77">
        <v>1.7145999999999999</v>
      </c>
      <c r="I14" s="263"/>
      <c r="J14" s="77">
        <v>1.5025888888888901</v>
      </c>
      <c r="K14" s="217"/>
      <c r="L14" s="217"/>
      <c r="M14" s="77">
        <v>0</v>
      </c>
      <c r="N14" s="77"/>
      <c r="Q14" s="77">
        <v>2.58</v>
      </c>
      <c r="R14" s="77"/>
    </row>
    <row r="15" spans="1:994" x14ac:dyDescent="0.2">
      <c r="C15" s="263"/>
      <c r="D15" s="263"/>
      <c r="E15" s="77"/>
      <c r="F15" s="77"/>
      <c r="G15" s="77"/>
      <c r="H15" s="77"/>
      <c r="I15" s="263"/>
      <c r="J15" s="77"/>
      <c r="K15" s="217"/>
      <c r="L15" s="217"/>
      <c r="N15" s="77"/>
    </row>
    <row r="16" spans="1:994" s="272" customFormat="1" ht="15.75" x14ac:dyDescent="0.25">
      <c r="A16" s="228" t="s">
        <v>250</v>
      </c>
      <c r="B16" s="268"/>
      <c r="C16" s="269"/>
      <c r="D16" s="269"/>
      <c r="E16" s="264">
        <v>19</v>
      </c>
      <c r="F16" s="264">
        <v>19</v>
      </c>
      <c r="G16" s="264">
        <v>16</v>
      </c>
      <c r="H16" s="264">
        <v>20</v>
      </c>
      <c r="I16" s="269"/>
      <c r="J16" s="264">
        <v>18</v>
      </c>
      <c r="K16" s="270"/>
      <c r="L16" s="270"/>
      <c r="M16" s="264">
        <v>20</v>
      </c>
      <c r="N16" s="264"/>
      <c r="O16" s="271"/>
      <c r="P16" s="271"/>
      <c r="Q16" s="264">
        <v>20</v>
      </c>
      <c r="R16" s="264">
        <v>20</v>
      </c>
      <c r="S16" s="264"/>
      <c r="T16" s="264"/>
      <c r="U16" s="264"/>
      <c r="V16" s="264"/>
      <c r="W16" s="264"/>
      <c r="X16" s="264"/>
      <c r="Y16" s="264"/>
      <c r="Z16" s="264"/>
      <c r="AA16" s="264"/>
      <c r="AB16" s="264"/>
    </row>
    <row r="17" spans="1:28" x14ac:dyDescent="0.2">
      <c r="A17" s="60" t="s">
        <v>48</v>
      </c>
      <c r="C17" s="263"/>
      <c r="D17" s="263"/>
      <c r="E17" s="77">
        <v>0</v>
      </c>
      <c r="F17" s="77">
        <v>0</v>
      </c>
      <c r="G17" s="77">
        <v>0</v>
      </c>
      <c r="H17" s="77">
        <v>0</v>
      </c>
      <c r="I17" s="263"/>
      <c r="J17" s="77">
        <v>1.1111111111111099E-2</v>
      </c>
      <c r="K17" s="217"/>
      <c r="L17" s="217"/>
      <c r="M17" s="77">
        <v>0</v>
      </c>
      <c r="N17" s="77"/>
      <c r="Q17" s="77">
        <v>0.56000000000000005</v>
      </c>
      <c r="R17" s="77"/>
    </row>
    <row r="18" spans="1:28" x14ac:dyDescent="0.2">
      <c r="A18" s="60" t="s">
        <v>49</v>
      </c>
      <c r="C18" s="263"/>
      <c r="D18" s="263"/>
      <c r="E18" s="77">
        <v>5.2631578947368403E-3</v>
      </c>
      <c r="F18" s="77">
        <v>1.05263157894737E-2</v>
      </c>
      <c r="G18" s="77">
        <v>0</v>
      </c>
      <c r="H18" s="77">
        <v>0</v>
      </c>
      <c r="I18" s="263"/>
      <c r="J18" s="77">
        <v>0</v>
      </c>
      <c r="K18" s="217"/>
      <c r="L18" s="217"/>
      <c r="M18" s="77">
        <v>0</v>
      </c>
      <c r="N18" s="77"/>
      <c r="Q18" s="77">
        <v>0</v>
      </c>
      <c r="R18" s="77"/>
    </row>
    <row r="19" spans="1:28" x14ac:dyDescent="0.2">
      <c r="A19" s="60" t="s">
        <v>196</v>
      </c>
      <c r="C19" s="263"/>
      <c r="D19" s="263"/>
      <c r="E19" s="77">
        <v>0.15263157894736801</v>
      </c>
      <c r="F19" s="77">
        <v>0.53684210526315801</v>
      </c>
      <c r="G19" s="77">
        <v>0.22500000000000001</v>
      </c>
      <c r="H19" s="77">
        <v>0.12</v>
      </c>
      <c r="I19" s="263"/>
      <c r="J19" s="77">
        <v>0</v>
      </c>
      <c r="K19" s="217"/>
      <c r="L19" s="217"/>
      <c r="M19" s="77">
        <v>0</v>
      </c>
      <c r="N19" s="77"/>
      <c r="Q19" s="77">
        <v>0</v>
      </c>
      <c r="R19" s="77"/>
    </row>
    <row r="20" spans="1:28" x14ac:dyDescent="0.2">
      <c r="A20" s="60" t="s">
        <v>425</v>
      </c>
      <c r="C20" s="263"/>
      <c r="D20" s="263"/>
      <c r="E20" s="77"/>
      <c r="F20" s="77"/>
      <c r="G20" s="77"/>
      <c r="H20" s="77"/>
      <c r="I20" s="263"/>
      <c r="J20" s="77"/>
      <c r="K20" s="217"/>
      <c r="L20" s="217"/>
      <c r="M20" s="77">
        <v>0</v>
      </c>
      <c r="N20" s="77"/>
      <c r="Q20" s="77">
        <v>0</v>
      </c>
      <c r="R20" s="77"/>
    </row>
    <row r="21" spans="1:28" x14ac:dyDescent="0.2">
      <c r="A21" s="60" t="s">
        <v>426</v>
      </c>
      <c r="C21" s="263"/>
      <c r="D21" s="263"/>
      <c r="E21" s="77"/>
      <c r="F21" s="77"/>
      <c r="G21" s="77"/>
      <c r="H21" s="77"/>
      <c r="I21" s="263"/>
      <c r="J21" s="77"/>
      <c r="K21" s="217"/>
      <c r="L21" s="217"/>
      <c r="M21" s="77">
        <v>0</v>
      </c>
      <c r="N21" s="77"/>
      <c r="Q21" s="77">
        <v>0</v>
      </c>
      <c r="R21" s="77"/>
    </row>
    <row r="22" spans="1:28" x14ac:dyDescent="0.2">
      <c r="A22" s="60" t="s">
        <v>26</v>
      </c>
      <c r="C22" s="263"/>
      <c r="D22" s="263"/>
      <c r="E22" s="77">
        <v>0.15263157894736801</v>
      </c>
      <c r="F22" s="77">
        <v>0.53684210526315801</v>
      </c>
      <c r="G22" s="77">
        <v>0.24</v>
      </c>
      <c r="H22" s="77">
        <v>1.71</v>
      </c>
      <c r="I22" s="263"/>
      <c r="J22" s="77">
        <v>3.8888888888888903E-2</v>
      </c>
      <c r="K22" s="217"/>
      <c r="L22" s="217"/>
      <c r="M22" s="77">
        <v>0</v>
      </c>
      <c r="N22" s="77"/>
      <c r="Q22" s="77">
        <v>0.56000000000000005</v>
      </c>
      <c r="R22" s="77">
        <v>3.14</v>
      </c>
    </row>
    <row r="23" spans="1:28" x14ac:dyDescent="0.2">
      <c r="A23" s="60" t="s">
        <v>197</v>
      </c>
      <c r="C23" s="263"/>
      <c r="D23" s="263"/>
      <c r="E23" s="77">
        <v>0.168421052631579</v>
      </c>
      <c r="F23" s="77">
        <v>1.18421052631579</v>
      </c>
      <c r="G23" s="77">
        <v>6.2500000000000003E-3</v>
      </c>
      <c r="H23" s="77">
        <v>1.02</v>
      </c>
      <c r="I23" s="263"/>
      <c r="J23" s="77">
        <v>2.7777777777777801E-2</v>
      </c>
      <c r="K23" s="217"/>
      <c r="L23" s="217"/>
      <c r="M23" s="77">
        <v>0</v>
      </c>
      <c r="N23" s="77"/>
      <c r="Q23" s="77">
        <v>0.06</v>
      </c>
      <c r="R23" s="77"/>
    </row>
    <row r="24" spans="1:28" x14ac:dyDescent="0.2">
      <c r="C24" s="263"/>
      <c r="D24" s="263"/>
      <c r="E24" s="77"/>
      <c r="F24" s="77"/>
      <c r="G24" s="77"/>
      <c r="H24" s="77"/>
      <c r="I24" s="263"/>
      <c r="J24" s="77"/>
      <c r="K24" s="217"/>
      <c r="L24" s="217"/>
      <c r="M24" s="77"/>
      <c r="N24" s="77"/>
    </row>
    <row r="25" spans="1:28" s="272" customFormat="1" ht="15.75" x14ac:dyDescent="0.25">
      <c r="A25" s="228" t="s">
        <v>251</v>
      </c>
      <c r="B25" s="268"/>
      <c r="C25" s="269"/>
      <c r="D25" s="269"/>
      <c r="E25" s="264">
        <v>5</v>
      </c>
      <c r="F25" s="264">
        <v>4</v>
      </c>
      <c r="G25" s="264">
        <v>5</v>
      </c>
      <c r="H25" s="264">
        <v>5</v>
      </c>
      <c r="I25" s="269"/>
      <c r="J25" s="264">
        <v>5</v>
      </c>
      <c r="K25" s="270"/>
      <c r="L25" s="270"/>
      <c r="M25" s="264">
        <v>4</v>
      </c>
      <c r="N25" s="264"/>
      <c r="O25" s="271"/>
      <c r="P25" s="271"/>
      <c r="Q25" s="264">
        <v>10</v>
      </c>
      <c r="R25" s="264">
        <v>10</v>
      </c>
      <c r="S25" s="264"/>
      <c r="T25" s="264"/>
      <c r="U25" s="264"/>
      <c r="V25" s="264"/>
      <c r="W25" s="264"/>
      <c r="X25" s="264"/>
      <c r="Y25" s="264"/>
      <c r="Z25" s="264"/>
      <c r="AA25" s="264"/>
      <c r="AB25" s="264"/>
    </row>
    <row r="26" spans="1:28" x14ac:dyDescent="0.2">
      <c r="A26" s="60" t="s">
        <v>48</v>
      </c>
      <c r="C26" s="263"/>
      <c r="D26" s="263"/>
      <c r="E26" s="77">
        <v>0</v>
      </c>
      <c r="F26" s="77">
        <v>0</v>
      </c>
      <c r="G26" s="77">
        <v>0</v>
      </c>
      <c r="H26" s="77">
        <v>0</v>
      </c>
      <c r="I26" s="263"/>
      <c r="J26" s="77">
        <v>2</v>
      </c>
      <c r="K26" s="217"/>
      <c r="L26" s="217"/>
      <c r="M26" s="77">
        <v>0</v>
      </c>
      <c r="N26" s="77"/>
      <c r="Q26" s="77">
        <v>4.22</v>
      </c>
      <c r="R26" s="77"/>
    </row>
    <row r="27" spans="1:28" x14ac:dyDescent="0.2">
      <c r="A27" s="60" t="s">
        <v>49</v>
      </c>
      <c r="C27" s="263"/>
      <c r="D27" s="263"/>
      <c r="E27" s="77">
        <v>0.42</v>
      </c>
      <c r="F27" s="77">
        <v>0</v>
      </c>
      <c r="G27" s="77">
        <v>0</v>
      </c>
      <c r="H27" s="77">
        <v>0</v>
      </c>
      <c r="I27" s="263"/>
      <c r="J27" s="77">
        <v>6</v>
      </c>
      <c r="K27" s="217"/>
      <c r="L27" s="217"/>
      <c r="M27" s="77">
        <v>0</v>
      </c>
      <c r="N27" s="77"/>
      <c r="Q27" s="77">
        <v>0</v>
      </c>
      <c r="R27" s="77"/>
    </row>
    <row r="28" spans="1:28" x14ac:dyDescent="0.2">
      <c r="A28" s="60" t="s">
        <v>196</v>
      </c>
      <c r="C28" s="263"/>
      <c r="D28" s="263"/>
      <c r="E28" s="77">
        <v>0.02</v>
      </c>
      <c r="F28" s="77">
        <v>0</v>
      </c>
      <c r="G28" s="77">
        <v>0</v>
      </c>
      <c r="H28" s="77">
        <v>0.02</v>
      </c>
      <c r="I28" s="263"/>
      <c r="J28" s="77">
        <v>0.02</v>
      </c>
      <c r="K28" s="217"/>
      <c r="L28" s="217"/>
      <c r="M28" s="77">
        <v>0</v>
      </c>
      <c r="N28" s="77"/>
      <c r="Q28" s="77">
        <v>0.11</v>
      </c>
      <c r="R28" s="77"/>
    </row>
    <row r="29" spans="1:28" x14ac:dyDescent="0.2">
      <c r="A29" s="60" t="s">
        <v>425</v>
      </c>
      <c r="C29" s="263"/>
      <c r="D29" s="263"/>
      <c r="E29" s="77"/>
      <c r="F29" s="77"/>
      <c r="G29" s="77"/>
      <c r="H29" s="77"/>
      <c r="I29" s="263"/>
      <c r="J29" s="77"/>
      <c r="K29" s="217"/>
      <c r="L29" s="217"/>
      <c r="M29" s="77">
        <v>0</v>
      </c>
      <c r="N29" s="77"/>
      <c r="Q29" s="77">
        <v>0</v>
      </c>
      <c r="R29" s="77"/>
    </row>
    <row r="30" spans="1:28" x14ac:dyDescent="0.2">
      <c r="A30" s="60" t="s">
        <v>426</v>
      </c>
      <c r="C30" s="263"/>
      <c r="D30" s="263"/>
      <c r="E30" s="77"/>
      <c r="F30" s="77"/>
      <c r="G30" s="77"/>
      <c r="H30" s="77"/>
      <c r="I30" s="263"/>
      <c r="J30" s="77"/>
      <c r="K30" s="217"/>
      <c r="L30" s="217"/>
      <c r="M30" s="77">
        <v>0</v>
      </c>
      <c r="N30" s="77"/>
      <c r="Q30" s="77">
        <v>0.01</v>
      </c>
      <c r="R30" s="77"/>
    </row>
    <row r="31" spans="1:28" x14ac:dyDescent="0.2">
      <c r="A31" s="60" t="s">
        <v>26</v>
      </c>
      <c r="C31" s="263"/>
      <c r="D31" s="263"/>
      <c r="E31" s="77">
        <v>0.42</v>
      </c>
      <c r="F31" s="77">
        <v>0</v>
      </c>
      <c r="G31" s="77">
        <v>0</v>
      </c>
      <c r="H31" s="77">
        <v>0.06</v>
      </c>
      <c r="I31" s="263"/>
      <c r="J31" s="77">
        <v>12.44</v>
      </c>
      <c r="K31" s="217"/>
      <c r="L31" s="217"/>
      <c r="M31" s="77">
        <v>0</v>
      </c>
      <c r="N31" s="77"/>
      <c r="Q31" s="77">
        <v>4.22</v>
      </c>
      <c r="R31" s="77">
        <v>32.409999999999997</v>
      </c>
    </row>
    <row r="32" spans="1:28" x14ac:dyDescent="0.2">
      <c r="A32" s="60" t="s">
        <v>197</v>
      </c>
      <c r="C32" s="263"/>
      <c r="D32" s="263"/>
      <c r="E32" s="77">
        <v>0</v>
      </c>
      <c r="F32" s="77">
        <v>7.5</v>
      </c>
      <c r="G32" s="77">
        <v>0.02</v>
      </c>
      <c r="H32" s="77">
        <v>4.04</v>
      </c>
      <c r="I32" s="263"/>
      <c r="J32" s="77">
        <v>6.44</v>
      </c>
      <c r="K32" s="217"/>
      <c r="L32" s="217"/>
      <c r="M32" s="77">
        <v>0</v>
      </c>
      <c r="N32" s="77"/>
      <c r="Q32" s="77">
        <v>7.62</v>
      </c>
      <c r="R32" s="77"/>
    </row>
    <row r="35" spans="1:994" s="57" customFormat="1" ht="15.75" x14ac:dyDescent="0.25">
      <c r="A35" s="57" t="s">
        <v>200</v>
      </c>
      <c r="B35" s="210"/>
      <c r="C35" s="212"/>
      <c r="D35" s="212"/>
      <c r="E35" s="264">
        <v>24</v>
      </c>
      <c r="F35" s="264">
        <v>23</v>
      </c>
      <c r="G35" s="264">
        <v>21</v>
      </c>
      <c r="H35" s="264">
        <v>25</v>
      </c>
      <c r="I35" s="212"/>
      <c r="J35" s="264">
        <v>23</v>
      </c>
      <c r="K35" s="212"/>
      <c r="L35" s="212"/>
      <c r="M35" s="208">
        <v>24</v>
      </c>
      <c r="N35" s="208">
        <v>24</v>
      </c>
      <c r="O35" s="212"/>
      <c r="P35" s="212"/>
      <c r="Q35" s="211">
        <v>30</v>
      </c>
      <c r="R35" s="211">
        <v>30</v>
      </c>
      <c r="S35" s="211"/>
      <c r="T35" s="211"/>
      <c r="U35" s="211"/>
      <c r="V35" s="211"/>
      <c r="W35" s="211"/>
      <c r="X35" s="211"/>
      <c r="Y35" s="211"/>
      <c r="Z35" s="211"/>
      <c r="AA35" s="211"/>
      <c r="AB35" s="211"/>
    </row>
    <row r="36" spans="1:994" ht="15.75" x14ac:dyDescent="0.25">
      <c r="A36" s="73" t="s">
        <v>1305</v>
      </c>
      <c r="E36" s="206">
        <v>0</v>
      </c>
      <c r="F36" s="206">
        <v>1</v>
      </c>
      <c r="G36" s="206">
        <v>0</v>
      </c>
      <c r="H36" s="206">
        <v>1</v>
      </c>
      <c r="J36" s="206">
        <v>2</v>
      </c>
      <c r="M36" s="206">
        <v>0</v>
      </c>
      <c r="Q36" s="206">
        <v>8</v>
      </c>
    </row>
    <row r="37" spans="1:994" x14ac:dyDescent="0.2">
      <c r="A37" s="60" t="s">
        <v>202</v>
      </c>
      <c r="B37" s="218" t="s">
        <v>544</v>
      </c>
      <c r="C37" s="216"/>
      <c r="D37" s="216"/>
      <c r="H37" s="206">
        <v>2</v>
      </c>
      <c r="I37" s="216"/>
      <c r="K37" s="217"/>
      <c r="L37" s="217"/>
    </row>
    <row r="38" spans="1:994" x14ac:dyDescent="0.2">
      <c r="A38" s="60" t="s">
        <v>312</v>
      </c>
      <c r="B38" s="218" t="s">
        <v>602</v>
      </c>
      <c r="Q38" s="206">
        <v>2</v>
      </c>
      <c r="R38" s="206">
        <v>3</v>
      </c>
    </row>
    <row r="39" spans="1:994" x14ac:dyDescent="0.2">
      <c r="A39" s="60" t="s">
        <v>76</v>
      </c>
      <c r="B39" s="218" t="s">
        <v>77</v>
      </c>
      <c r="C39" s="216"/>
      <c r="D39" s="216"/>
      <c r="I39" s="216"/>
      <c r="K39" s="217"/>
      <c r="L39" s="217"/>
      <c r="Q39" s="206">
        <v>2</v>
      </c>
    </row>
    <row r="40" spans="1:994" x14ac:dyDescent="0.2">
      <c r="A40" s="60" t="s">
        <v>1344</v>
      </c>
      <c r="C40" s="216"/>
      <c r="D40" s="216"/>
      <c r="E40" s="206">
        <v>4</v>
      </c>
      <c r="F40" s="206">
        <v>14</v>
      </c>
      <c r="G40" s="206">
        <v>2</v>
      </c>
      <c r="H40" s="206">
        <v>8</v>
      </c>
      <c r="I40" s="216"/>
      <c r="J40" s="206">
        <v>10</v>
      </c>
      <c r="K40" s="217"/>
      <c r="L40" s="217"/>
      <c r="Q40" s="206">
        <v>18</v>
      </c>
      <c r="R40" s="206">
        <v>6</v>
      </c>
    </row>
    <row r="42" spans="1:994" ht="13.5" customHeight="1" x14ac:dyDescent="0.2">
      <c r="A42" s="60" t="s">
        <v>24</v>
      </c>
      <c r="B42" s="218" t="s">
        <v>546</v>
      </c>
      <c r="C42" s="216"/>
      <c r="D42" s="216"/>
      <c r="I42" s="216"/>
      <c r="K42" s="222"/>
      <c r="L42" s="222"/>
      <c r="N42" s="220"/>
      <c r="O42" s="223"/>
      <c r="P42" s="223"/>
      <c r="Q42" s="220">
        <v>2</v>
      </c>
      <c r="R42" s="220"/>
      <c r="S42" s="220"/>
      <c r="T42" s="220"/>
      <c r="U42" s="220"/>
      <c r="V42" s="220"/>
      <c r="W42" s="220"/>
      <c r="X42" s="220"/>
      <c r="Y42" s="220"/>
      <c r="Z42" s="220"/>
      <c r="AA42" s="220"/>
      <c r="AB42" s="220"/>
      <c r="AC42" s="218"/>
      <c r="AD42" s="218"/>
      <c r="AE42" s="218"/>
      <c r="AF42" s="218"/>
      <c r="AG42" s="218"/>
      <c r="AH42" s="218"/>
      <c r="AI42" s="218"/>
      <c r="AJ42" s="218"/>
      <c r="AK42" s="218"/>
      <c r="AL42" s="218"/>
      <c r="AM42" s="218"/>
      <c r="AN42" s="218"/>
      <c r="AO42" s="218"/>
      <c r="AP42" s="218"/>
      <c r="AQ42" s="218"/>
      <c r="AR42" s="218"/>
      <c r="AS42" s="218"/>
      <c r="AT42" s="218"/>
      <c r="AU42" s="218"/>
      <c r="AV42" s="218"/>
      <c r="AW42" s="218"/>
      <c r="AX42" s="218"/>
      <c r="AY42" s="218"/>
      <c r="AZ42" s="218"/>
      <c r="BA42" s="218"/>
      <c r="BB42" s="218"/>
      <c r="BC42" s="218"/>
      <c r="BD42" s="218"/>
      <c r="BE42" s="218"/>
      <c r="BF42" s="218"/>
      <c r="BG42" s="218"/>
      <c r="BH42" s="218"/>
      <c r="BI42" s="218"/>
      <c r="BJ42" s="218"/>
      <c r="BK42" s="218"/>
      <c r="BL42" s="218"/>
      <c r="BM42" s="218"/>
      <c r="BN42" s="218"/>
      <c r="BO42" s="218"/>
      <c r="BP42" s="218"/>
      <c r="BQ42" s="218"/>
      <c r="BR42" s="218"/>
      <c r="BS42" s="218"/>
      <c r="BT42" s="218"/>
      <c r="BU42" s="218"/>
      <c r="BV42" s="218"/>
      <c r="BW42" s="218"/>
      <c r="BX42" s="218"/>
      <c r="BY42" s="218"/>
      <c r="BZ42" s="218"/>
      <c r="CA42" s="218"/>
      <c r="CB42" s="218"/>
      <c r="CC42" s="218"/>
      <c r="CD42" s="218"/>
      <c r="CE42" s="218"/>
      <c r="CF42" s="218"/>
      <c r="CG42" s="218"/>
      <c r="CH42" s="218"/>
      <c r="CI42" s="218"/>
      <c r="CJ42" s="218"/>
      <c r="CK42" s="218"/>
      <c r="CL42" s="218"/>
      <c r="CM42" s="218"/>
      <c r="CN42" s="218"/>
      <c r="CO42" s="218"/>
      <c r="CP42" s="218"/>
      <c r="CQ42" s="218"/>
      <c r="CR42" s="218"/>
      <c r="CS42" s="218"/>
      <c r="CT42" s="218"/>
      <c r="CU42" s="218"/>
      <c r="CV42" s="218"/>
      <c r="CW42" s="218"/>
      <c r="CX42" s="218"/>
      <c r="CY42" s="218"/>
      <c r="CZ42" s="218"/>
      <c r="DA42" s="218"/>
      <c r="DB42" s="218"/>
      <c r="DC42" s="218"/>
      <c r="DD42" s="218"/>
      <c r="DE42" s="218"/>
      <c r="DF42" s="218"/>
      <c r="DG42" s="218"/>
      <c r="DH42" s="218"/>
      <c r="DI42" s="218"/>
      <c r="DJ42" s="218"/>
      <c r="DK42" s="218"/>
      <c r="DL42" s="218"/>
      <c r="DM42" s="218"/>
      <c r="DN42" s="218"/>
      <c r="DO42" s="218"/>
      <c r="DP42" s="218"/>
      <c r="DQ42" s="218"/>
      <c r="DR42" s="218"/>
      <c r="DS42" s="218"/>
      <c r="DT42" s="218"/>
      <c r="DU42" s="218"/>
      <c r="DV42" s="218"/>
      <c r="DW42" s="218"/>
      <c r="DX42" s="218"/>
      <c r="DY42" s="218"/>
      <c r="DZ42" s="218"/>
      <c r="EA42" s="218"/>
      <c r="EB42" s="218"/>
      <c r="EC42" s="218"/>
      <c r="ED42" s="218"/>
      <c r="EE42" s="218"/>
      <c r="EF42" s="218"/>
      <c r="EG42" s="218"/>
      <c r="EH42" s="218"/>
      <c r="EI42" s="218"/>
      <c r="EJ42" s="218"/>
      <c r="EK42" s="218"/>
      <c r="EL42" s="218"/>
      <c r="EM42" s="218"/>
      <c r="EN42" s="218"/>
      <c r="EO42" s="218"/>
      <c r="EP42" s="218"/>
      <c r="EQ42" s="218"/>
      <c r="ER42" s="218"/>
      <c r="ES42" s="218"/>
      <c r="ET42" s="218"/>
      <c r="EU42" s="218"/>
      <c r="EV42" s="218"/>
      <c r="EW42" s="218"/>
      <c r="EX42" s="218"/>
      <c r="EY42" s="218"/>
      <c r="EZ42" s="218"/>
      <c r="FA42" s="218"/>
      <c r="FB42" s="218"/>
      <c r="FC42" s="218"/>
      <c r="FD42" s="218"/>
      <c r="FE42" s="218"/>
      <c r="FF42" s="218"/>
      <c r="FG42" s="218"/>
      <c r="FH42" s="218"/>
      <c r="FI42" s="218"/>
      <c r="FJ42" s="218"/>
      <c r="FK42" s="218"/>
      <c r="FL42" s="218"/>
      <c r="FM42" s="218"/>
      <c r="FN42" s="218"/>
      <c r="FO42" s="218"/>
      <c r="FP42" s="218"/>
      <c r="FQ42" s="218"/>
      <c r="FR42" s="218"/>
      <c r="FS42" s="218"/>
      <c r="FT42" s="218"/>
      <c r="FU42" s="218"/>
      <c r="FV42" s="218"/>
      <c r="FW42" s="218"/>
      <c r="FX42" s="218"/>
      <c r="FY42" s="218"/>
      <c r="FZ42" s="218"/>
      <c r="GA42" s="218"/>
      <c r="GB42" s="218"/>
      <c r="GC42" s="218"/>
      <c r="GD42" s="218"/>
      <c r="GE42" s="218"/>
      <c r="GF42" s="218"/>
      <c r="GG42" s="218"/>
      <c r="GH42" s="218"/>
      <c r="GI42" s="218"/>
      <c r="GJ42" s="218"/>
      <c r="GK42" s="218"/>
      <c r="GL42" s="218"/>
      <c r="GM42" s="218"/>
      <c r="GN42" s="218"/>
      <c r="GO42" s="218"/>
      <c r="GP42" s="218"/>
      <c r="GQ42" s="218"/>
      <c r="GR42" s="218"/>
      <c r="GS42" s="218"/>
      <c r="GT42" s="218"/>
      <c r="GU42" s="218"/>
      <c r="GV42" s="218"/>
      <c r="GW42" s="218"/>
      <c r="GX42" s="218"/>
      <c r="GY42" s="218"/>
      <c r="GZ42" s="218"/>
      <c r="HA42" s="218"/>
      <c r="HB42" s="218"/>
      <c r="HC42" s="218"/>
      <c r="HD42" s="218"/>
      <c r="HE42" s="218"/>
      <c r="HF42" s="218"/>
      <c r="HG42" s="218"/>
      <c r="HH42" s="218"/>
      <c r="HI42" s="218"/>
      <c r="HJ42" s="218"/>
      <c r="HK42" s="218"/>
      <c r="HL42" s="218"/>
      <c r="HM42" s="218"/>
      <c r="HN42" s="218"/>
      <c r="HO42" s="218"/>
      <c r="HP42" s="218"/>
      <c r="HQ42" s="218"/>
      <c r="HR42" s="218"/>
      <c r="HS42" s="218"/>
      <c r="HT42" s="218"/>
      <c r="HU42" s="218"/>
      <c r="HV42" s="218"/>
      <c r="HW42" s="218"/>
      <c r="HX42" s="218"/>
      <c r="HY42" s="218"/>
      <c r="HZ42" s="218"/>
      <c r="IA42" s="218"/>
      <c r="IB42" s="218"/>
      <c r="IC42" s="218"/>
      <c r="ID42" s="218"/>
      <c r="IE42" s="218"/>
      <c r="IF42" s="218"/>
      <c r="IG42" s="218"/>
      <c r="IH42" s="218"/>
      <c r="II42" s="218"/>
      <c r="IJ42" s="218"/>
      <c r="IK42" s="218"/>
      <c r="IL42" s="218"/>
      <c r="IM42" s="218"/>
      <c r="IN42" s="218"/>
      <c r="IO42" s="218"/>
      <c r="IP42" s="218"/>
      <c r="IQ42" s="218"/>
      <c r="IR42" s="218"/>
      <c r="IS42" s="218"/>
      <c r="IT42" s="218"/>
      <c r="IU42" s="218"/>
      <c r="IV42" s="218"/>
      <c r="IW42" s="218"/>
      <c r="IX42" s="218"/>
      <c r="IY42" s="218"/>
      <c r="IZ42" s="218"/>
      <c r="JA42" s="218"/>
      <c r="JB42" s="218"/>
      <c r="JC42" s="218"/>
      <c r="JD42" s="218"/>
      <c r="JE42" s="218"/>
      <c r="JF42" s="218"/>
      <c r="JG42" s="218"/>
      <c r="JH42" s="218"/>
      <c r="JI42" s="218"/>
      <c r="JJ42" s="218"/>
      <c r="JK42" s="218"/>
      <c r="JL42" s="218"/>
      <c r="JM42" s="218"/>
      <c r="JN42" s="218"/>
      <c r="JO42" s="218"/>
      <c r="JP42" s="218"/>
      <c r="JQ42" s="218"/>
      <c r="JR42" s="218"/>
      <c r="JS42" s="218"/>
      <c r="JT42" s="218"/>
      <c r="JU42" s="218"/>
      <c r="JV42" s="218"/>
      <c r="JW42" s="218"/>
      <c r="JX42" s="218"/>
      <c r="JY42" s="218"/>
      <c r="JZ42" s="218"/>
      <c r="KA42" s="218"/>
      <c r="KB42" s="218"/>
      <c r="KC42" s="218"/>
      <c r="KD42" s="218"/>
      <c r="KE42" s="218"/>
      <c r="KF42" s="218"/>
      <c r="KG42" s="218"/>
      <c r="KH42" s="218"/>
      <c r="KI42" s="218"/>
      <c r="KJ42" s="218"/>
      <c r="KK42" s="218"/>
      <c r="KL42" s="218"/>
      <c r="KM42" s="218"/>
      <c r="KN42" s="218"/>
      <c r="KO42" s="218"/>
      <c r="KP42" s="218"/>
      <c r="KQ42" s="218"/>
      <c r="KR42" s="218"/>
      <c r="KS42" s="218"/>
      <c r="KT42" s="218"/>
      <c r="KU42" s="218"/>
      <c r="KV42" s="218"/>
      <c r="KW42" s="218"/>
      <c r="KX42" s="218"/>
      <c r="KY42" s="218"/>
      <c r="KZ42" s="218"/>
      <c r="LA42" s="218"/>
      <c r="LB42" s="218"/>
      <c r="LC42" s="218"/>
      <c r="LD42" s="218"/>
      <c r="LE42" s="218"/>
      <c r="LF42" s="218"/>
      <c r="LG42" s="218"/>
      <c r="LH42" s="218"/>
      <c r="LI42" s="218"/>
      <c r="LJ42" s="218"/>
      <c r="LK42" s="218"/>
      <c r="LL42" s="218"/>
      <c r="LM42" s="218"/>
      <c r="LN42" s="218"/>
      <c r="LO42" s="218"/>
      <c r="LP42" s="218"/>
      <c r="LQ42" s="218"/>
      <c r="LR42" s="218"/>
      <c r="LS42" s="218"/>
      <c r="LT42" s="218"/>
      <c r="LU42" s="218"/>
      <c r="LV42" s="218"/>
      <c r="LW42" s="218"/>
      <c r="LX42" s="218"/>
      <c r="LY42" s="218"/>
      <c r="LZ42" s="218"/>
      <c r="MA42" s="218"/>
      <c r="MB42" s="218"/>
      <c r="MC42" s="218"/>
      <c r="MD42" s="218"/>
      <c r="ME42" s="218"/>
      <c r="MF42" s="218"/>
      <c r="MG42" s="218"/>
      <c r="MH42" s="218"/>
      <c r="MI42" s="218"/>
      <c r="MJ42" s="218"/>
      <c r="MK42" s="218"/>
      <c r="ML42" s="218"/>
      <c r="MM42" s="218"/>
      <c r="MN42" s="218"/>
      <c r="MO42" s="218"/>
      <c r="MP42" s="218"/>
      <c r="MQ42" s="218"/>
      <c r="MR42" s="218"/>
      <c r="MS42" s="218"/>
      <c r="MT42" s="218"/>
      <c r="MU42" s="218"/>
      <c r="MV42" s="218"/>
      <c r="MW42" s="218"/>
      <c r="MX42" s="218"/>
      <c r="MY42" s="218"/>
      <c r="MZ42" s="218"/>
      <c r="NA42" s="218"/>
      <c r="NB42" s="218"/>
      <c r="NC42" s="218"/>
      <c r="ND42" s="218"/>
      <c r="NE42" s="218"/>
      <c r="NF42" s="218"/>
      <c r="NG42" s="218"/>
      <c r="NH42" s="218"/>
      <c r="NI42" s="218"/>
      <c r="NJ42" s="218"/>
      <c r="NK42" s="218"/>
      <c r="NL42" s="218"/>
      <c r="NM42" s="218"/>
      <c r="NN42" s="218"/>
      <c r="NO42" s="218"/>
      <c r="NP42" s="218"/>
      <c r="NQ42" s="218"/>
      <c r="NR42" s="218"/>
      <c r="NS42" s="218"/>
      <c r="NT42" s="218"/>
      <c r="NU42" s="218"/>
      <c r="NV42" s="218"/>
      <c r="NW42" s="218"/>
      <c r="NX42" s="218"/>
      <c r="NY42" s="218"/>
      <c r="NZ42" s="218"/>
      <c r="OA42" s="218"/>
      <c r="OB42" s="218"/>
      <c r="OC42" s="218"/>
      <c r="OD42" s="218"/>
      <c r="OE42" s="218"/>
      <c r="OF42" s="218"/>
      <c r="OG42" s="218"/>
      <c r="OH42" s="218"/>
      <c r="OI42" s="218"/>
      <c r="OJ42" s="218"/>
      <c r="OK42" s="218"/>
      <c r="OL42" s="218"/>
      <c r="OM42" s="218"/>
      <c r="ON42" s="218"/>
      <c r="OO42" s="218"/>
      <c r="OP42" s="218"/>
      <c r="OQ42" s="218"/>
      <c r="OR42" s="218"/>
      <c r="OS42" s="218"/>
      <c r="OT42" s="218"/>
      <c r="OU42" s="218"/>
      <c r="OV42" s="218"/>
      <c r="OW42" s="218"/>
      <c r="OX42" s="218"/>
      <c r="OY42" s="218"/>
      <c r="OZ42" s="218"/>
      <c r="PA42" s="218"/>
      <c r="PB42" s="218"/>
      <c r="PC42" s="218"/>
      <c r="PD42" s="218"/>
      <c r="PE42" s="218"/>
      <c r="PF42" s="218"/>
      <c r="PG42" s="218"/>
      <c r="PH42" s="218"/>
      <c r="PI42" s="218"/>
      <c r="PJ42" s="218"/>
      <c r="PK42" s="218"/>
      <c r="PL42" s="218"/>
      <c r="PM42" s="218"/>
      <c r="PN42" s="218"/>
      <c r="PO42" s="218"/>
      <c r="PP42" s="218"/>
      <c r="PQ42" s="218"/>
      <c r="PR42" s="218"/>
      <c r="PS42" s="218"/>
      <c r="PT42" s="218"/>
      <c r="PU42" s="218"/>
      <c r="PV42" s="218"/>
      <c r="PW42" s="218"/>
      <c r="PX42" s="218"/>
      <c r="PY42" s="218"/>
      <c r="PZ42" s="218"/>
      <c r="QA42" s="218"/>
      <c r="QB42" s="218"/>
      <c r="QC42" s="218"/>
      <c r="QD42" s="218"/>
      <c r="QE42" s="218"/>
      <c r="QF42" s="218"/>
      <c r="QG42" s="218"/>
      <c r="QH42" s="218"/>
      <c r="QI42" s="218"/>
      <c r="QJ42" s="218"/>
      <c r="QK42" s="218"/>
      <c r="QL42" s="218"/>
      <c r="QM42" s="218"/>
      <c r="QN42" s="218"/>
      <c r="QO42" s="218"/>
      <c r="QP42" s="218"/>
      <c r="QQ42" s="218"/>
      <c r="QR42" s="218"/>
      <c r="QS42" s="218"/>
      <c r="QT42" s="218"/>
      <c r="QU42" s="218"/>
      <c r="QV42" s="218"/>
      <c r="QW42" s="218"/>
      <c r="QX42" s="218"/>
      <c r="QY42" s="218"/>
      <c r="QZ42" s="218"/>
      <c r="RA42" s="218"/>
      <c r="RB42" s="218"/>
      <c r="RC42" s="218"/>
      <c r="RD42" s="218"/>
      <c r="RE42" s="218"/>
      <c r="RF42" s="218"/>
      <c r="RG42" s="218"/>
      <c r="RH42" s="218"/>
      <c r="RI42" s="218"/>
      <c r="RJ42" s="218"/>
      <c r="RK42" s="218"/>
      <c r="RL42" s="218"/>
      <c r="RM42" s="218"/>
      <c r="RN42" s="218"/>
      <c r="RO42" s="218"/>
      <c r="RP42" s="218"/>
      <c r="RQ42" s="218"/>
      <c r="RR42" s="218"/>
      <c r="RS42" s="218"/>
      <c r="RT42" s="218"/>
      <c r="RU42" s="218"/>
      <c r="RV42" s="218"/>
      <c r="RW42" s="218"/>
      <c r="RX42" s="218"/>
      <c r="RY42" s="218"/>
      <c r="RZ42" s="218"/>
      <c r="SA42" s="218"/>
      <c r="SB42" s="218"/>
      <c r="SC42" s="218"/>
      <c r="SD42" s="218"/>
      <c r="SE42" s="218"/>
      <c r="SF42" s="218"/>
      <c r="SG42" s="218"/>
      <c r="SH42" s="218"/>
      <c r="SI42" s="218"/>
      <c r="SJ42" s="218"/>
      <c r="SK42" s="218"/>
      <c r="SL42" s="218"/>
      <c r="SM42" s="218"/>
      <c r="SN42" s="218"/>
      <c r="SO42" s="218"/>
      <c r="SP42" s="218"/>
      <c r="SQ42" s="218"/>
      <c r="SR42" s="218"/>
      <c r="SS42" s="218"/>
      <c r="ST42" s="218"/>
      <c r="SU42" s="218"/>
      <c r="SV42" s="218"/>
      <c r="SW42" s="218"/>
      <c r="SX42" s="218"/>
      <c r="SY42" s="218"/>
      <c r="SZ42" s="218"/>
      <c r="TA42" s="218"/>
      <c r="TB42" s="218"/>
      <c r="TC42" s="218"/>
      <c r="TD42" s="218"/>
      <c r="TE42" s="218"/>
      <c r="TF42" s="218"/>
      <c r="TG42" s="218"/>
      <c r="TH42" s="218"/>
      <c r="TI42" s="218"/>
      <c r="TJ42" s="218"/>
      <c r="TK42" s="218"/>
      <c r="TL42" s="218"/>
      <c r="TM42" s="218"/>
      <c r="TN42" s="218"/>
      <c r="TO42" s="218"/>
      <c r="TP42" s="218"/>
      <c r="TQ42" s="218"/>
      <c r="TR42" s="218"/>
      <c r="TS42" s="218"/>
      <c r="TT42" s="218"/>
      <c r="TU42" s="218"/>
      <c r="TV42" s="218"/>
      <c r="TW42" s="218"/>
      <c r="TX42" s="218"/>
      <c r="TY42" s="218"/>
      <c r="TZ42" s="218"/>
      <c r="UA42" s="218"/>
      <c r="UB42" s="218"/>
      <c r="UC42" s="218"/>
      <c r="UD42" s="218"/>
      <c r="UE42" s="218"/>
      <c r="UF42" s="218"/>
      <c r="UG42" s="218"/>
      <c r="UH42" s="218"/>
      <c r="UI42" s="218"/>
      <c r="UJ42" s="218"/>
      <c r="UK42" s="218"/>
      <c r="UL42" s="218"/>
      <c r="UM42" s="218"/>
      <c r="UN42" s="218"/>
      <c r="UO42" s="218"/>
      <c r="UP42" s="218"/>
      <c r="UQ42" s="218"/>
      <c r="UR42" s="218"/>
      <c r="US42" s="218"/>
      <c r="UT42" s="218"/>
      <c r="UU42" s="218"/>
      <c r="UV42" s="218"/>
      <c r="UW42" s="218"/>
      <c r="UX42" s="218"/>
      <c r="UY42" s="218"/>
      <c r="UZ42" s="218"/>
      <c r="VA42" s="218"/>
      <c r="VB42" s="218"/>
      <c r="VC42" s="218"/>
      <c r="VD42" s="218"/>
      <c r="VE42" s="218"/>
      <c r="VF42" s="218"/>
      <c r="VG42" s="218"/>
      <c r="VH42" s="218"/>
      <c r="VI42" s="218"/>
      <c r="VJ42" s="218"/>
      <c r="VK42" s="218"/>
      <c r="VL42" s="218"/>
      <c r="VM42" s="218"/>
      <c r="VN42" s="218"/>
      <c r="VO42" s="218"/>
      <c r="VP42" s="218"/>
      <c r="VQ42" s="218"/>
      <c r="VR42" s="218"/>
      <c r="VS42" s="218"/>
      <c r="VT42" s="218"/>
      <c r="VU42" s="218"/>
      <c r="VV42" s="218"/>
      <c r="VW42" s="218"/>
      <c r="VX42" s="218"/>
      <c r="VY42" s="218"/>
      <c r="VZ42" s="218"/>
      <c r="WA42" s="218"/>
      <c r="WB42" s="218"/>
      <c r="WC42" s="218"/>
      <c r="WD42" s="218"/>
      <c r="WE42" s="218"/>
      <c r="WF42" s="218"/>
      <c r="WG42" s="218"/>
      <c r="WH42" s="218"/>
      <c r="WI42" s="218"/>
      <c r="WJ42" s="218"/>
      <c r="WK42" s="218"/>
      <c r="WL42" s="218"/>
      <c r="WM42" s="218"/>
      <c r="WN42" s="218"/>
      <c r="WO42" s="218"/>
      <c r="WP42" s="218"/>
      <c r="WQ42" s="218"/>
      <c r="WR42" s="218"/>
      <c r="WS42" s="218"/>
      <c r="WT42" s="218"/>
      <c r="WU42" s="218"/>
      <c r="WV42" s="218"/>
      <c r="WW42" s="218"/>
      <c r="WX42" s="218"/>
      <c r="WY42" s="218"/>
      <c r="WZ42" s="218"/>
      <c r="XA42" s="218"/>
      <c r="XB42" s="218"/>
      <c r="XC42" s="218"/>
      <c r="XD42" s="218"/>
      <c r="XE42" s="218"/>
      <c r="XF42" s="218"/>
      <c r="XG42" s="218"/>
      <c r="XH42" s="218"/>
      <c r="XI42" s="218"/>
      <c r="XJ42" s="218"/>
      <c r="XK42" s="218"/>
      <c r="XL42" s="218"/>
      <c r="XM42" s="218"/>
      <c r="XN42" s="218"/>
      <c r="XO42" s="218"/>
      <c r="XP42" s="218"/>
      <c r="XQ42" s="218"/>
      <c r="XR42" s="218"/>
      <c r="XS42" s="218"/>
      <c r="XT42" s="218"/>
      <c r="XU42" s="218"/>
      <c r="XV42" s="218"/>
      <c r="XW42" s="218"/>
      <c r="XX42" s="218"/>
      <c r="XY42" s="218"/>
      <c r="XZ42" s="218"/>
      <c r="YA42" s="218"/>
      <c r="YB42" s="218"/>
      <c r="YC42" s="218"/>
      <c r="YD42" s="218"/>
      <c r="YE42" s="218"/>
      <c r="YF42" s="218"/>
      <c r="YG42" s="218"/>
      <c r="YH42" s="218"/>
      <c r="YI42" s="218"/>
      <c r="YJ42" s="218"/>
      <c r="YK42" s="218"/>
      <c r="YL42" s="218"/>
      <c r="YM42" s="218"/>
      <c r="YN42" s="218"/>
      <c r="YO42" s="218"/>
      <c r="YP42" s="218"/>
      <c r="YQ42" s="218"/>
      <c r="YR42" s="218"/>
      <c r="YS42" s="218"/>
      <c r="YT42" s="218"/>
      <c r="YU42" s="218"/>
      <c r="YV42" s="218"/>
      <c r="YW42" s="218"/>
      <c r="YX42" s="218"/>
      <c r="YY42" s="218"/>
      <c r="YZ42" s="218"/>
      <c r="ZA42" s="218"/>
      <c r="ZB42" s="218"/>
      <c r="ZC42" s="218"/>
      <c r="ZD42" s="218"/>
      <c r="ZE42" s="218"/>
      <c r="ZF42" s="218"/>
      <c r="ZG42" s="218"/>
      <c r="ZH42" s="218"/>
      <c r="ZI42" s="218"/>
      <c r="ZJ42" s="218"/>
      <c r="ZK42" s="218"/>
      <c r="ZL42" s="218"/>
      <c r="ZM42" s="218"/>
      <c r="ZN42" s="218"/>
      <c r="ZO42" s="218"/>
      <c r="ZP42" s="218"/>
      <c r="ZQ42" s="218"/>
      <c r="ZR42" s="218"/>
      <c r="ZS42" s="218"/>
      <c r="ZT42" s="218"/>
      <c r="ZU42" s="218"/>
      <c r="ZV42" s="218"/>
      <c r="ZW42" s="218"/>
      <c r="ZX42" s="218"/>
      <c r="ZY42" s="218"/>
      <c r="ZZ42" s="218"/>
      <c r="AAA42" s="218"/>
      <c r="AAB42" s="218"/>
      <c r="AAC42" s="218"/>
      <c r="AAD42" s="218"/>
      <c r="AAE42" s="218"/>
      <c r="AAF42" s="218"/>
      <c r="AAG42" s="218"/>
      <c r="AAH42" s="218"/>
      <c r="AAI42" s="218"/>
      <c r="AAJ42" s="218"/>
      <c r="AAK42" s="218"/>
      <c r="AAL42" s="218"/>
      <c r="AAM42" s="218"/>
      <c r="AAN42" s="218"/>
      <c r="AAO42" s="218"/>
      <c r="AAP42" s="218"/>
      <c r="AAQ42" s="218"/>
      <c r="AAR42" s="218"/>
      <c r="AAS42" s="218"/>
      <c r="AAT42" s="218"/>
      <c r="AAU42" s="218"/>
      <c r="AAV42" s="218"/>
      <c r="AAW42" s="218"/>
      <c r="AAX42" s="218"/>
      <c r="AAY42" s="218"/>
      <c r="AAZ42" s="218"/>
      <c r="ABA42" s="218"/>
      <c r="ABB42" s="218"/>
      <c r="ABC42" s="218"/>
      <c r="ABD42" s="218"/>
      <c r="ABE42" s="218"/>
      <c r="ABF42" s="218"/>
      <c r="ABG42" s="218"/>
      <c r="ABH42" s="218"/>
      <c r="ABI42" s="218"/>
      <c r="ABJ42" s="218"/>
      <c r="ABK42" s="218"/>
      <c r="ABL42" s="218"/>
      <c r="ABM42" s="218"/>
      <c r="ABN42" s="218"/>
      <c r="ABO42" s="218"/>
      <c r="ABP42" s="218"/>
      <c r="ABQ42" s="218"/>
      <c r="ABR42" s="218"/>
      <c r="ABS42" s="218"/>
      <c r="ABT42" s="218"/>
      <c r="ABU42" s="218"/>
      <c r="ABV42" s="218"/>
      <c r="ABW42" s="218"/>
      <c r="ABX42" s="218"/>
      <c r="ABY42" s="218"/>
      <c r="ABZ42" s="218"/>
      <c r="ACA42" s="218"/>
      <c r="ACB42" s="218"/>
      <c r="ACC42" s="218"/>
      <c r="ACD42" s="218"/>
      <c r="ACE42" s="218"/>
      <c r="ACF42" s="218"/>
      <c r="ACG42" s="218"/>
      <c r="ACH42" s="218"/>
      <c r="ACI42" s="218"/>
      <c r="ACJ42" s="218"/>
      <c r="ACK42" s="218"/>
      <c r="ACL42" s="218"/>
      <c r="ACM42" s="218"/>
      <c r="ACN42" s="218"/>
      <c r="ACO42" s="218"/>
      <c r="ACP42" s="218"/>
      <c r="ACQ42" s="218"/>
      <c r="ACR42" s="218"/>
      <c r="ACS42" s="218"/>
      <c r="ACT42" s="218"/>
      <c r="ACU42" s="218"/>
      <c r="ACV42" s="218"/>
      <c r="ACW42" s="218"/>
      <c r="ACX42" s="218"/>
      <c r="ACY42" s="218"/>
      <c r="ACZ42" s="218"/>
      <c r="ADA42" s="218"/>
      <c r="ADB42" s="218"/>
      <c r="ADC42" s="218"/>
      <c r="ADD42" s="218"/>
      <c r="ADE42" s="218"/>
      <c r="ADF42" s="218"/>
      <c r="ADG42" s="218"/>
      <c r="ADH42" s="218"/>
      <c r="ADI42" s="218"/>
      <c r="ADJ42" s="218"/>
      <c r="ADK42" s="218"/>
      <c r="ADL42" s="218"/>
      <c r="ADM42" s="218"/>
      <c r="ADN42" s="218"/>
      <c r="ADO42" s="218"/>
      <c r="ADP42" s="218"/>
      <c r="ADQ42" s="218"/>
      <c r="ADR42" s="218"/>
      <c r="ADS42" s="218"/>
      <c r="ADT42" s="218"/>
      <c r="ADU42" s="218"/>
      <c r="ADV42" s="218"/>
      <c r="ADW42" s="218"/>
      <c r="ADX42" s="218"/>
      <c r="ADY42" s="218"/>
      <c r="ADZ42" s="218"/>
      <c r="AEA42" s="218"/>
      <c r="AEB42" s="218"/>
      <c r="AEC42" s="218"/>
      <c r="AED42" s="218"/>
      <c r="AEE42" s="218"/>
      <c r="AEF42" s="218"/>
      <c r="AEG42" s="218"/>
      <c r="AEH42" s="218"/>
      <c r="AEI42" s="218"/>
      <c r="AEJ42" s="218"/>
      <c r="AEK42" s="218"/>
      <c r="AEL42" s="218"/>
      <c r="AEM42" s="218"/>
      <c r="AEN42" s="218"/>
      <c r="AEO42" s="218"/>
      <c r="AEP42" s="218"/>
      <c r="AEQ42" s="218"/>
      <c r="AER42" s="218"/>
      <c r="AES42" s="218"/>
      <c r="AET42" s="218"/>
      <c r="AEU42" s="218"/>
      <c r="AEV42" s="218"/>
      <c r="AEW42" s="218"/>
      <c r="AEX42" s="218"/>
      <c r="AEY42" s="218"/>
      <c r="AEZ42" s="218"/>
      <c r="AFA42" s="218"/>
      <c r="AFB42" s="218"/>
      <c r="AFC42" s="218"/>
      <c r="AFD42" s="218"/>
      <c r="AFE42" s="218"/>
      <c r="AFF42" s="218"/>
      <c r="AFG42" s="218"/>
      <c r="AFH42" s="218"/>
      <c r="AFI42" s="218"/>
      <c r="AFJ42" s="218"/>
      <c r="AFK42" s="218"/>
      <c r="AFL42" s="218"/>
      <c r="AFM42" s="218"/>
      <c r="AFN42" s="218"/>
      <c r="AFO42" s="218"/>
      <c r="AFP42" s="218"/>
      <c r="AFQ42" s="218"/>
      <c r="AFR42" s="218"/>
      <c r="AFS42" s="218"/>
      <c r="AFT42" s="218"/>
      <c r="AFU42" s="218"/>
      <c r="AFV42" s="218"/>
      <c r="AFW42" s="218"/>
      <c r="AFX42" s="218"/>
      <c r="AFY42" s="218"/>
      <c r="AFZ42" s="218"/>
      <c r="AGA42" s="218"/>
      <c r="AGB42" s="218"/>
      <c r="AGC42" s="218"/>
      <c r="AGD42" s="218"/>
      <c r="AGE42" s="218"/>
      <c r="AGF42" s="218"/>
      <c r="AGG42" s="218"/>
      <c r="AGH42" s="218"/>
      <c r="AGI42" s="218"/>
      <c r="AGJ42" s="218"/>
      <c r="AGK42" s="218"/>
      <c r="AGL42" s="218"/>
      <c r="AGM42" s="218"/>
      <c r="AGN42" s="218"/>
      <c r="AGO42" s="218"/>
      <c r="AGP42" s="218"/>
      <c r="AGQ42" s="218"/>
      <c r="AGR42" s="218"/>
      <c r="AGS42" s="218"/>
      <c r="AGT42" s="218"/>
      <c r="AGU42" s="218"/>
      <c r="AGV42" s="218"/>
      <c r="AGW42" s="218"/>
      <c r="AGX42" s="218"/>
      <c r="AGY42" s="218"/>
      <c r="AGZ42" s="218"/>
      <c r="AHA42" s="218"/>
      <c r="AHB42" s="218"/>
      <c r="AHC42" s="218"/>
      <c r="AHD42" s="218"/>
      <c r="AHE42" s="218"/>
      <c r="AHF42" s="218"/>
      <c r="AHG42" s="218"/>
      <c r="AHH42" s="218"/>
      <c r="AHI42" s="218"/>
      <c r="AHJ42" s="218"/>
      <c r="AHK42" s="218"/>
      <c r="AHL42" s="218"/>
      <c r="AHM42" s="218"/>
      <c r="AHN42" s="218"/>
      <c r="AHO42" s="218"/>
      <c r="AHP42" s="218"/>
      <c r="AHQ42" s="218"/>
      <c r="AHR42" s="218"/>
      <c r="AHS42" s="218"/>
      <c r="AHT42" s="218"/>
      <c r="AHU42" s="218"/>
      <c r="AHV42" s="218"/>
      <c r="AHW42" s="218"/>
      <c r="AHX42" s="218"/>
      <c r="AHY42" s="218"/>
      <c r="AHZ42" s="218"/>
      <c r="AIA42" s="218"/>
      <c r="AIB42" s="218"/>
      <c r="AIC42" s="218"/>
      <c r="AID42" s="218"/>
      <c r="AIE42" s="218"/>
      <c r="AIF42" s="218"/>
      <c r="AIG42" s="218"/>
      <c r="AIH42" s="218"/>
      <c r="AII42" s="218"/>
      <c r="AIJ42" s="218"/>
      <c r="AIK42" s="218"/>
      <c r="AIL42" s="218"/>
      <c r="AIM42" s="218"/>
      <c r="AIN42" s="218"/>
      <c r="AIO42" s="218"/>
      <c r="AIP42" s="218"/>
      <c r="AIQ42" s="218"/>
      <c r="AIR42" s="218"/>
      <c r="AIS42" s="218"/>
      <c r="AIT42" s="218"/>
      <c r="AIU42" s="218"/>
      <c r="AIV42" s="218"/>
      <c r="AIW42" s="218"/>
      <c r="AIX42" s="218"/>
      <c r="AIY42" s="218"/>
      <c r="AIZ42" s="218"/>
      <c r="AJA42" s="218"/>
      <c r="AJB42" s="218"/>
      <c r="AJC42" s="218"/>
      <c r="AJD42" s="218"/>
      <c r="AJE42" s="218"/>
      <c r="AJF42" s="218"/>
      <c r="AJG42" s="218"/>
      <c r="AJH42" s="218"/>
      <c r="AJI42" s="218"/>
      <c r="AJJ42" s="218"/>
      <c r="AJK42" s="218"/>
      <c r="AJL42" s="218"/>
      <c r="AJM42" s="218"/>
      <c r="AJN42" s="218"/>
      <c r="AJO42" s="218"/>
      <c r="AJP42" s="218"/>
      <c r="AJQ42" s="218"/>
      <c r="AJR42" s="218"/>
      <c r="AJS42" s="218"/>
      <c r="AJT42" s="218"/>
      <c r="AJU42" s="218"/>
      <c r="AJV42" s="218"/>
      <c r="AJW42" s="218"/>
      <c r="AJX42" s="218"/>
      <c r="AJY42" s="218"/>
      <c r="AJZ42" s="218"/>
      <c r="AKA42" s="218"/>
      <c r="AKB42" s="218"/>
      <c r="AKC42" s="218"/>
      <c r="AKD42" s="218"/>
      <c r="AKE42" s="218"/>
      <c r="AKF42" s="218"/>
      <c r="AKG42" s="218"/>
      <c r="AKH42" s="218"/>
      <c r="AKI42" s="218"/>
      <c r="AKJ42" s="218"/>
      <c r="AKK42" s="218"/>
      <c r="AKL42" s="218"/>
      <c r="AKM42" s="218"/>
      <c r="AKN42" s="218"/>
      <c r="AKO42" s="218"/>
      <c r="AKP42" s="218"/>
      <c r="AKQ42" s="218"/>
      <c r="AKR42" s="218"/>
      <c r="AKS42" s="218"/>
      <c r="AKT42" s="218"/>
      <c r="AKU42" s="218"/>
      <c r="AKV42" s="218"/>
      <c r="AKW42" s="218"/>
      <c r="AKX42" s="218"/>
      <c r="AKY42" s="218"/>
      <c r="AKZ42" s="218"/>
      <c r="ALA42" s="218"/>
      <c r="ALB42" s="218"/>
      <c r="ALC42" s="218"/>
      <c r="ALD42" s="218"/>
      <c r="ALE42" s="218"/>
      <c r="ALF42" s="218"/>
    </row>
    <row r="43" spans="1:994" x14ac:dyDescent="0.2">
      <c r="A43" s="60" t="s">
        <v>51</v>
      </c>
      <c r="B43" s="218" t="s">
        <v>435</v>
      </c>
      <c r="C43" s="216"/>
      <c r="D43" s="216"/>
      <c r="F43" s="206">
        <v>1</v>
      </c>
      <c r="I43" s="216"/>
      <c r="J43" s="206">
        <v>1</v>
      </c>
      <c r="K43" s="217"/>
      <c r="L43" s="217"/>
      <c r="M43" s="60"/>
    </row>
    <row r="44" spans="1:994" ht="13.5" customHeight="1" x14ac:dyDescent="0.2">
      <c r="A44" s="60" t="s">
        <v>16</v>
      </c>
      <c r="B44" s="218" t="s">
        <v>438</v>
      </c>
      <c r="C44" s="216"/>
      <c r="D44" s="216"/>
      <c r="I44" s="216"/>
      <c r="K44" s="222"/>
      <c r="L44" s="222"/>
      <c r="N44" s="220"/>
      <c r="O44" s="223"/>
      <c r="P44" s="223"/>
      <c r="Q44" s="220">
        <v>4</v>
      </c>
      <c r="R44" s="220"/>
      <c r="S44" s="220"/>
      <c r="T44" s="220"/>
      <c r="U44" s="220"/>
      <c r="V44" s="220"/>
      <c r="W44" s="220"/>
      <c r="X44" s="220"/>
      <c r="Y44" s="220"/>
      <c r="Z44" s="220"/>
      <c r="AA44" s="220"/>
      <c r="AB44" s="220"/>
      <c r="AC44" s="218"/>
      <c r="AD44" s="218"/>
      <c r="AE44" s="218"/>
      <c r="AF44" s="218"/>
      <c r="AG44" s="218"/>
      <c r="AH44" s="218"/>
      <c r="AI44" s="218"/>
      <c r="AJ44" s="218"/>
      <c r="AK44" s="218"/>
      <c r="AL44" s="218"/>
      <c r="AM44" s="218"/>
      <c r="AN44" s="218"/>
      <c r="AO44" s="218"/>
      <c r="AP44" s="218"/>
      <c r="AQ44" s="218"/>
      <c r="AR44" s="218"/>
      <c r="AS44" s="218"/>
      <c r="AT44" s="218"/>
      <c r="AU44" s="218"/>
      <c r="AV44" s="218"/>
      <c r="AW44" s="218"/>
      <c r="AX44" s="218"/>
      <c r="AY44" s="218"/>
      <c r="AZ44" s="218"/>
      <c r="BA44" s="218"/>
      <c r="BB44" s="218"/>
      <c r="BC44" s="218"/>
      <c r="BD44" s="218"/>
      <c r="BE44" s="218"/>
      <c r="BF44" s="218"/>
      <c r="BG44" s="218"/>
      <c r="BH44" s="218"/>
      <c r="BI44" s="218"/>
      <c r="BJ44" s="218"/>
      <c r="BK44" s="218"/>
      <c r="BL44" s="218"/>
      <c r="BM44" s="218"/>
      <c r="BN44" s="218"/>
      <c r="BO44" s="218"/>
      <c r="BP44" s="218"/>
      <c r="BQ44" s="218"/>
      <c r="BR44" s="218"/>
      <c r="BS44" s="218"/>
      <c r="BT44" s="218"/>
      <c r="BU44" s="218"/>
      <c r="BV44" s="218"/>
      <c r="BW44" s="218"/>
      <c r="BX44" s="218"/>
      <c r="BY44" s="218"/>
      <c r="BZ44" s="218"/>
      <c r="CA44" s="218"/>
      <c r="CB44" s="218"/>
      <c r="CC44" s="218"/>
      <c r="CD44" s="218"/>
      <c r="CE44" s="218"/>
      <c r="CF44" s="218"/>
      <c r="CG44" s="218"/>
      <c r="CH44" s="218"/>
      <c r="CI44" s="218"/>
      <c r="CJ44" s="218"/>
      <c r="CK44" s="218"/>
      <c r="CL44" s="218"/>
      <c r="CM44" s="218"/>
      <c r="CN44" s="218"/>
      <c r="CO44" s="218"/>
      <c r="CP44" s="218"/>
      <c r="CQ44" s="218"/>
      <c r="CR44" s="218"/>
      <c r="CS44" s="218"/>
      <c r="CT44" s="218"/>
      <c r="CU44" s="218"/>
      <c r="CV44" s="218"/>
      <c r="CW44" s="218"/>
      <c r="CX44" s="218"/>
      <c r="CY44" s="218"/>
      <c r="CZ44" s="218"/>
      <c r="DA44" s="218"/>
      <c r="DB44" s="218"/>
      <c r="DC44" s="218"/>
      <c r="DD44" s="218"/>
      <c r="DE44" s="218"/>
      <c r="DF44" s="218"/>
      <c r="DG44" s="218"/>
      <c r="DH44" s="218"/>
      <c r="DI44" s="218"/>
      <c r="DJ44" s="218"/>
      <c r="DK44" s="218"/>
      <c r="DL44" s="218"/>
      <c r="DM44" s="218"/>
      <c r="DN44" s="218"/>
      <c r="DO44" s="218"/>
      <c r="DP44" s="218"/>
      <c r="DQ44" s="218"/>
      <c r="DR44" s="218"/>
      <c r="DS44" s="218"/>
      <c r="DT44" s="218"/>
      <c r="DU44" s="218"/>
      <c r="DV44" s="218"/>
      <c r="DW44" s="218"/>
      <c r="DX44" s="218"/>
      <c r="DY44" s="218"/>
      <c r="DZ44" s="218"/>
      <c r="EA44" s="218"/>
      <c r="EB44" s="218"/>
      <c r="EC44" s="218"/>
      <c r="ED44" s="218"/>
      <c r="EE44" s="218"/>
      <c r="EF44" s="218"/>
      <c r="EG44" s="218"/>
      <c r="EH44" s="218"/>
      <c r="EI44" s="218"/>
      <c r="EJ44" s="218"/>
      <c r="EK44" s="218"/>
      <c r="EL44" s="218"/>
      <c r="EM44" s="218"/>
      <c r="EN44" s="218"/>
      <c r="EO44" s="218"/>
      <c r="EP44" s="218"/>
      <c r="EQ44" s="218"/>
      <c r="ER44" s="218"/>
      <c r="ES44" s="218"/>
      <c r="ET44" s="218"/>
      <c r="EU44" s="218"/>
      <c r="EV44" s="218"/>
      <c r="EW44" s="218"/>
      <c r="EX44" s="218"/>
      <c r="EY44" s="218"/>
      <c r="EZ44" s="218"/>
      <c r="FA44" s="218"/>
      <c r="FB44" s="218"/>
      <c r="FC44" s="218"/>
      <c r="FD44" s="218"/>
      <c r="FE44" s="218"/>
      <c r="FF44" s="218"/>
      <c r="FG44" s="218"/>
      <c r="FH44" s="218"/>
      <c r="FI44" s="218"/>
      <c r="FJ44" s="218"/>
      <c r="FK44" s="218"/>
      <c r="FL44" s="218"/>
      <c r="FM44" s="218"/>
      <c r="FN44" s="218"/>
      <c r="FO44" s="218"/>
      <c r="FP44" s="218"/>
      <c r="FQ44" s="218"/>
      <c r="FR44" s="218"/>
      <c r="FS44" s="218"/>
      <c r="FT44" s="218"/>
      <c r="FU44" s="218"/>
      <c r="FV44" s="218"/>
      <c r="FW44" s="218"/>
      <c r="FX44" s="218"/>
      <c r="FY44" s="218"/>
      <c r="FZ44" s="218"/>
      <c r="GA44" s="218"/>
      <c r="GB44" s="218"/>
      <c r="GC44" s="218"/>
      <c r="GD44" s="218"/>
      <c r="GE44" s="218"/>
      <c r="GF44" s="218"/>
      <c r="GG44" s="218"/>
      <c r="GH44" s="218"/>
      <c r="GI44" s="218"/>
      <c r="GJ44" s="218"/>
      <c r="GK44" s="218"/>
      <c r="GL44" s="218"/>
      <c r="GM44" s="218"/>
      <c r="GN44" s="218"/>
      <c r="GO44" s="218"/>
      <c r="GP44" s="218"/>
      <c r="GQ44" s="218"/>
      <c r="GR44" s="218"/>
      <c r="GS44" s="218"/>
      <c r="GT44" s="218"/>
      <c r="GU44" s="218"/>
      <c r="GV44" s="218"/>
      <c r="GW44" s="218"/>
      <c r="GX44" s="218"/>
      <c r="GY44" s="218"/>
      <c r="GZ44" s="218"/>
      <c r="HA44" s="218"/>
      <c r="HB44" s="218"/>
      <c r="HC44" s="218"/>
      <c r="HD44" s="218"/>
      <c r="HE44" s="218"/>
      <c r="HF44" s="218"/>
      <c r="HG44" s="218"/>
      <c r="HH44" s="218"/>
      <c r="HI44" s="218"/>
      <c r="HJ44" s="218"/>
      <c r="HK44" s="218"/>
      <c r="HL44" s="218"/>
      <c r="HM44" s="218"/>
      <c r="HN44" s="218"/>
      <c r="HO44" s="218"/>
      <c r="HP44" s="218"/>
      <c r="HQ44" s="218"/>
      <c r="HR44" s="218"/>
      <c r="HS44" s="218"/>
      <c r="HT44" s="218"/>
      <c r="HU44" s="218"/>
      <c r="HV44" s="218"/>
      <c r="HW44" s="218"/>
      <c r="HX44" s="218"/>
      <c r="HY44" s="218"/>
      <c r="HZ44" s="218"/>
      <c r="IA44" s="218"/>
      <c r="IB44" s="218"/>
      <c r="IC44" s="218"/>
      <c r="ID44" s="218"/>
      <c r="IE44" s="218"/>
      <c r="IF44" s="218"/>
      <c r="IG44" s="218"/>
      <c r="IH44" s="218"/>
      <c r="II44" s="218"/>
      <c r="IJ44" s="218"/>
      <c r="IK44" s="218"/>
      <c r="IL44" s="218"/>
      <c r="IM44" s="218"/>
      <c r="IN44" s="218"/>
      <c r="IO44" s="218"/>
      <c r="IP44" s="218"/>
      <c r="IQ44" s="218"/>
      <c r="IR44" s="218"/>
      <c r="IS44" s="218"/>
      <c r="IT44" s="218"/>
      <c r="IU44" s="218"/>
      <c r="IV44" s="218"/>
      <c r="IW44" s="218"/>
      <c r="IX44" s="218"/>
      <c r="IY44" s="218"/>
      <c r="IZ44" s="218"/>
      <c r="JA44" s="218"/>
      <c r="JB44" s="218"/>
      <c r="JC44" s="218"/>
      <c r="JD44" s="218"/>
      <c r="JE44" s="218"/>
      <c r="JF44" s="218"/>
      <c r="JG44" s="218"/>
      <c r="JH44" s="218"/>
      <c r="JI44" s="218"/>
      <c r="JJ44" s="218"/>
      <c r="JK44" s="218"/>
      <c r="JL44" s="218"/>
      <c r="JM44" s="218"/>
      <c r="JN44" s="218"/>
      <c r="JO44" s="218"/>
      <c r="JP44" s="218"/>
      <c r="JQ44" s="218"/>
      <c r="JR44" s="218"/>
      <c r="JS44" s="218"/>
      <c r="JT44" s="218"/>
      <c r="JU44" s="218"/>
      <c r="JV44" s="218"/>
      <c r="JW44" s="218"/>
      <c r="JX44" s="218"/>
      <c r="JY44" s="218"/>
      <c r="JZ44" s="218"/>
      <c r="KA44" s="218"/>
      <c r="KB44" s="218"/>
      <c r="KC44" s="218"/>
      <c r="KD44" s="218"/>
      <c r="KE44" s="218"/>
      <c r="KF44" s="218"/>
      <c r="KG44" s="218"/>
      <c r="KH44" s="218"/>
      <c r="KI44" s="218"/>
      <c r="KJ44" s="218"/>
      <c r="KK44" s="218"/>
      <c r="KL44" s="218"/>
      <c r="KM44" s="218"/>
      <c r="KN44" s="218"/>
      <c r="KO44" s="218"/>
      <c r="KP44" s="218"/>
      <c r="KQ44" s="218"/>
      <c r="KR44" s="218"/>
      <c r="KS44" s="218"/>
      <c r="KT44" s="218"/>
      <c r="KU44" s="218"/>
      <c r="KV44" s="218"/>
      <c r="KW44" s="218"/>
      <c r="KX44" s="218"/>
      <c r="KY44" s="218"/>
      <c r="KZ44" s="218"/>
      <c r="LA44" s="218"/>
      <c r="LB44" s="218"/>
      <c r="LC44" s="218"/>
      <c r="LD44" s="218"/>
      <c r="LE44" s="218"/>
      <c r="LF44" s="218"/>
      <c r="LG44" s="218"/>
      <c r="LH44" s="218"/>
      <c r="LI44" s="218"/>
      <c r="LJ44" s="218"/>
      <c r="LK44" s="218"/>
      <c r="LL44" s="218"/>
      <c r="LM44" s="218"/>
      <c r="LN44" s="218"/>
      <c r="LO44" s="218"/>
      <c r="LP44" s="218"/>
      <c r="LQ44" s="218"/>
      <c r="LR44" s="218"/>
      <c r="LS44" s="218"/>
      <c r="LT44" s="218"/>
      <c r="LU44" s="218"/>
      <c r="LV44" s="218"/>
      <c r="LW44" s="218"/>
      <c r="LX44" s="218"/>
      <c r="LY44" s="218"/>
      <c r="LZ44" s="218"/>
      <c r="MA44" s="218"/>
      <c r="MB44" s="218"/>
      <c r="MC44" s="218"/>
      <c r="MD44" s="218"/>
      <c r="ME44" s="218"/>
      <c r="MF44" s="218"/>
      <c r="MG44" s="218"/>
      <c r="MH44" s="218"/>
      <c r="MI44" s="218"/>
      <c r="MJ44" s="218"/>
      <c r="MK44" s="218"/>
      <c r="ML44" s="218"/>
      <c r="MM44" s="218"/>
      <c r="MN44" s="218"/>
      <c r="MO44" s="218"/>
      <c r="MP44" s="218"/>
      <c r="MQ44" s="218"/>
      <c r="MR44" s="218"/>
      <c r="MS44" s="218"/>
      <c r="MT44" s="218"/>
      <c r="MU44" s="218"/>
      <c r="MV44" s="218"/>
      <c r="MW44" s="218"/>
      <c r="MX44" s="218"/>
      <c r="MY44" s="218"/>
      <c r="MZ44" s="218"/>
      <c r="NA44" s="218"/>
      <c r="NB44" s="218"/>
      <c r="NC44" s="218"/>
      <c r="ND44" s="218"/>
      <c r="NE44" s="218"/>
      <c r="NF44" s="218"/>
      <c r="NG44" s="218"/>
      <c r="NH44" s="218"/>
      <c r="NI44" s="218"/>
      <c r="NJ44" s="218"/>
      <c r="NK44" s="218"/>
      <c r="NL44" s="218"/>
      <c r="NM44" s="218"/>
      <c r="NN44" s="218"/>
      <c r="NO44" s="218"/>
      <c r="NP44" s="218"/>
      <c r="NQ44" s="218"/>
      <c r="NR44" s="218"/>
      <c r="NS44" s="218"/>
      <c r="NT44" s="218"/>
      <c r="NU44" s="218"/>
      <c r="NV44" s="218"/>
      <c r="NW44" s="218"/>
      <c r="NX44" s="218"/>
      <c r="NY44" s="218"/>
      <c r="NZ44" s="218"/>
      <c r="OA44" s="218"/>
      <c r="OB44" s="218"/>
      <c r="OC44" s="218"/>
      <c r="OD44" s="218"/>
      <c r="OE44" s="218"/>
      <c r="OF44" s="218"/>
      <c r="OG44" s="218"/>
      <c r="OH44" s="218"/>
      <c r="OI44" s="218"/>
      <c r="OJ44" s="218"/>
      <c r="OK44" s="218"/>
      <c r="OL44" s="218"/>
      <c r="OM44" s="218"/>
      <c r="ON44" s="218"/>
      <c r="OO44" s="218"/>
      <c r="OP44" s="218"/>
      <c r="OQ44" s="218"/>
      <c r="OR44" s="218"/>
      <c r="OS44" s="218"/>
      <c r="OT44" s="218"/>
      <c r="OU44" s="218"/>
      <c r="OV44" s="218"/>
      <c r="OW44" s="218"/>
      <c r="OX44" s="218"/>
      <c r="OY44" s="218"/>
      <c r="OZ44" s="218"/>
      <c r="PA44" s="218"/>
      <c r="PB44" s="218"/>
      <c r="PC44" s="218"/>
      <c r="PD44" s="218"/>
      <c r="PE44" s="218"/>
      <c r="PF44" s="218"/>
      <c r="PG44" s="218"/>
      <c r="PH44" s="218"/>
      <c r="PI44" s="218"/>
      <c r="PJ44" s="218"/>
      <c r="PK44" s="218"/>
      <c r="PL44" s="218"/>
      <c r="PM44" s="218"/>
      <c r="PN44" s="218"/>
      <c r="PO44" s="218"/>
      <c r="PP44" s="218"/>
      <c r="PQ44" s="218"/>
      <c r="PR44" s="218"/>
      <c r="PS44" s="218"/>
      <c r="PT44" s="218"/>
      <c r="PU44" s="218"/>
      <c r="PV44" s="218"/>
      <c r="PW44" s="218"/>
      <c r="PX44" s="218"/>
      <c r="PY44" s="218"/>
      <c r="PZ44" s="218"/>
      <c r="QA44" s="218"/>
      <c r="QB44" s="218"/>
      <c r="QC44" s="218"/>
      <c r="QD44" s="218"/>
      <c r="QE44" s="218"/>
      <c r="QF44" s="218"/>
      <c r="QG44" s="218"/>
      <c r="QH44" s="218"/>
      <c r="QI44" s="218"/>
      <c r="QJ44" s="218"/>
      <c r="QK44" s="218"/>
      <c r="QL44" s="218"/>
      <c r="QM44" s="218"/>
      <c r="QN44" s="218"/>
      <c r="QO44" s="218"/>
      <c r="QP44" s="218"/>
      <c r="QQ44" s="218"/>
      <c r="QR44" s="218"/>
      <c r="QS44" s="218"/>
      <c r="QT44" s="218"/>
      <c r="QU44" s="218"/>
      <c r="QV44" s="218"/>
      <c r="QW44" s="218"/>
      <c r="QX44" s="218"/>
      <c r="QY44" s="218"/>
      <c r="QZ44" s="218"/>
      <c r="RA44" s="218"/>
      <c r="RB44" s="218"/>
      <c r="RC44" s="218"/>
      <c r="RD44" s="218"/>
      <c r="RE44" s="218"/>
      <c r="RF44" s="218"/>
      <c r="RG44" s="218"/>
      <c r="RH44" s="218"/>
      <c r="RI44" s="218"/>
      <c r="RJ44" s="218"/>
      <c r="RK44" s="218"/>
      <c r="RL44" s="218"/>
      <c r="RM44" s="218"/>
      <c r="RN44" s="218"/>
      <c r="RO44" s="218"/>
      <c r="RP44" s="218"/>
      <c r="RQ44" s="218"/>
      <c r="RR44" s="218"/>
      <c r="RS44" s="218"/>
      <c r="RT44" s="218"/>
      <c r="RU44" s="218"/>
      <c r="RV44" s="218"/>
      <c r="RW44" s="218"/>
      <c r="RX44" s="218"/>
      <c r="RY44" s="218"/>
      <c r="RZ44" s="218"/>
      <c r="SA44" s="218"/>
      <c r="SB44" s="218"/>
      <c r="SC44" s="218"/>
      <c r="SD44" s="218"/>
      <c r="SE44" s="218"/>
      <c r="SF44" s="218"/>
      <c r="SG44" s="218"/>
      <c r="SH44" s="218"/>
      <c r="SI44" s="218"/>
      <c r="SJ44" s="218"/>
      <c r="SK44" s="218"/>
      <c r="SL44" s="218"/>
      <c r="SM44" s="218"/>
      <c r="SN44" s="218"/>
      <c r="SO44" s="218"/>
      <c r="SP44" s="218"/>
      <c r="SQ44" s="218"/>
      <c r="SR44" s="218"/>
      <c r="SS44" s="218"/>
      <c r="ST44" s="218"/>
      <c r="SU44" s="218"/>
      <c r="SV44" s="218"/>
      <c r="SW44" s="218"/>
      <c r="SX44" s="218"/>
      <c r="SY44" s="218"/>
      <c r="SZ44" s="218"/>
      <c r="TA44" s="218"/>
      <c r="TB44" s="218"/>
      <c r="TC44" s="218"/>
      <c r="TD44" s="218"/>
      <c r="TE44" s="218"/>
      <c r="TF44" s="218"/>
      <c r="TG44" s="218"/>
      <c r="TH44" s="218"/>
      <c r="TI44" s="218"/>
      <c r="TJ44" s="218"/>
      <c r="TK44" s="218"/>
      <c r="TL44" s="218"/>
      <c r="TM44" s="218"/>
      <c r="TN44" s="218"/>
      <c r="TO44" s="218"/>
      <c r="TP44" s="218"/>
      <c r="TQ44" s="218"/>
      <c r="TR44" s="218"/>
      <c r="TS44" s="218"/>
      <c r="TT44" s="218"/>
      <c r="TU44" s="218"/>
      <c r="TV44" s="218"/>
      <c r="TW44" s="218"/>
      <c r="TX44" s="218"/>
      <c r="TY44" s="218"/>
      <c r="TZ44" s="218"/>
      <c r="UA44" s="218"/>
      <c r="UB44" s="218"/>
      <c r="UC44" s="218"/>
      <c r="UD44" s="218"/>
      <c r="UE44" s="218"/>
      <c r="UF44" s="218"/>
      <c r="UG44" s="218"/>
      <c r="UH44" s="218"/>
      <c r="UI44" s="218"/>
      <c r="UJ44" s="218"/>
      <c r="UK44" s="218"/>
      <c r="UL44" s="218"/>
      <c r="UM44" s="218"/>
      <c r="UN44" s="218"/>
      <c r="UO44" s="218"/>
      <c r="UP44" s="218"/>
      <c r="UQ44" s="218"/>
      <c r="UR44" s="218"/>
      <c r="US44" s="218"/>
      <c r="UT44" s="218"/>
      <c r="UU44" s="218"/>
      <c r="UV44" s="218"/>
      <c r="UW44" s="218"/>
      <c r="UX44" s="218"/>
      <c r="UY44" s="218"/>
      <c r="UZ44" s="218"/>
      <c r="VA44" s="218"/>
      <c r="VB44" s="218"/>
      <c r="VC44" s="218"/>
      <c r="VD44" s="218"/>
      <c r="VE44" s="218"/>
      <c r="VF44" s="218"/>
      <c r="VG44" s="218"/>
      <c r="VH44" s="218"/>
      <c r="VI44" s="218"/>
      <c r="VJ44" s="218"/>
      <c r="VK44" s="218"/>
      <c r="VL44" s="218"/>
      <c r="VM44" s="218"/>
      <c r="VN44" s="218"/>
      <c r="VO44" s="218"/>
      <c r="VP44" s="218"/>
      <c r="VQ44" s="218"/>
      <c r="VR44" s="218"/>
      <c r="VS44" s="218"/>
      <c r="VT44" s="218"/>
      <c r="VU44" s="218"/>
      <c r="VV44" s="218"/>
      <c r="VW44" s="218"/>
      <c r="VX44" s="218"/>
      <c r="VY44" s="218"/>
      <c r="VZ44" s="218"/>
      <c r="WA44" s="218"/>
      <c r="WB44" s="218"/>
      <c r="WC44" s="218"/>
      <c r="WD44" s="218"/>
      <c r="WE44" s="218"/>
      <c r="WF44" s="218"/>
      <c r="WG44" s="218"/>
      <c r="WH44" s="218"/>
      <c r="WI44" s="218"/>
      <c r="WJ44" s="218"/>
      <c r="WK44" s="218"/>
      <c r="WL44" s="218"/>
      <c r="WM44" s="218"/>
      <c r="WN44" s="218"/>
      <c r="WO44" s="218"/>
      <c r="WP44" s="218"/>
      <c r="WQ44" s="218"/>
      <c r="WR44" s="218"/>
      <c r="WS44" s="218"/>
      <c r="WT44" s="218"/>
      <c r="WU44" s="218"/>
      <c r="WV44" s="218"/>
      <c r="WW44" s="218"/>
      <c r="WX44" s="218"/>
      <c r="WY44" s="218"/>
      <c r="WZ44" s="218"/>
      <c r="XA44" s="218"/>
      <c r="XB44" s="218"/>
      <c r="XC44" s="218"/>
      <c r="XD44" s="218"/>
      <c r="XE44" s="218"/>
      <c r="XF44" s="218"/>
      <c r="XG44" s="218"/>
      <c r="XH44" s="218"/>
      <c r="XI44" s="218"/>
      <c r="XJ44" s="218"/>
      <c r="XK44" s="218"/>
      <c r="XL44" s="218"/>
      <c r="XM44" s="218"/>
      <c r="XN44" s="218"/>
      <c r="XO44" s="218"/>
      <c r="XP44" s="218"/>
      <c r="XQ44" s="218"/>
      <c r="XR44" s="218"/>
      <c r="XS44" s="218"/>
      <c r="XT44" s="218"/>
      <c r="XU44" s="218"/>
      <c r="XV44" s="218"/>
      <c r="XW44" s="218"/>
      <c r="XX44" s="218"/>
      <c r="XY44" s="218"/>
      <c r="XZ44" s="218"/>
      <c r="YA44" s="218"/>
      <c r="YB44" s="218"/>
      <c r="YC44" s="218"/>
      <c r="YD44" s="218"/>
      <c r="YE44" s="218"/>
      <c r="YF44" s="218"/>
      <c r="YG44" s="218"/>
      <c r="YH44" s="218"/>
      <c r="YI44" s="218"/>
      <c r="YJ44" s="218"/>
      <c r="YK44" s="218"/>
      <c r="YL44" s="218"/>
      <c r="YM44" s="218"/>
      <c r="YN44" s="218"/>
      <c r="YO44" s="218"/>
      <c r="YP44" s="218"/>
      <c r="YQ44" s="218"/>
      <c r="YR44" s="218"/>
      <c r="YS44" s="218"/>
      <c r="YT44" s="218"/>
      <c r="YU44" s="218"/>
      <c r="YV44" s="218"/>
      <c r="YW44" s="218"/>
      <c r="YX44" s="218"/>
      <c r="YY44" s="218"/>
      <c r="YZ44" s="218"/>
      <c r="ZA44" s="218"/>
      <c r="ZB44" s="218"/>
      <c r="ZC44" s="218"/>
      <c r="ZD44" s="218"/>
      <c r="ZE44" s="218"/>
      <c r="ZF44" s="218"/>
      <c r="ZG44" s="218"/>
      <c r="ZH44" s="218"/>
      <c r="ZI44" s="218"/>
      <c r="ZJ44" s="218"/>
      <c r="ZK44" s="218"/>
      <c r="ZL44" s="218"/>
      <c r="ZM44" s="218"/>
      <c r="ZN44" s="218"/>
      <c r="ZO44" s="218"/>
      <c r="ZP44" s="218"/>
      <c r="ZQ44" s="218"/>
      <c r="ZR44" s="218"/>
      <c r="ZS44" s="218"/>
      <c r="ZT44" s="218"/>
      <c r="ZU44" s="218"/>
      <c r="ZV44" s="218"/>
      <c r="ZW44" s="218"/>
      <c r="ZX44" s="218"/>
      <c r="ZY44" s="218"/>
      <c r="ZZ44" s="218"/>
      <c r="AAA44" s="218"/>
      <c r="AAB44" s="218"/>
      <c r="AAC44" s="218"/>
      <c r="AAD44" s="218"/>
      <c r="AAE44" s="218"/>
      <c r="AAF44" s="218"/>
      <c r="AAG44" s="218"/>
      <c r="AAH44" s="218"/>
      <c r="AAI44" s="218"/>
      <c r="AAJ44" s="218"/>
      <c r="AAK44" s="218"/>
      <c r="AAL44" s="218"/>
      <c r="AAM44" s="218"/>
      <c r="AAN44" s="218"/>
      <c r="AAO44" s="218"/>
      <c r="AAP44" s="218"/>
      <c r="AAQ44" s="218"/>
      <c r="AAR44" s="218"/>
      <c r="AAS44" s="218"/>
      <c r="AAT44" s="218"/>
      <c r="AAU44" s="218"/>
      <c r="AAV44" s="218"/>
      <c r="AAW44" s="218"/>
      <c r="AAX44" s="218"/>
      <c r="AAY44" s="218"/>
      <c r="AAZ44" s="218"/>
      <c r="ABA44" s="218"/>
      <c r="ABB44" s="218"/>
      <c r="ABC44" s="218"/>
      <c r="ABD44" s="218"/>
      <c r="ABE44" s="218"/>
      <c r="ABF44" s="218"/>
      <c r="ABG44" s="218"/>
      <c r="ABH44" s="218"/>
      <c r="ABI44" s="218"/>
      <c r="ABJ44" s="218"/>
      <c r="ABK44" s="218"/>
      <c r="ABL44" s="218"/>
      <c r="ABM44" s="218"/>
      <c r="ABN44" s="218"/>
      <c r="ABO44" s="218"/>
      <c r="ABP44" s="218"/>
      <c r="ABQ44" s="218"/>
      <c r="ABR44" s="218"/>
      <c r="ABS44" s="218"/>
      <c r="ABT44" s="218"/>
      <c r="ABU44" s="218"/>
      <c r="ABV44" s="218"/>
      <c r="ABW44" s="218"/>
      <c r="ABX44" s="218"/>
      <c r="ABY44" s="218"/>
      <c r="ABZ44" s="218"/>
      <c r="ACA44" s="218"/>
      <c r="ACB44" s="218"/>
      <c r="ACC44" s="218"/>
      <c r="ACD44" s="218"/>
      <c r="ACE44" s="218"/>
      <c r="ACF44" s="218"/>
      <c r="ACG44" s="218"/>
      <c r="ACH44" s="218"/>
      <c r="ACI44" s="218"/>
      <c r="ACJ44" s="218"/>
      <c r="ACK44" s="218"/>
      <c r="ACL44" s="218"/>
      <c r="ACM44" s="218"/>
      <c r="ACN44" s="218"/>
      <c r="ACO44" s="218"/>
      <c r="ACP44" s="218"/>
      <c r="ACQ44" s="218"/>
      <c r="ACR44" s="218"/>
      <c r="ACS44" s="218"/>
      <c r="ACT44" s="218"/>
      <c r="ACU44" s="218"/>
      <c r="ACV44" s="218"/>
      <c r="ACW44" s="218"/>
      <c r="ACX44" s="218"/>
      <c r="ACY44" s="218"/>
      <c r="ACZ44" s="218"/>
      <c r="ADA44" s="218"/>
      <c r="ADB44" s="218"/>
      <c r="ADC44" s="218"/>
      <c r="ADD44" s="218"/>
      <c r="ADE44" s="218"/>
      <c r="ADF44" s="218"/>
      <c r="ADG44" s="218"/>
      <c r="ADH44" s="218"/>
      <c r="ADI44" s="218"/>
      <c r="ADJ44" s="218"/>
      <c r="ADK44" s="218"/>
      <c r="ADL44" s="218"/>
      <c r="ADM44" s="218"/>
      <c r="ADN44" s="218"/>
      <c r="ADO44" s="218"/>
      <c r="ADP44" s="218"/>
      <c r="ADQ44" s="218"/>
      <c r="ADR44" s="218"/>
      <c r="ADS44" s="218"/>
      <c r="ADT44" s="218"/>
      <c r="ADU44" s="218"/>
      <c r="ADV44" s="218"/>
      <c r="ADW44" s="218"/>
      <c r="ADX44" s="218"/>
      <c r="ADY44" s="218"/>
      <c r="ADZ44" s="218"/>
      <c r="AEA44" s="218"/>
      <c r="AEB44" s="218"/>
      <c r="AEC44" s="218"/>
      <c r="AED44" s="218"/>
      <c r="AEE44" s="218"/>
      <c r="AEF44" s="218"/>
      <c r="AEG44" s="218"/>
      <c r="AEH44" s="218"/>
      <c r="AEI44" s="218"/>
      <c r="AEJ44" s="218"/>
      <c r="AEK44" s="218"/>
      <c r="AEL44" s="218"/>
      <c r="AEM44" s="218"/>
      <c r="AEN44" s="218"/>
      <c r="AEO44" s="218"/>
      <c r="AEP44" s="218"/>
      <c r="AEQ44" s="218"/>
      <c r="AER44" s="218"/>
      <c r="AES44" s="218"/>
      <c r="AET44" s="218"/>
      <c r="AEU44" s="218"/>
      <c r="AEV44" s="218"/>
      <c r="AEW44" s="218"/>
      <c r="AEX44" s="218"/>
      <c r="AEY44" s="218"/>
      <c r="AEZ44" s="218"/>
      <c r="AFA44" s="218"/>
      <c r="AFB44" s="218"/>
      <c r="AFC44" s="218"/>
      <c r="AFD44" s="218"/>
      <c r="AFE44" s="218"/>
      <c r="AFF44" s="218"/>
      <c r="AFG44" s="218"/>
      <c r="AFH44" s="218"/>
      <c r="AFI44" s="218"/>
      <c r="AFJ44" s="218"/>
      <c r="AFK44" s="218"/>
      <c r="AFL44" s="218"/>
      <c r="AFM44" s="218"/>
      <c r="AFN44" s="218"/>
      <c r="AFO44" s="218"/>
      <c r="AFP44" s="218"/>
      <c r="AFQ44" s="218"/>
      <c r="AFR44" s="218"/>
      <c r="AFS44" s="218"/>
      <c r="AFT44" s="218"/>
      <c r="AFU44" s="218"/>
      <c r="AFV44" s="218"/>
      <c r="AFW44" s="218"/>
      <c r="AFX44" s="218"/>
      <c r="AFY44" s="218"/>
      <c r="AFZ44" s="218"/>
      <c r="AGA44" s="218"/>
      <c r="AGB44" s="218"/>
      <c r="AGC44" s="218"/>
      <c r="AGD44" s="218"/>
      <c r="AGE44" s="218"/>
      <c r="AGF44" s="218"/>
      <c r="AGG44" s="218"/>
      <c r="AGH44" s="218"/>
      <c r="AGI44" s="218"/>
      <c r="AGJ44" s="218"/>
      <c r="AGK44" s="218"/>
      <c r="AGL44" s="218"/>
      <c r="AGM44" s="218"/>
      <c r="AGN44" s="218"/>
      <c r="AGO44" s="218"/>
      <c r="AGP44" s="218"/>
      <c r="AGQ44" s="218"/>
      <c r="AGR44" s="218"/>
      <c r="AGS44" s="218"/>
      <c r="AGT44" s="218"/>
      <c r="AGU44" s="218"/>
      <c r="AGV44" s="218"/>
      <c r="AGW44" s="218"/>
      <c r="AGX44" s="218"/>
      <c r="AGY44" s="218"/>
      <c r="AGZ44" s="218"/>
      <c r="AHA44" s="218"/>
      <c r="AHB44" s="218"/>
      <c r="AHC44" s="218"/>
      <c r="AHD44" s="218"/>
      <c r="AHE44" s="218"/>
      <c r="AHF44" s="218"/>
      <c r="AHG44" s="218"/>
      <c r="AHH44" s="218"/>
      <c r="AHI44" s="218"/>
      <c r="AHJ44" s="218"/>
      <c r="AHK44" s="218"/>
      <c r="AHL44" s="218"/>
      <c r="AHM44" s="218"/>
      <c r="AHN44" s="218"/>
      <c r="AHO44" s="218"/>
      <c r="AHP44" s="218"/>
      <c r="AHQ44" s="218"/>
      <c r="AHR44" s="218"/>
      <c r="AHS44" s="218"/>
      <c r="AHT44" s="218"/>
      <c r="AHU44" s="218"/>
      <c r="AHV44" s="218"/>
      <c r="AHW44" s="218"/>
      <c r="AHX44" s="218"/>
      <c r="AHY44" s="218"/>
      <c r="AHZ44" s="218"/>
      <c r="AIA44" s="218"/>
      <c r="AIB44" s="218"/>
      <c r="AIC44" s="218"/>
      <c r="AID44" s="218"/>
      <c r="AIE44" s="218"/>
      <c r="AIF44" s="218"/>
      <c r="AIG44" s="218"/>
      <c r="AIH44" s="218"/>
      <c r="AII44" s="218"/>
      <c r="AIJ44" s="218"/>
      <c r="AIK44" s="218"/>
      <c r="AIL44" s="218"/>
      <c r="AIM44" s="218"/>
      <c r="AIN44" s="218"/>
      <c r="AIO44" s="218"/>
      <c r="AIP44" s="218"/>
      <c r="AIQ44" s="218"/>
      <c r="AIR44" s="218"/>
      <c r="AIS44" s="218"/>
      <c r="AIT44" s="218"/>
      <c r="AIU44" s="218"/>
      <c r="AIV44" s="218"/>
      <c r="AIW44" s="218"/>
      <c r="AIX44" s="218"/>
      <c r="AIY44" s="218"/>
      <c r="AIZ44" s="218"/>
      <c r="AJA44" s="218"/>
      <c r="AJB44" s="218"/>
      <c r="AJC44" s="218"/>
      <c r="AJD44" s="218"/>
      <c r="AJE44" s="218"/>
      <c r="AJF44" s="218"/>
      <c r="AJG44" s="218"/>
      <c r="AJH44" s="218"/>
      <c r="AJI44" s="218"/>
      <c r="AJJ44" s="218"/>
      <c r="AJK44" s="218"/>
      <c r="AJL44" s="218"/>
      <c r="AJM44" s="218"/>
      <c r="AJN44" s="218"/>
      <c r="AJO44" s="218"/>
      <c r="AJP44" s="218"/>
      <c r="AJQ44" s="218"/>
      <c r="AJR44" s="218"/>
      <c r="AJS44" s="218"/>
      <c r="AJT44" s="218"/>
      <c r="AJU44" s="218"/>
      <c r="AJV44" s="218"/>
      <c r="AJW44" s="218"/>
      <c r="AJX44" s="218"/>
      <c r="AJY44" s="218"/>
      <c r="AJZ44" s="218"/>
      <c r="AKA44" s="218"/>
      <c r="AKB44" s="218"/>
      <c r="AKC44" s="218"/>
      <c r="AKD44" s="218"/>
      <c r="AKE44" s="218"/>
      <c r="AKF44" s="218"/>
      <c r="AKG44" s="218"/>
      <c r="AKH44" s="218"/>
      <c r="AKI44" s="218"/>
      <c r="AKJ44" s="218"/>
      <c r="AKK44" s="218"/>
      <c r="AKL44" s="218"/>
      <c r="AKM44" s="218"/>
      <c r="AKN44" s="218"/>
      <c r="AKO44" s="218"/>
      <c r="AKP44" s="218"/>
      <c r="AKQ44" s="218"/>
      <c r="AKR44" s="218"/>
      <c r="AKS44" s="218"/>
      <c r="AKT44" s="218"/>
      <c r="AKU44" s="218"/>
      <c r="AKV44" s="218"/>
      <c r="AKW44" s="218"/>
      <c r="AKX44" s="218"/>
      <c r="AKY44" s="218"/>
      <c r="AKZ44" s="218"/>
      <c r="ALA44" s="218"/>
      <c r="ALB44" s="218"/>
      <c r="ALC44" s="218"/>
      <c r="ALD44" s="218"/>
      <c r="ALE44" s="218"/>
      <c r="ALF44" s="218"/>
    </row>
    <row r="45" spans="1:994" ht="13.5" customHeight="1" x14ac:dyDescent="0.2">
      <c r="A45" s="60" t="s">
        <v>20</v>
      </c>
      <c r="B45" s="218" t="s">
        <v>87</v>
      </c>
      <c r="C45" s="216"/>
      <c r="D45" s="216"/>
      <c r="I45" s="216"/>
      <c r="J45" s="206">
        <v>1</v>
      </c>
      <c r="K45" s="222"/>
      <c r="L45" s="222"/>
      <c r="N45" s="220"/>
      <c r="O45" s="223"/>
      <c r="P45" s="223"/>
      <c r="Q45" s="220">
        <v>4</v>
      </c>
      <c r="R45" s="220"/>
      <c r="S45" s="220"/>
      <c r="T45" s="220"/>
      <c r="U45" s="220"/>
      <c r="V45" s="220"/>
      <c r="W45" s="220"/>
      <c r="X45" s="220"/>
      <c r="Y45" s="220"/>
      <c r="Z45" s="220"/>
      <c r="AA45" s="220"/>
      <c r="AB45" s="220"/>
      <c r="AC45" s="218"/>
      <c r="AD45" s="218"/>
      <c r="AE45" s="218"/>
      <c r="AF45" s="218"/>
      <c r="AG45" s="218"/>
      <c r="AH45" s="218"/>
      <c r="AI45" s="218"/>
      <c r="AJ45" s="218"/>
      <c r="AK45" s="218"/>
      <c r="AL45" s="218"/>
      <c r="AM45" s="218"/>
      <c r="AN45" s="218"/>
      <c r="AO45" s="218"/>
      <c r="AP45" s="218"/>
      <c r="AQ45" s="218"/>
      <c r="AR45" s="218"/>
      <c r="AS45" s="218"/>
      <c r="AT45" s="218"/>
      <c r="AU45" s="218"/>
      <c r="AV45" s="218"/>
      <c r="AW45" s="218"/>
      <c r="AX45" s="218"/>
      <c r="AY45" s="218"/>
      <c r="AZ45" s="218"/>
      <c r="BA45" s="218"/>
      <c r="BB45" s="218"/>
      <c r="BC45" s="218"/>
      <c r="BD45" s="218"/>
      <c r="BE45" s="218"/>
      <c r="BF45" s="218"/>
      <c r="BG45" s="218"/>
      <c r="BH45" s="218"/>
      <c r="BI45" s="218"/>
      <c r="BJ45" s="218"/>
      <c r="BK45" s="218"/>
      <c r="BL45" s="218"/>
      <c r="BM45" s="218"/>
      <c r="BN45" s="218"/>
      <c r="BO45" s="218"/>
      <c r="BP45" s="218"/>
      <c r="BQ45" s="218"/>
      <c r="BR45" s="218"/>
      <c r="BS45" s="218"/>
      <c r="BT45" s="218"/>
      <c r="BU45" s="218"/>
      <c r="BV45" s="218"/>
      <c r="BW45" s="218"/>
      <c r="BX45" s="218"/>
      <c r="BY45" s="218"/>
      <c r="BZ45" s="218"/>
      <c r="CA45" s="218"/>
      <c r="CB45" s="218"/>
      <c r="CC45" s="218"/>
      <c r="CD45" s="218"/>
      <c r="CE45" s="218"/>
      <c r="CF45" s="218"/>
      <c r="CG45" s="218"/>
      <c r="CH45" s="218"/>
      <c r="CI45" s="218"/>
      <c r="CJ45" s="218"/>
      <c r="CK45" s="218"/>
      <c r="CL45" s="218"/>
      <c r="CM45" s="218"/>
      <c r="CN45" s="218"/>
      <c r="CO45" s="218"/>
      <c r="CP45" s="218"/>
      <c r="CQ45" s="218"/>
      <c r="CR45" s="218"/>
      <c r="CS45" s="218"/>
      <c r="CT45" s="218"/>
      <c r="CU45" s="218"/>
      <c r="CV45" s="218"/>
      <c r="CW45" s="218"/>
      <c r="CX45" s="218"/>
      <c r="CY45" s="218"/>
      <c r="CZ45" s="218"/>
      <c r="DA45" s="218"/>
      <c r="DB45" s="218"/>
      <c r="DC45" s="218"/>
      <c r="DD45" s="218"/>
      <c r="DE45" s="218"/>
      <c r="DF45" s="218"/>
      <c r="DG45" s="218"/>
      <c r="DH45" s="218"/>
      <c r="DI45" s="218"/>
      <c r="DJ45" s="218"/>
      <c r="DK45" s="218"/>
      <c r="DL45" s="218"/>
      <c r="DM45" s="218"/>
      <c r="DN45" s="218"/>
      <c r="DO45" s="218"/>
      <c r="DP45" s="218"/>
      <c r="DQ45" s="218"/>
      <c r="DR45" s="218"/>
      <c r="DS45" s="218"/>
      <c r="DT45" s="218"/>
      <c r="DU45" s="218"/>
      <c r="DV45" s="218"/>
      <c r="DW45" s="218"/>
      <c r="DX45" s="218"/>
      <c r="DY45" s="218"/>
      <c r="DZ45" s="218"/>
      <c r="EA45" s="218"/>
      <c r="EB45" s="218"/>
      <c r="EC45" s="218"/>
      <c r="ED45" s="218"/>
      <c r="EE45" s="218"/>
      <c r="EF45" s="218"/>
      <c r="EG45" s="218"/>
      <c r="EH45" s="218"/>
      <c r="EI45" s="218"/>
      <c r="EJ45" s="218"/>
      <c r="EK45" s="218"/>
      <c r="EL45" s="218"/>
      <c r="EM45" s="218"/>
      <c r="EN45" s="218"/>
      <c r="EO45" s="218"/>
      <c r="EP45" s="218"/>
      <c r="EQ45" s="218"/>
      <c r="ER45" s="218"/>
      <c r="ES45" s="218"/>
      <c r="ET45" s="218"/>
      <c r="EU45" s="218"/>
      <c r="EV45" s="218"/>
      <c r="EW45" s="218"/>
      <c r="EX45" s="218"/>
      <c r="EY45" s="218"/>
      <c r="EZ45" s="218"/>
      <c r="FA45" s="218"/>
      <c r="FB45" s="218"/>
      <c r="FC45" s="218"/>
      <c r="FD45" s="218"/>
      <c r="FE45" s="218"/>
      <c r="FF45" s="218"/>
      <c r="FG45" s="218"/>
      <c r="FH45" s="218"/>
      <c r="FI45" s="218"/>
      <c r="FJ45" s="218"/>
      <c r="FK45" s="218"/>
      <c r="FL45" s="218"/>
      <c r="FM45" s="218"/>
      <c r="FN45" s="218"/>
      <c r="FO45" s="218"/>
      <c r="FP45" s="218"/>
      <c r="FQ45" s="218"/>
      <c r="FR45" s="218"/>
      <c r="FS45" s="218"/>
      <c r="FT45" s="218"/>
      <c r="FU45" s="218"/>
      <c r="FV45" s="218"/>
      <c r="FW45" s="218"/>
      <c r="FX45" s="218"/>
      <c r="FY45" s="218"/>
      <c r="FZ45" s="218"/>
      <c r="GA45" s="218"/>
      <c r="GB45" s="218"/>
      <c r="GC45" s="218"/>
      <c r="GD45" s="218"/>
      <c r="GE45" s="218"/>
      <c r="GF45" s="218"/>
      <c r="GG45" s="218"/>
      <c r="GH45" s="218"/>
      <c r="GI45" s="218"/>
      <c r="GJ45" s="218"/>
      <c r="GK45" s="218"/>
      <c r="GL45" s="218"/>
      <c r="GM45" s="218"/>
      <c r="GN45" s="218"/>
      <c r="GO45" s="218"/>
      <c r="GP45" s="218"/>
      <c r="GQ45" s="218"/>
      <c r="GR45" s="218"/>
      <c r="GS45" s="218"/>
      <c r="GT45" s="218"/>
      <c r="GU45" s="218"/>
      <c r="GV45" s="218"/>
      <c r="GW45" s="218"/>
      <c r="GX45" s="218"/>
      <c r="GY45" s="218"/>
      <c r="GZ45" s="218"/>
      <c r="HA45" s="218"/>
      <c r="HB45" s="218"/>
      <c r="HC45" s="218"/>
      <c r="HD45" s="218"/>
      <c r="HE45" s="218"/>
      <c r="HF45" s="218"/>
      <c r="HG45" s="218"/>
      <c r="HH45" s="218"/>
      <c r="HI45" s="218"/>
      <c r="HJ45" s="218"/>
      <c r="HK45" s="218"/>
      <c r="HL45" s="218"/>
      <c r="HM45" s="218"/>
      <c r="HN45" s="218"/>
      <c r="HO45" s="218"/>
      <c r="HP45" s="218"/>
      <c r="HQ45" s="218"/>
      <c r="HR45" s="218"/>
      <c r="HS45" s="218"/>
      <c r="HT45" s="218"/>
      <c r="HU45" s="218"/>
      <c r="HV45" s="218"/>
      <c r="HW45" s="218"/>
      <c r="HX45" s="218"/>
      <c r="HY45" s="218"/>
      <c r="HZ45" s="218"/>
      <c r="IA45" s="218"/>
      <c r="IB45" s="218"/>
      <c r="IC45" s="218"/>
      <c r="ID45" s="218"/>
      <c r="IE45" s="218"/>
      <c r="IF45" s="218"/>
      <c r="IG45" s="218"/>
      <c r="IH45" s="218"/>
      <c r="II45" s="218"/>
      <c r="IJ45" s="218"/>
      <c r="IK45" s="218"/>
      <c r="IL45" s="218"/>
      <c r="IM45" s="218"/>
      <c r="IN45" s="218"/>
      <c r="IO45" s="218"/>
      <c r="IP45" s="218"/>
      <c r="IQ45" s="218"/>
      <c r="IR45" s="218"/>
      <c r="IS45" s="218"/>
      <c r="IT45" s="218"/>
      <c r="IU45" s="218"/>
      <c r="IV45" s="218"/>
      <c r="IW45" s="218"/>
      <c r="IX45" s="218"/>
      <c r="IY45" s="218"/>
      <c r="IZ45" s="218"/>
      <c r="JA45" s="218"/>
      <c r="JB45" s="218"/>
      <c r="JC45" s="218"/>
      <c r="JD45" s="218"/>
      <c r="JE45" s="218"/>
      <c r="JF45" s="218"/>
      <c r="JG45" s="218"/>
      <c r="JH45" s="218"/>
      <c r="JI45" s="218"/>
      <c r="JJ45" s="218"/>
      <c r="JK45" s="218"/>
      <c r="JL45" s="218"/>
      <c r="JM45" s="218"/>
      <c r="JN45" s="218"/>
      <c r="JO45" s="218"/>
      <c r="JP45" s="218"/>
      <c r="JQ45" s="218"/>
      <c r="JR45" s="218"/>
      <c r="JS45" s="218"/>
      <c r="JT45" s="218"/>
      <c r="JU45" s="218"/>
      <c r="JV45" s="218"/>
      <c r="JW45" s="218"/>
      <c r="JX45" s="218"/>
      <c r="JY45" s="218"/>
      <c r="JZ45" s="218"/>
      <c r="KA45" s="218"/>
      <c r="KB45" s="218"/>
      <c r="KC45" s="218"/>
      <c r="KD45" s="218"/>
      <c r="KE45" s="218"/>
      <c r="KF45" s="218"/>
      <c r="KG45" s="218"/>
      <c r="KH45" s="218"/>
      <c r="KI45" s="218"/>
      <c r="KJ45" s="218"/>
      <c r="KK45" s="218"/>
      <c r="KL45" s="218"/>
      <c r="KM45" s="218"/>
      <c r="KN45" s="218"/>
      <c r="KO45" s="218"/>
      <c r="KP45" s="218"/>
      <c r="KQ45" s="218"/>
      <c r="KR45" s="218"/>
      <c r="KS45" s="218"/>
      <c r="KT45" s="218"/>
      <c r="KU45" s="218"/>
      <c r="KV45" s="218"/>
      <c r="KW45" s="218"/>
      <c r="KX45" s="218"/>
      <c r="KY45" s="218"/>
      <c r="KZ45" s="218"/>
      <c r="LA45" s="218"/>
      <c r="LB45" s="218"/>
      <c r="LC45" s="218"/>
      <c r="LD45" s="218"/>
      <c r="LE45" s="218"/>
      <c r="LF45" s="218"/>
      <c r="LG45" s="218"/>
      <c r="LH45" s="218"/>
      <c r="LI45" s="218"/>
      <c r="LJ45" s="218"/>
      <c r="LK45" s="218"/>
      <c r="LL45" s="218"/>
      <c r="LM45" s="218"/>
      <c r="LN45" s="218"/>
      <c r="LO45" s="218"/>
      <c r="LP45" s="218"/>
      <c r="LQ45" s="218"/>
      <c r="LR45" s="218"/>
      <c r="LS45" s="218"/>
      <c r="LT45" s="218"/>
      <c r="LU45" s="218"/>
      <c r="LV45" s="218"/>
      <c r="LW45" s="218"/>
      <c r="LX45" s="218"/>
      <c r="LY45" s="218"/>
      <c r="LZ45" s="218"/>
      <c r="MA45" s="218"/>
      <c r="MB45" s="218"/>
      <c r="MC45" s="218"/>
      <c r="MD45" s="218"/>
      <c r="ME45" s="218"/>
      <c r="MF45" s="218"/>
      <c r="MG45" s="218"/>
      <c r="MH45" s="218"/>
      <c r="MI45" s="218"/>
      <c r="MJ45" s="218"/>
      <c r="MK45" s="218"/>
      <c r="ML45" s="218"/>
      <c r="MM45" s="218"/>
      <c r="MN45" s="218"/>
      <c r="MO45" s="218"/>
      <c r="MP45" s="218"/>
      <c r="MQ45" s="218"/>
      <c r="MR45" s="218"/>
      <c r="MS45" s="218"/>
      <c r="MT45" s="218"/>
      <c r="MU45" s="218"/>
      <c r="MV45" s="218"/>
      <c r="MW45" s="218"/>
      <c r="MX45" s="218"/>
      <c r="MY45" s="218"/>
      <c r="MZ45" s="218"/>
      <c r="NA45" s="218"/>
      <c r="NB45" s="218"/>
      <c r="NC45" s="218"/>
      <c r="ND45" s="218"/>
      <c r="NE45" s="218"/>
      <c r="NF45" s="218"/>
      <c r="NG45" s="218"/>
      <c r="NH45" s="218"/>
      <c r="NI45" s="218"/>
      <c r="NJ45" s="218"/>
      <c r="NK45" s="218"/>
      <c r="NL45" s="218"/>
      <c r="NM45" s="218"/>
      <c r="NN45" s="218"/>
      <c r="NO45" s="218"/>
      <c r="NP45" s="218"/>
      <c r="NQ45" s="218"/>
      <c r="NR45" s="218"/>
      <c r="NS45" s="218"/>
      <c r="NT45" s="218"/>
      <c r="NU45" s="218"/>
      <c r="NV45" s="218"/>
      <c r="NW45" s="218"/>
      <c r="NX45" s="218"/>
      <c r="NY45" s="218"/>
      <c r="NZ45" s="218"/>
      <c r="OA45" s="218"/>
      <c r="OB45" s="218"/>
      <c r="OC45" s="218"/>
      <c r="OD45" s="218"/>
      <c r="OE45" s="218"/>
      <c r="OF45" s="218"/>
      <c r="OG45" s="218"/>
      <c r="OH45" s="218"/>
      <c r="OI45" s="218"/>
      <c r="OJ45" s="218"/>
      <c r="OK45" s="218"/>
      <c r="OL45" s="218"/>
      <c r="OM45" s="218"/>
      <c r="ON45" s="218"/>
      <c r="OO45" s="218"/>
      <c r="OP45" s="218"/>
      <c r="OQ45" s="218"/>
      <c r="OR45" s="218"/>
      <c r="OS45" s="218"/>
      <c r="OT45" s="218"/>
      <c r="OU45" s="218"/>
      <c r="OV45" s="218"/>
      <c r="OW45" s="218"/>
      <c r="OX45" s="218"/>
      <c r="OY45" s="218"/>
      <c r="OZ45" s="218"/>
      <c r="PA45" s="218"/>
      <c r="PB45" s="218"/>
      <c r="PC45" s="218"/>
      <c r="PD45" s="218"/>
      <c r="PE45" s="218"/>
      <c r="PF45" s="218"/>
      <c r="PG45" s="218"/>
      <c r="PH45" s="218"/>
      <c r="PI45" s="218"/>
      <c r="PJ45" s="218"/>
      <c r="PK45" s="218"/>
      <c r="PL45" s="218"/>
      <c r="PM45" s="218"/>
      <c r="PN45" s="218"/>
      <c r="PO45" s="218"/>
      <c r="PP45" s="218"/>
      <c r="PQ45" s="218"/>
      <c r="PR45" s="218"/>
      <c r="PS45" s="218"/>
      <c r="PT45" s="218"/>
      <c r="PU45" s="218"/>
      <c r="PV45" s="218"/>
      <c r="PW45" s="218"/>
      <c r="PX45" s="218"/>
      <c r="PY45" s="218"/>
      <c r="PZ45" s="218"/>
      <c r="QA45" s="218"/>
      <c r="QB45" s="218"/>
      <c r="QC45" s="218"/>
      <c r="QD45" s="218"/>
      <c r="QE45" s="218"/>
      <c r="QF45" s="218"/>
      <c r="QG45" s="218"/>
      <c r="QH45" s="218"/>
      <c r="QI45" s="218"/>
      <c r="QJ45" s="218"/>
      <c r="QK45" s="218"/>
      <c r="QL45" s="218"/>
      <c r="QM45" s="218"/>
      <c r="QN45" s="218"/>
      <c r="QO45" s="218"/>
      <c r="QP45" s="218"/>
      <c r="QQ45" s="218"/>
      <c r="QR45" s="218"/>
      <c r="QS45" s="218"/>
      <c r="QT45" s="218"/>
      <c r="QU45" s="218"/>
      <c r="QV45" s="218"/>
      <c r="QW45" s="218"/>
      <c r="QX45" s="218"/>
      <c r="QY45" s="218"/>
      <c r="QZ45" s="218"/>
      <c r="RA45" s="218"/>
      <c r="RB45" s="218"/>
      <c r="RC45" s="218"/>
      <c r="RD45" s="218"/>
      <c r="RE45" s="218"/>
      <c r="RF45" s="218"/>
      <c r="RG45" s="218"/>
      <c r="RH45" s="218"/>
      <c r="RI45" s="218"/>
      <c r="RJ45" s="218"/>
      <c r="RK45" s="218"/>
      <c r="RL45" s="218"/>
      <c r="RM45" s="218"/>
      <c r="RN45" s="218"/>
      <c r="RO45" s="218"/>
      <c r="RP45" s="218"/>
      <c r="RQ45" s="218"/>
      <c r="RR45" s="218"/>
      <c r="RS45" s="218"/>
      <c r="RT45" s="218"/>
      <c r="RU45" s="218"/>
      <c r="RV45" s="218"/>
      <c r="RW45" s="218"/>
      <c r="RX45" s="218"/>
      <c r="RY45" s="218"/>
      <c r="RZ45" s="218"/>
      <c r="SA45" s="218"/>
      <c r="SB45" s="218"/>
      <c r="SC45" s="218"/>
      <c r="SD45" s="218"/>
      <c r="SE45" s="218"/>
      <c r="SF45" s="218"/>
      <c r="SG45" s="218"/>
      <c r="SH45" s="218"/>
      <c r="SI45" s="218"/>
      <c r="SJ45" s="218"/>
      <c r="SK45" s="218"/>
      <c r="SL45" s="218"/>
      <c r="SM45" s="218"/>
      <c r="SN45" s="218"/>
      <c r="SO45" s="218"/>
      <c r="SP45" s="218"/>
      <c r="SQ45" s="218"/>
      <c r="SR45" s="218"/>
      <c r="SS45" s="218"/>
      <c r="ST45" s="218"/>
      <c r="SU45" s="218"/>
      <c r="SV45" s="218"/>
      <c r="SW45" s="218"/>
      <c r="SX45" s="218"/>
      <c r="SY45" s="218"/>
      <c r="SZ45" s="218"/>
      <c r="TA45" s="218"/>
      <c r="TB45" s="218"/>
      <c r="TC45" s="218"/>
      <c r="TD45" s="218"/>
      <c r="TE45" s="218"/>
      <c r="TF45" s="218"/>
      <c r="TG45" s="218"/>
      <c r="TH45" s="218"/>
      <c r="TI45" s="218"/>
      <c r="TJ45" s="218"/>
      <c r="TK45" s="218"/>
      <c r="TL45" s="218"/>
      <c r="TM45" s="218"/>
      <c r="TN45" s="218"/>
      <c r="TO45" s="218"/>
      <c r="TP45" s="218"/>
      <c r="TQ45" s="218"/>
      <c r="TR45" s="218"/>
      <c r="TS45" s="218"/>
      <c r="TT45" s="218"/>
      <c r="TU45" s="218"/>
      <c r="TV45" s="218"/>
      <c r="TW45" s="218"/>
      <c r="TX45" s="218"/>
      <c r="TY45" s="218"/>
      <c r="TZ45" s="218"/>
      <c r="UA45" s="218"/>
      <c r="UB45" s="218"/>
      <c r="UC45" s="218"/>
      <c r="UD45" s="218"/>
      <c r="UE45" s="218"/>
      <c r="UF45" s="218"/>
      <c r="UG45" s="218"/>
      <c r="UH45" s="218"/>
      <c r="UI45" s="218"/>
      <c r="UJ45" s="218"/>
      <c r="UK45" s="218"/>
      <c r="UL45" s="218"/>
      <c r="UM45" s="218"/>
      <c r="UN45" s="218"/>
      <c r="UO45" s="218"/>
      <c r="UP45" s="218"/>
      <c r="UQ45" s="218"/>
      <c r="UR45" s="218"/>
      <c r="US45" s="218"/>
      <c r="UT45" s="218"/>
      <c r="UU45" s="218"/>
      <c r="UV45" s="218"/>
      <c r="UW45" s="218"/>
      <c r="UX45" s="218"/>
      <c r="UY45" s="218"/>
      <c r="UZ45" s="218"/>
      <c r="VA45" s="218"/>
      <c r="VB45" s="218"/>
      <c r="VC45" s="218"/>
      <c r="VD45" s="218"/>
      <c r="VE45" s="218"/>
      <c r="VF45" s="218"/>
      <c r="VG45" s="218"/>
      <c r="VH45" s="218"/>
      <c r="VI45" s="218"/>
      <c r="VJ45" s="218"/>
      <c r="VK45" s="218"/>
      <c r="VL45" s="218"/>
      <c r="VM45" s="218"/>
      <c r="VN45" s="218"/>
      <c r="VO45" s="218"/>
      <c r="VP45" s="218"/>
      <c r="VQ45" s="218"/>
      <c r="VR45" s="218"/>
      <c r="VS45" s="218"/>
      <c r="VT45" s="218"/>
      <c r="VU45" s="218"/>
      <c r="VV45" s="218"/>
      <c r="VW45" s="218"/>
      <c r="VX45" s="218"/>
      <c r="VY45" s="218"/>
      <c r="VZ45" s="218"/>
      <c r="WA45" s="218"/>
      <c r="WB45" s="218"/>
      <c r="WC45" s="218"/>
      <c r="WD45" s="218"/>
      <c r="WE45" s="218"/>
      <c r="WF45" s="218"/>
      <c r="WG45" s="218"/>
      <c r="WH45" s="218"/>
      <c r="WI45" s="218"/>
      <c r="WJ45" s="218"/>
      <c r="WK45" s="218"/>
      <c r="WL45" s="218"/>
      <c r="WM45" s="218"/>
      <c r="WN45" s="218"/>
      <c r="WO45" s="218"/>
      <c r="WP45" s="218"/>
      <c r="WQ45" s="218"/>
      <c r="WR45" s="218"/>
      <c r="WS45" s="218"/>
      <c r="WT45" s="218"/>
      <c r="WU45" s="218"/>
      <c r="WV45" s="218"/>
      <c r="WW45" s="218"/>
      <c r="WX45" s="218"/>
      <c r="WY45" s="218"/>
      <c r="WZ45" s="218"/>
      <c r="XA45" s="218"/>
      <c r="XB45" s="218"/>
      <c r="XC45" s="218"/>
      <c r="XD45" s="218"/>
      <c r="XE45" s="218"/>
      <c r="XF45" s="218"/>
      <c r="XG45" s="218"/>
      <c r="XH45" s="218"/>
      <c r="XI45" s="218"/>
      <c r="XJ45" s="218"/>
      <c r="XK45" s="218"/>
      <c r="XL45" s="218"/>
      <c r="XM45" s="218"/>
      <c r="XN45" s="218"/>
      <c r="XO45" s="218"/>
      <c r="XP45" s="218"/>
      <c r="XQ45" s="218"/>
      <c r="XR45" s="218"/>
      <c r="XS45" s="218"/>
      <c r="XT45" s="218"/>
      <c r="XU45" s="218"/>
      <c r="XV45" s="218"/>
      <c r="XW45" s="218"/>
      <c r="XX45" s="218"/>
      <c r="XY45" s="218"/>
      <c r="XZ45" s="218"/>
      <c r="YA45" s="218"/>
      <c r="YB45" s="218"/>
      <c r="YC45" s="218"/>
      <c r="YD45" s="218"/>
      <c r="YE45" s="218"/>
      <c r="YF45" s="218"/>
      <c r="YG45" s="218"/>
      <c r="YH45" s="218"/>
      <c r="YI45" s="218"/>
      <c r="YJ45" s="218"/>
      <c r="YK45" s="218"/>
      <c r="YL45" s="218"/>
      <c r="YM45" s="218"/>
      <c r="YN45" s="218"/>
      <c r="YO45" s="218"/>
      <c r="YP45" s="218"/>
      <c r="YQ45" s="218"/>
      <c r="YR45" s="218"/>
      <c r="YS45" s="218"/>
      <c r="YT45" s="218"/>
      <c r="YU45" s="218"/>
      <c r="YV45" s="218"/>
      <c r="YW45" s="218"/>
      <c r="YX45" s="218"/>
      <c r="YY45" s="218"/>
      <c r="YZ45" s="218"/>
      <c r="ZA45" s="218"/>
      <c r="ZB45" s="218"/>
      <c r="ZC45" s="218"/>
      <c r="ZD45" s="218"/>
      <c r="ZE45" s="218"/>
      <c r="ZF45" s="218"/>
      <c r="ZG45" s="218"/>
      <c r="ZH45" s="218"/>
      <c r="ZI45" s="218"/>
      <c r="ZJ45" s="218"/>
      <c r="ZK45" s="218"/>
      <c r="ZL45" s="218"/>
      <c r="ZM45" s="218"/>
      <c r="ZN45" s="218"/>
      <c r="ZO45" s="218"/>
      <c r="ZP45" s="218"/>
      <c r="ZQ45" s="218"/>
      <c r="ZR45" s="218"/>
      <c r="ZS45" s="218"/>
      <c r="ZT45" s="218"/>
      <c r="ZU45" s="218"/>
      <c r="ZV45" s="218"/>
      <c r="ZW45" s="218"/>
      <c r="ZX45" s="218"/>
      <c r="ZY45" s="218"/>
      <c r="ZZ45" s="218"/>
      <c r="AAA45" s="218"/>
      <c r="AAB45" s="218"/>
      <c r="AAC45" s="218"/>
      <c r="AAD45" s="218"/>
      <c r="AAE45" s="218"/>
      <c r="AAF45" s="218"/>
      <c r="AAG45" s="218"/>
      <c r="AAH45" s="218"/>
      <c r="AAI45" s="218"/>
      <c r="AAJ45" s="218"/>
      <c r="AAK45" s="218"/>
      <c r="AAL45" s="218"/>
      <c r="AAM45" s="218"/>
      <c r="AAN45" s="218"/>
      <c r="AAO45" s="218"/>
      <c r="AAP45" s="218"/>
      <c r="AAQ45" s="218"/>
      <c r="AAR45" s="218"/>
      <c r="AAS45" s="218"/>
      <c r="AAT45" s="218"/>
      <c r="AAU45" s="218"/>
      <c r="AAV45" s="218"/>
      <c r="AAW45" s="218"/>
      <c r="AAX45" s="218"/>
      <c r="AAY45" s="218"/>
      <c r="AAZ45" s="218"/>
      <c r="ABA45" s="218"/>
      <c r="ABB45" s="218"/>
      <c r="ABC45" s="218"/>
      <c r="ABD45" s="218"/>
      <c r="ABE45" s="218"/>
      <c r="ABF45" s="218"/>
      <c r="ABG45" s="218"/>
      <c r="ABH45" s="218"/>
      <c r="ABI45" s="218"/>
      <c r="ABJ45" s="218"/>
      <c r="ABK45" s="218"/>
      <c r="ABL45" s="218"/>
      <c r="ABM45" s="218"/>
      <c r="ABN45" s="218"/>
      <c r="ABO45" s="218"/>
      <c r="ABP45" s="218"/>
      <c r="ABQ45" s="218"/>
      <c r="ABR45" s="218"/>
      <c r="ABS45" s="218"/>
      <c r="ABT45" s="218"/>
      <c r="ABU45" s="218"/>
      <c r="ABV45" s="218"/>
      <c r="ABW45" s="218"/>
      <c r="ABX45" s="218"/>
      <c r="ABY45" s="218"/>
      <c r="ABZ45" s="218"/>
      <c r="ACA45" s="218"/>
      <c r="ACB45" s="218"/>
      <c r="ACC45" s="218"/>
      <c r="ACD45" s="218"/>
      <c r="ACE45" s="218"/>
      <c r="ACF45" s="218"/>
      <c r="ACG45" s="218"/>
      <c r="ACH45" s="218"/>
      <c r="ACI45" s="218"/>
      <c r="ACJ45" s="218"/>
      <c r="ACK45" s="218"/>
      <c r="ACL45" s="218"/>
      <c r="ACM45" s="218"/>
      <c r="ACN45" s="218"/>
      <c r="ACO45" s="218"/>
      <c r="ACP45" s="218"/>
      <c r="ACQ45" s="218"/>
      <c r="ACR45" s="218"/>
      <c r="ACS45" s="218"/>
      <c r="ACT45" s="218"/>
      <c r="ACU45" s="218"/>
      <c r="ACV45" s="218"/>
      <c r="ACW45" s="218"/>
      <c r="ACX45" s="218"/>
      <c r="ACY45" s="218"/>
      <c r="ACZ45" s="218"/>
      <c r="ADA45" s="218"/>
      <c r="ADB45" s="218"/>
      <c r="ADC45" s="218"/>
      <c r="ADD45" s="218"/>
      <c r="ADE45" s="218"/>
      <c r="ADF45" s="218"/>
      <c r="ADG45" s="218"/>
      <c r="ADH45" s="218"/>
      <c r="ADI45" s="218"/>
      <c r="ADJ45" s="218"/>
      <c r="ADK45" s="218"/>
      <c r="ADL45" s="218"/>
      <c r="ADM45" s="218"/>
      <c r="ADN45" s="218"/>
      <c r="ADO45" s="218"/>
      <c r="ADP45" s="218"/>
      <c r="ADQ45" s="218"/>
      <c r="ADR45" s="218"/>
      <c r="ADS45" s="218"/>
      <c r="ADT45" s="218"/>
      <c r="ADU45" s="218"/>
      <c r="ADV45" s="218"/>
      <c r="ADW45" s="218"/>
      <c r="ADX45" s="218"/>
      <c r="ADY45" s="218"/>
      <c r="ADZ45" s="218"/>
      <c r="AEA45" s="218"/>
      <c r="AEB45" s="218"/>
      <c r="AEC45" s="218"/>
      <c r="AED45" s="218"/>
      <c r="AEE45" s="218"/>
      <c r="AEF45" s="218"/>
      <c r="AEG45" s="218"/>
      <c r="AEH45" s="218"/>
      <c r="AEI45" s="218"/>
      <c r="AEJ45" s="218"/>
      <c r="AEK45" s="218"/>
      <c r="AEL45" s="218"/>
      <c r="AEM45" s="218"/>
      <c r="AEN45" s="218"/>
      <c r="AEO45" s="218"/>
      <c r="AEP45" s="218"/>
      <c r="AEQ45" s="218"/>
      <c r="AER45" s="218"/>
      <c r="AES45" s="218"/>
      <c r="AET45" s="218"/>
      <c r="AEU45" s="218"/>
      <c r="AEV45" s="218"/>
      <c r="AEW45" s="218"/>
      <c r="AEX45" s="218"/>
      <c r="AEY45" s="218"/>
      <c r="AEZ45" s="218"/>
      <c r="AFA45" s="218"/>
      <c r="AFB45" s="218"/>
      <c r="AFC45" s="218"/>
      <c r="AFD45" s="218"/>
      <c r="AFE45" s="218"/>
      <c r="AFF45" s="218"/>
      <c r="AFG45" s="218"/>
      <c r="AFH45" s="218"/>
      <c r="AFI45" s="218"/>
      <c r="AFJ45" s="218"/>
      <c r="AFK45" s="218"/>
      <c r="AFL45" s="218"/>
      <c r="AFM45" s="218"/>
      <c r="AFN45" s="218"/>
      <c r="AFO45" s="218"/>
      <c r="AFP45" s="218"/>
      <c r="AFQ45" s="218"/>
      <c r="AFR45" s="218"/>
      <c r="AFS45" s="218"/>
      <c r="AFT45" s="218"/>
      <c r="AFU45" s="218"/>
      <c r="AFV45" s="218"/>
      <c r="AFW45" s="218"/>
      <c r="AFX45" s="218"/>
      <c r="AFY45" s="218"/>
      <c r="AFZ45" s="218"/>
      <c r="AGA45" s="218"/>
      <c r="AGB45" s="218"/>
      <c r="AGC45" s="218"/>
      <c r="AGD45" s="218"/>
      <c r="AGE45" s="218"/>
      <c r="AGF45" s="218"/>
      <c r="AGG45" s="218"/>
      <c r="AGH45" s="218"/>
      <c r="AGI45" s="218"/>
      <c r="AGJ45" s="218"/>
      <c r="AGK45" s="218"/>
      <c r="AGL45" s="218"/>
      <c r="AGM45" s="218"/>
      <c r="AGN45" s="218"/>
      <c r="AGO45" s="218"/>
      <c r="AGP45" s="218"/>
      <c r="AGQ45" s="218"/>
      <c r="AGR45" s="218"/>
      <c r="AGS45" s="218"/>
      <c r="AGT45" s="218"/>
      <c r="AGU45" s="218"/>
      <c r="AGV45" s="218"/>
      <c r="AGW45" s="218"/>
      <c r="AGX45" s="218"/>
      <c r="AGY45" s="218"/>
      <c r="AGZ45" s="218"/>
      <c r="AHA45" s="218"/>
      <c r="AHB45" s="218"/>
      <c r="AHC45" s="218"/>
      <c r="AHD45" s="218"/>
      <c r="AHE45" s="218"/>
      <c r="AHF45" s="218"/>
      <c r="AHG45" s="218"/>
      <c r="AHH45" s="218"/>
      <c r="AHI45" s="218"/>
      <c r="AHJ45" s="218"/>
      <c r="AHK45" s="218"/>
      <c r="AHL45" s="218"/>
      <c r="AHM45" s="218"/>
      <c r="AHN45" s="218"/>
      <c r="AHO45" s="218"/>
      <c r="AHP45" s="218"/>
      <c r="AHQ45" s="218"/>
      <c r="AHR45" s="218"/>
      <c r="AHS45" s="218"/>
      <c r="AHT45" s="218"/>
      <c r="AHU45" s="218"/>
      <c r="AHV45" s="218"/>
      <c r="AHW45" s="218"/>
      <c r="AHX45" s="218"/>
      <c r="AHY45" s="218"/>
      <c r="AHZ45" s="218"/>
      <c r="AIA45" s="218"/>
      <c r="AIB45" s="218"/>
      <c r="AIC45" s="218"/>
      <c r="AID45" s="218"/>
      <c r="AIE45" s="218"/>
      <c r="AIF45" s="218"/>
      <c r="AIG45" s="218"/>
      <c r="AIH45" s="218"/>
      <c r="AII45" s="218"/>
      <c r="AIJ45" s="218"/>
      <c r="AIK45" s="218"/>
      <c r="AIL45" s="218"/>
      <c r="AIM45" s="218"/>
      <c r="AIN45" s="218"/>
      <c r="AIO45" s="218"/>
      <c r="AIP45" s="218"/>
      <c r="AIQ45" s="218"/>
      <c r="AIR45" s="218"/>
      <c r="AIS45" s="218"/>
      <c r="AIT45" s="218"/>
      <c r="AIU45" s="218"/>
      <c r="AIV45" s="218"/>
      <c r="AIW45" s="218"/>
      <c r="AIX45" s="218"/>
      <c r="AIY45" s="218"/>
      <c r="AIZ45" s="218"/>
      <c r="AJA45" s="218"/>
      <c r="AJB45" s="218"/>
      <c r="AJC45" s="218"/>
      <c r="AJD45" s="218"/>
      <c r="AJE45" s="218"/>
      <c r="AJF45" s="218"/>
      <c r="AJG45" s="218"/>
      <c r="AJH45" s="218"/>
      <c r="AJI45" s="218"/>
      <c r="AJJ45" s="218"/>
      <c r="AJK45" s="218"/>
      <c r="AJL45" s="218"/>
      <c r="AJM45" s="218"/>
      <c r="AJN45" s="218"/>
      <c r="AJO45" s="218"/>
      <c r="AJP45" s="218"/>
      <c r="AJQ45" s="218"/>
      <c r="AJR45" s="218"/>
      <c r="AJS45" s="218"/>
      <c r="AJT45" s="218"/>
      <c r="AJU45" s="218"/>
      <c r="AJV45" s="218"/>
      <c r="AJW45" s="218"/>
      <c r="AJX45" s="218"/>
      <c r="AJY45" s="218"/>
      <c r="AJZ45" s="218"/>
      <c r="AKA45" s="218"/>
      <c r="AKB45" s="218"/>
      <c r="AKC45" s="218"/>
      <c r="AKD45" s="218"/>
      <c r="AKE45" s="218"/>
      <c r="AKF45" s="218"/>
      <c r="AKG45" s="218"/>
      <c r="AKH45" s="218"/>
      <c r="AKI45" s="218"/>
      <c r="AKJ45" s="218"/>
      <c r="AKK45" s="218"/>
      <c r="AKL45" s="218"/>
      <c r="AKM45" s="218"/>
      <c r="AKN45" s="218"/>
      <c r="AKO45" s="218"/>
      <c r="AKP45" s="218"/>
      <c r="AKQ45" s="218"/>
      <c r="AKR45" s="218"/>
      <c r="AKS45" s="218"/>
      <c r="AKT45" s="218"/>
      <c r="AKU45" s="218"/>
      <c r="AKV45" s="218"/>
      <c r="AKW45" s="218"/>
      <c r="AKX45" s="218"/>
      <c r="AKY45" s="218"/>
      <c r="AKZ45" s="218"/>
      <c r="ALA45" s="218"/>
      <c r="ALB45" s="218"/>
      <c r="ALC45" s="218"/>
      <c r="ALD45" s="218"/>
      <c r="ALE45" s="218"/>
      <c r="ALF45" s="218"/>
    </row>
    <row r="46" spans="1:994" ht="13.5" customHeight="1" x14ac:dyDescent="0.2">
      <c r="A46" s="60" t="s">
        <v>231</v>
      </c>
      <c r="B46" s="218" t="s">
        <v>421</v>
      </c>
      <c r="C46" s="216"/>
      <c r="D46" s="216"/>
      <c r="I46" s="216"/>
      <c r="K46" s="222"/>
      <c r="L46" s="222"/>
      <c r="N46" s="220"/>
      <c r="O46" s="223"/>
      <c r="P46" s="223"/>
      <c r="Q46" s="220">
        <v>2</v>
      </c>
      <c r="R46" s="220">
        <v>3</v>
      </c>
      <c r="S46" s="220"/>
      <c r="T46" s="220"/>
      <c r="U46" s="220"/>
      <c r="V46" s="220"/>
      <c r="W46" s="220"/>
      <c r="X46" s="220"/>
      <c r="Y46" s="220"/>
      <c r="Z46" s="220"/>
      <c r="AA46" s="220"/>
      <c r="AB46" s="220"/>
      <c r="AC46" s="218"/>
      <c r="AD46" s="218"/>
      <c r="AE46" s="218"/>
      <c r="AF46" s="218"/>
      <c r="AG46" s="218"/>
      <c r="AH46" s="218"/>
      <c r="AI46" s="218"/>
      <c r="AJ46" s="218"/>
      <c r="AK46" s="218"/>
      <c r="AL46" s="218"/>
      <c r="AM46" s="218"/>
      <c r="AN46" s="218"/>
      <c r="AO46" s="218"/>
      <c r="AP46" s="218"/>
      <c r="AQ46" s="218"/>
      <c r="AR46" s="218"/>
      <c r="AS46" s="218"/>
      <c r="AT46" s="218"/>
      <c r="AU46" s="218"/>
      <c r="AV46" s="218"/>
      <c r="AW46" s="218"/>
      <c r="AX46" s="218"/>
      <c r="AY46" s="218"/>
      <c r="AZ46" s="218"/>
      <c r="BA46" s="218"/>
      <c r="BB46" s="218"/>
      <c r="BC46" s="218"/>
      <c r="BD46" s="218"/>
      <c r="BE46" s="218"/>
      <c r="BF46" s="218"/>
      <c r="BG46" s="218"/>
      <c r="BH46" s="218"/>
      <c r="BI46" s="218"/>
      <c r="BJ46" s="218"/>
      <c r="BK46" s="218"/>
      <c r="BL46" s="218"/>
      <c r="BM46" s="218"/>
      <c r="BN46" s="218"/>
      <c r="BO46" s="218"/>
      <c r="BP46" s="218"/>
      <c r="BQ46" s="218"/>
      <c r="BR46" s="218"/>
      <c r="BS46" s="218"/>
      <c r="BT46" s="218"/>
      <c r="BU46" s="218"/>
      <c r="BV46" s="218"/>
      <c r="BW46" s="218"/>
      <c r="BX46" s="218"/>
      <c r="BY46" s="218"/>
      <c r="BZ46" s="218"/>
      <c r="CA46" s="218"/>
      <c r="CB46" s="218"/>
      <c r="CC46" s="218"/>
      <c r="CD46" s="218"/>
      <c r="CE46" s="218"/>
      <c r="CF46" s="218"/>
      <c r="CG46" s="218"/>
      <c r="CH46" s="218"/>
      <c r="CI46" s="218"/>
      <c r="CJ46" s="218"/>
      <c r="CK46" s="218"/>
      <c r="CL46" s="218"/>
      <c r="CM46" s="218"/>
      <c r="CN46" s="218"/>
      <c r="CO46" s="218"/>
      <c r="CP46" s="218"/>
      <c r="CQ46" s="218"/>
      <c r="CR46" s="218"/>
      <c r="CS46" s="218"/>
      <c r="CT46" s="218"/>
      <c r="CU46" s="218"/>
      <c r="CV46" s="218"/>
      <c r="CW46" s="218"/>
      <c r="CX46" s="218"/>
      <c r="CY46" s="218"/>
      <c r="CZ46" s="218"/>
      <c r="DA46" s="218"/>
      <c r="DB46" s="218"/>
      <c r="DC46" s="218"/>
      <c r="DD46" s="218"/>
      <c r="DE46" s="218"/>
      <c r="DF46" s="218"/>
      <c r="DG46" s="218"/>
      <c r="DH46" s="218"/>
      <c r="DI46" s="218"/>
      <c r="DJ46" s="218"/>
      <c r="DK46" s="218"/>
      <c r="DL46" s="218"/>
      <c r="DM46" s="218"/>
      <c r="DN46" s="218"/>
      <c r="DO46" s="218"/>
      <c r="DP46" s="218"/>
      <c r="DQ46" s="218"/>
      <c r="DR46" s="218"/>
      <c r="DS46" s="218"/>
      <c r="DT46" s="218"/>
      <c r="DU46" s="218"/>
      <c r="DV46" s="218"/>
      <c r="DW46" s="218"/>
      <c r="DX46" s="218"/>
      <c r="DY46" s="218"/>
      <c r="DZ46" s="218"/>
      <c r="EA46" s="218"/>
      <c r="EB46" s="218"/>
      <c r="EC46" s="218"/>
      <c r="ED46" s="218"/>
      <c r="EE46" s="218"/>
      <c r="EF46" s="218"/>
      <c r="EG46" s="218"/>
      <c r="EH46" s="218"/>
      <c r="EI46" s="218"/>
      <c r="EJ46" s="218"/>
      <c r="EK46" s="218"/>
      <c r="EL46" s="218"/>
      <c r="EM46" s="218"/>
      <c r="EN46" s="218"/>
      <c r="EO46" s="218"/>
      <c r="EP46" s="218"/>
      <c r="EQ46" s="218"/>
      <c r="ER46" s="218"/>
      <c r="ES46" s="218"/>
      <c r="ET46" s="218"/>
      <c r="EU46" s="218"/>
      <c r="EV46" s="218"/>
      <c r="EW46" s="218"/>
      <c r="EX46" s="218"/>
      <c r="EY46" s="218"/>
      <c r="EZ46" s="218"/>
      <c r="FA46" s="218"/>
      <c r="FB46" s="218"/>
      <c r="FC46" s="218"/>
      <c r="FD46" s="218"/>
      <c r="FE46" s="218"/>
      <c r="FF46" s="218"/>
      <c r="FG46" s="218"/>
      <c r="FH46" s="218"/>
      <c r="FI46" s="218"/>
      <c r="FJ46" s="218"/>
      <c r="FK46" s="218"/>
      <c r="FL46" s="218"/>
      <c r="FM46" s="218"/>
      <c r="FN46" s="218"/>
      <c r="FO46" s="218"/>
      <c r="FP46" s="218"/>
      <c r="FQ46" s="218"/>
      <c r="FR46" s="218"/>
      <c r="FS46" s="218"/>
      <c r="FT46" s="218"/>
      <c r="FU46" s="218"/>
      <c r="FV46" s="218"/>
      <c r="FW46" s="218"/>
      <c r="FX46" s="218"/>
      <c r="FY46" s="218"/>
      <c r="FZ46" s="218"/>
      <c r="GA46" s="218"/>
      <c r="GB46" s="218"/>
      <c r="GC46" s="218"/>
      <c r="GD46" s="218"/>
      <c r="GE46" s="218"/>
      <c r="GF46" s="218"/>
      <c r="GG46" s="218"/>
      <c r="GH46" s="218"/>
      <c r="GI46" s="218"/>
      <c r="GJ46" s="218"/>
      <c r="GK46" s="218"/>
      <c r="GL46" s="218"/>
      <c r="GM46" s="218"/>
      <c r="GN46" s="218"/>
      <c r="GO46" s="218"/>
      <c r="GP46" s="218"/>
      <c r="GQ46" s="218"/>
      <c r="GR46" s="218"/>
      <c r="GS46" s="218"/>
      <c r="GT46" s="218"/>
      <c r="GU46" s="218"/>
      <c r="GV46" s="218"/>
      <c r="GW46" s="218"/>
      <c r="GX46" s="218"/>
      <c r="GY46" s="218"/>
      <c r="GZ46" s="218"/>
      <c r="HA46" s="218"/>
      <c r="HB46" s="218"/>
      <c r="HC46" s="218"/>
      <c r="HD46" s="218"/>
      <c r="HE46" s="218"/>
      <c r="HF46" s="218"/>
      <c r="HG46" s="218"/>
      <c r="HH46" s="218"/>
      <c r="HI46" s="218"/>
      <c r="HJ46" s="218"/>
      <c r="HK46" s="218"/>
      <c r="HL46" s="218"/>
      <c r="HM46" s="218"/>
      <c r="HN46" s="218"/>
      <c r="HO46" s="218"/>
      <c r="HP46" s="218"/>
      <c r="HQ46" s="218"/>
      <c r="HR46" s="218"/>
      <c r="HS46" s="218"/>
      <c r="HT46" s="218"/>
      <c r="HU46" s="218"/>
      <c r="HV46" s="218"/>
      <c r="HW46" s="218"/>
      <c r="HX46" s="218"/>
      <c r="HY46" s="218"/>
      <c r="HZ46" s="218"/>
      <c r="IA46" s="218"/>
      <c r="IB46" s="218"/>
      <c r="IC46" s="218"/>
      <c r="ID46" s="218"/>
      <c r="IE46" s="218"/>
      <c r="IF46" s="218"/>
      <c r="IG46" s="218"/>
      <c r="IH46" s="218"/>
      <c r="II46" s="218"/>
      <c r="IJ46" s="218"/>
      <c r="IK46" s="218"/>
      <c r="IL46" s="218"/>
      <c r="IM46" s="218"/>
      <c r="IN46" s="218"/>
      <c r="IO46" s="218"/>
      <c r="IP46" s="218"/>
      <c r="IQ46" s="218"/>
      <c r="IR46" s="218"/>
      <c r="IS46" s="218"/>
      <c r="IT46" s="218"/>
      <c r="IU46" s="218"/>
      <c r="IV46" s="218"/>
      <c r="IW46" s="218"/>
      <c r="IX46" s="218"/>
      <c r="IY46" s="218"/>
      <c r="IZ46" s="218"/>
      <c r="JA46" s="218"/>
      <c r="JB46" s="218"/>
      <c r="JC46" s="218"/>
      <c r="JD46" s="218"/>
      <c r="JE46" s="218"/>
      <c r="JF46" s="218"/>
      <c r="JG46" s="218"/>
      <c r="JH46" s="218"/>
      <c r="JI46" s="218"/>
      <c r="JJ46" s="218"/>
      <c r="JK46" s="218"/>
      <c r="JL46" s="218"/>
      <c r="JM46" s="218"/>
      <c r="JN46" s="218"/>
      <c r="JO46" s="218"/>
      <c r="JP46" s="218"/>
      <c r="JQ46" s="218"/>
      <c r="JR46" s="218"/>
      <c r="JS46" s="218"/>
      <c r="JT46" s="218"/>
      <c r="JU46" s="218"/>
      <c r="JV46" s="218"/>
      <c r="JW46" s="218"/>
      <c r="JX46" s="218"/>
      <c r="JY46" s="218"/>
      <c r="JZ46" s="218"/>
      <c r="KA46" s="218"/>
      <c r="KB46" s="218"/>
      <c r="KC46" s="218"/>
      <c r="KD46" s="218"/>
      <c r="KE46" s="218"/>
      <c r="KF46" s="218"/>
      <c r="KG46" s="218"/>
      <c r="KH46" s="218"/>
      <c r="KI46" s="218"/>
      <c r="KJ46" s="218"/>
      <c r="KK46" s="218"/>
      <c r="KL46" s="218"/>
      <c r="KM46" s="218"/>
      <c r="KN46" s="218"/>
      <c r="KO46" s="218"/>
      <c r="KP46" s="218"/>
      <c r="KQ46" s="218"/>
      <c r="KR46" s="218"/>
      <c r="KS46" s="218"/>
      <c r="KT46" s="218"/>
      <c r="KU46" s="218"/>
      <c r="KV46" s="218"/>
      <c r="KW46" s="218"/>
      <c r="KX46" s="218"/>
      <c r="KY46" s="218"/>
      <c r="KZ46" s="218"/>
      <c r="LA46" s="218"/>
      <c r="LB46" s="218"/>
      <c r="LC46" s="218"/>
      <c r="LD46" s="218"/>
      <c r="LE46" s="218"/>
      <c r="LF46" s="218"/>
      <c r="LG46" s="218"/>
      <c r="LH46" s="218"/>
      <c r="LI46" s="218"/>
      <c r="LJ46" s="218"/>
      <c r="LK46" s="218"/>
      <c r="LL46" s="218"/>
      <c r="LM46" s="218"/>
      <c r="LN46" s="218"/>
      <c r="LO46" s="218"/>
      <c r="LP46" s="218"/>
      <c r="LQ46" s="218"/>
      <c r="LR46" s="218"/>
      <c r="LS46" s="218"/>
      <c r="LT46" s="218"/>
      <c r="LU46" s="218"/>
      <c r="LV46" s="218"/>
      <c r="LW46" s="218"/>
      <c r="LX46" s="218"/>
      <c r="LY46" s="218"/>
      <c r="LZ46" s="218"/>
      <c r="MA46" s="218"/>
      <c r="MB46" s="218"/>
      <c r="MC46" s="218"/>
      <c r="MD46" s="218"/>
      <c r="ME46" s="218"/>
      <c r="MF46" s="218"/>
      <c r="MG46" s="218"/>
      <c r="MH46" s="218"/>
      <c r="MI46" s="218"/>
      <c r="MJ46" s="218"/>
      <c r="MK46" s="218"/>
      <c r="ML46" s="218"/>
      <c r="MM46" s="218"/>
      <c r="MN46" s="218"/>
      <c r="MO46" s="218"/>
      <c r="MP46" s="218"/>
      <c r="MQ46" s="218"/>
      <c r="MR46" s="218"/>
      <c r="MS46" s="218"/>
      <c r="MT46" s="218"/>
      <c r="MU46" s="218"/>
      <c r="MV46" s="218"/>
      <c r="MW46" s="218"/>
      <c r="MX46" s="218"/>
      <c r="MY46" s="218"/>
      <c r="MZ46" s="218"/>
      <c r="NA46" s="218"/>
      <c r="NB46" s="218"/>
      <c r="NC46" s="218"/>
      <c r="ND46" s="218"/>
      <c r="NE46" s="218"/>
      <c r="NF46" s="218"/>
      <c r="NG46" s="218"/>
      <c r="NH46" s="218"/>
      <c r="NI46" s="218"/>
      <c r="NJ46" s="218"/>
      <c r="NK46" s="218"/>
      <c r="NL46" s="218"/>
      <c r="NM46" s="218"/>
      <c r="NN46" s="218"/>
      <c r="NO46" s="218"/>
      <c r="NP46" s="218"/>
      <c r="NQ46" s="218"/>
      <c r="NR46" s="218"/>
      <c r="NS46" s="218"/>
      <c r="NT46" s="218"/>
      <c r="NU46" s="218"/>
      <c r="NV46" s="218"/>
      <c r="NW46" s="218"/>
      <c r="NX46" s="218"/>
      <c r="NY46" s="218"/>
      <c r="NZ46" s="218"/>
      <c r="OA46" s="218"/>
      <c r="OB46" s="218"/>
      <c r="OC46" s="218"/>
      <c r="OD46" s="218"/>
      <c r="OE46" s="218"/>
      <c r="OF46" s="218"/>
      <c r="OG46" s="218"/>
      <c r="OH46" s="218"/>
      <c r="OI46" s="218"/>
      <c r="OJ46" s="218"/>
      <c r="OK46" s="218"/>
      <c r="OL46" s="218"/>
      <c r="OM46" s="218"/>
      <c r="ON46" s="218"/>
      <c r="OO46" s="218"/>
      <c r="OP46" s="218"/>
      <c r="OQ46" s="218"/>
      <c r="OR46" s="218"/>
      <c r="OS46" s="218"/>
      <c r="OT46" s="218"/>
      <c r="OU46" s="218"/>
      <c r="OV46" s="218"/>
      <c r="OW46" s="218"/>
      <c r="OX46" s="218"/>
      <c r="OY46" s="218"/>
      <c r="OZ46" s="218"/>
      <c r="PA46" s="218"/>
      <c r="PB46" s="218"/>
      <c r="PC46" s="218"/>
      <c r="PD46" s="218"/>
      <c r="PE46" s="218"/>
      <c r="PF46" s="218"/>
      <c r="PG46" s="218"/>
      <c r="PH46" s="218"/>
      <c r="PI46" s="218"/>
      <c r="PJ46" s="218"/>
      <c r="PK46" s="218"/>
      <c r="PL46" s="218"/>
      <c r="PM46" s="218"/>
      <c r="PN46" s="218"/>
      <c r="PO46" s="218"/>
      <c r="PP46" s="218"/>
      <c r="PQ46" s="218"/>
      <c r="PR46" s="218"/>
      <c r="PS46" s="218"/>
      <c r="PT46" s="218"/>
      <c r="PU46" s="218"/>
      <c r="PV46" s="218"/>
      <c r="PW46" s="218"/>
      <c r="PX46" s="218"/>
      <c r="PY46" s="218"/>
      <c r="PZ46" s="218"/>
      <c r="QA46" s="218"/>
      <c r="QB46" s="218"/>
      <c r="QC46" s="218"/>
      <c r="QD46" s="218"/>
      <c r="QE46" s="218"/>
      <c r="QF46" s="218"/>
      <c r="QG46" s="218"/>
      <c r="QH46" s="218"/>
      <c r="QI46" s="218"/>
      <c r="QJ46" s="218"/>
      <c r="QK46" s="218"/>
      <c r="QL46" s="218"/>
      <c r="QM46" s="218"/>
      <c r="QN46" s="218"/>
      <c r="QO46" s="218"/>
      <c r="QP46" s="218"/>
      <c r="QQ46" s="218"/>
      <c r="QR46" s="218"/>
      <c r="QS46" s="218"/>
      <c r="QT46" s="218"/>
      <c r="QU46" s="218"/>
      <c r="QV46" s="218"/>
      <c r="QW46" s="218"/>
      <c r="QX46" s="218"/>
      <c r="QY46" s="218"/>
      <c r="QZ46" s="218"/>
      <c r="RA46" s="218"/>
      <c r="RB46" s="218"/>
      <c r="RC46" s="218"/>
      <c r="RD46" s="218"/>
      <c r="RE46" s="218"/>
      <c r="RF46" s="218"/>
      <c r="RG46" s="218"/>
      <c r="RH46" s="218"/>
      <c r="RI46" s="218"/>
      <c r="RJ46" s="218"/>
      <c r="RK46" s="218"/>
      <c r="RL46" s="218"/>
      <c r="RM46" s="218"/>
      <c r="RN46" s="218"/>
      <c r="RO46" s="218"/>
      <c r="RP46" s="218"/>
      <c r="RQ46" s="218"/>
      <c r="RR46" s="218"/>
      <c r="RS46" s="218"/>
      <c r="RT46" s="218"/>
      <c r="RU46" s="218"/>
      <c r="RV46" s="218"/>
      <c r="RW46" s="218"/>
      <c r="RX46" s="218"/>
      <c r="RY46" s="218"/>
      <c r="RZ46" s="218"/>
      <c r="SA46" s="218"/>
      <c r="SB46" s="218"/>
      <c r="SC46" s="218"/>
      <c r="SD46" s="218"/>
      <c r="SE46" s="218"/>
      <c r="SF46" s="218"/>
      <c r="SG46" s="218"/>
      <c r="SH46" s="218"/>
      <c r="SI46" s="218"/>
      <c r="SJ46" s="218"/>
      <c r="SK46" s="218"/>
      <c r="SL46" s="218"/>
      <c r="SM46" s="218"/>
      <c r="SN46" s="218"/>
      <c r="SO46" s="218"/>
      <c r="SP46" s="218"/>
      <c r="SQ46" s="218"/>
      <c r="SR46" s="218"/>
      <c r="SS46" s="218"/>
      <c r="ST46" s="218"/>
      <c r="SU46" s="218"/>
      <c r="SV46" s="218"/>
      <c r="SW46" s="218"/>
      <c r="SX46" s="218"/>
      <c r="SY46" s="218"/>
      <c r="SZ46" s="218"/>
      <c r="TA46" s="218"/>
      <c r="TB46" s="218"/>
      <c r="TC46" s="218"/>
      <c r="TD46" s="218"/>
      <c r="TE46" s="218"/>
      <c r="TF46" s="218"/>
      <c r="TG46" s="218"/>
      <c r="TH46" s="218"/>
      <c r="TI46" s="218"/>
      <c r="TJ46" s="218"/>
      <c r="TK46" s="218"/>
      <c r="TL46" s="218"/>
      <c r="TM46" s="218"/>
      <c r="TN46" s="218"/>
      <c r="TO46" s="218"/>
      <c r="TP46" s="218"/>
      <c r="TQ46" s="218"/>
      <c r="TR46" s="218"/>
      <c r="TS46" s="218"/>
      <c r="TT46" s="218"/>
      <c r="TU46" s="218"/>
      <c r="TV46" s="218"/>
      <c r="TW46" s="218"/>
      <c r="TX46" s="218"/>
      <c r="TY46" s="218"/>
      <c r="TZ46" s="218"/>
      <c r="UA46" s="218"/>
      <c r="UB46" s="218"/>
      <c r="UC46" s="218"/>
      <c r="UD46" s="218"/>
      <c r="UE46" s="218"/>
      <c r="UF46" s="218"/>
      <c r="UG46" s="218"/>
      <c r="UH46" s="218"/>
      <c r="UI46" s="218"/>
      <c r="UJ46" s="218"/>
      <c r="UK46" s="218"/>
      <c r="UL46" s="218"/>
      <c r="UM46" s="218"/>
      <c r="UN46" s="218"/>
      <c r="UO46" s="218"/>
      <c r="UP46" s="218"/>
      <c r="UQ46" s="218"/>
      <c r="UR46" s="218"/>
      <c r="US46" s="218"/>
      <c r="UT46" s="218"/>
      <c r="UU46" s="218"/>
      <c r="UV46" s="218"/>
      <c r="UW46" s="218"/>
      <c r="UX46" s="218"/>
      <c r="UY46" s="218"/>
      <c r="UZ46" s="218"/>
      <c r="VA46" s="218"/>
      <c r="VB46" s="218"/>
      <c r="VC46" s="218"/>
      <c r="VD46" s="218"/>
      <c r="VE46" s="218"/>
      <c r="VF46" s="218"/>
      <c r="VG46" s="218"/>
      <c r="VH46" s="218"/>
      <c r="VI46" s="218"/>
      <c r="VJ46" s="218"/>
      <c r="VK46" s="218"/>
      <c r="VL46" s="218"/>
      <c r="VM46" s="218"/>
      <c r="VN46" s="218"/>
      <c r="VO46" s="218"/>
      <c r="VP46" s="218"/>
      <c r="VQ46" s="218"/>
      <c r="VR46" s="218"/>
      <c r="VS46" s="218"/>
      <c r="VT46" s="218"/>
      <c r="VU46" s="218"/>
      <c r="VV46" s="218"/>
      <c r="VW46" s="218"/>
      <c r="VX46" s="218"/>
      <c r="VY46" s="218"/>
      <c r="VZ46" s="218"/>
      <c r="WA46" s="218"/>
      <c r="WB46" s="218"/>
      <c r="WC46" s="218"/>
      <c r="WD46" s="218"/>
      <c r="WE46" s="218"/>
      <c r="WF46" s="218"/>
      <c r="WG46" s="218"/>
      <c r="WH46" s="218"/>
      <c r="WI46" s="218"/>
      <c r="WJ46" s="218"/>
      <c r="WK46" s="218"/>
      <c r="WL46" s="218"/>
      <c r="WM46" s="218"/>
      <c r="WN46" s="218"/>
      <c r="WO46" s="218"/>
      <c r="WP46" s="218"/>
      <c r="WQ46" s="218"/>
      <c r="WR46" s="218"/>
      <c r="WS46" s="218"/>
      <c r="WT46" s="218"/>
      <c r="WU46" s="218"/>
      <c r="WV46" s="218"/>
      <c r="WW46" s="218"/>
      <c r="WX46" s="218"/>
      <c r="WY46" s="218"/>
      <c r="WZ46" s="218"/>
      <c r="XA46" s="218"/>
      <c r="XB46" s="218"/>
      <c r="XC46" s="218"/>
      <c r="XD46" s="218"/>
      <c r="XE46" s="218"/>
      <c r="XF46" s="218"/>
      <c r="XG46" s="218"/>
      <c r="XH46" s="218"/>
      <c r="XI46" s="218"/>
      <c r="XJ46" s="218"/>
      <c r="XK46" s="218"/>
      <c r="XL46" s="218"/>
      <c r="XM46" s="218"/>
      <c r="XN46" s="218"/>
      <c r="XO46" s="218"/>
      <c r="XP46" s="218"/>
      <c r="XQ46" s="218"/>
      <c r="XR46" s="218"/>
      <c r="XS46" s="218"/>
      <c r="XT46" s="218"/>
      <c r="XU46" s="218"/>
      <c r="XV46" s="218"/>
      <c r="XW46" s="218"/>
      <c r="XX46" s="218"/>
      <c r="XY46" s="218"/>
      <c r="XZ46" s="218"/>
      <c r="YA46" s="218"/>
      <c r="YB46" s="218"/>
      <c r="YC46" s="218"/>
      <c r="YD46" s="218"/>
      <c r="YE46" s="218"/>
      <c r="YF46" s="218"/>
      <c r="YG46" s="218"/>
      <c r="YH46" s="218"/>
      <c r="YI46" s="218"/>
      <c r="YJ46" s="218"/>
      <c r="YK46" s="218"/>
      <c r="YL46" s="218"/>
      <c r="YM46" s="218"/>
      <c r="YN46" s="218"/>
      <c r="YO46" s="218"/>
      <c r="YP46" s="218"/>
      <c r="YQ46" s="218"/>
      <c r="YR46" s="218"/>
      <c r="YS46" s="218"/>
      <c r="YT46" s="218"/>
      <c r="YU46" s="218"/>
      <c r="YV46" s="218"/>
      <c r="YW46" s="218"/>
      <c r="YX46" s="218"/>
      <c r="YY46" s="218"/>
      <c r="YZ46" s="218"/>
      <c r="ZA46" s="218"/>
      <c r="ZB46" s="218"/>
      <c r="ZC46" s="218"/>
      <c r="ZD46" s="218"/>
      <c r="ZE46" s="218"/>
      <c r="ZF46" s="218"/>
      <c r="ZG46" s="218"/>
      <c r="ZH46" s="218"/>
      <c r="ZI46" s="218"/>
      <c r="ZJ46" s="218"/>
      <c r="ZK46" s="218"/>
      <c r="ZL46" s="218"/>
      <c r="ZM46" s="218"/>
      <c r="ZN46" s="218"/>
      <c r="ZO46" s="218"/>
      <c r="ZP46" s="218"/>
      <c r="ZQ46" s="218"/>
      <c r="ZR46" s="218"/>
      <c r="ZS46" s="218"/>
      <c r="ZT46" s="218"/>
      <c r="ZU46" s="218"/>
      <c r="ZV46" s="218"/>
      <c r="ZW46" s="218"/>
      <c r="ZX46" s="218"/>
      <c r="ZY46" s="218"/>
      <c r="ZZ46" s="218"/>
      <c r="AAA46" s="218"/>
      <c r="AAB46" s="218"/>
      <c r="AAC46" s="218"/>
      <c r="AAD46" s="218"/>
      <c r="AAE46" s="218"/>
      <c r="AAF46" s="218"/>
      <c r="AAG46" s="218"/>
      <c r="AAH46" s="218"/>
      <c r="AAI46" s="218"/>
      <c r="AAJ46" s="218"/>
      <c r="AAK46" s="218"/>
      <c r="AAL46" s="218"/>
      <c r="AAM46" s="218"/>
      <c r="AAN46" s="218"/>
      <c r="AAO46" s="218"/>
      <c r="AAP46" s="218"/>
      <c r="AAQ46" s="218"/>
      <c r="AAR46" s="218"/>
      <c r="AAS46" s="218"/>
      <c r="AAT46" s="218"/>
      <c r="AAU46" s="218"/>
      <c r="AAV46" s="218"/>
      <c r="AAW46" s="218"/>
      <c r="AAX46" s="218"/>
      <c r="AAY46" s="218"/>
      <c r="AAZ46" s="218"/>
      <c r="ABA46" s="218"/>
      <c r="ABB46" s="218"/>
      <c r="ABC46" s="218"/>
      <c r="ABD46" s="218"/>
      <c r="ABE46" s="218"/>
      <c r="ABF46" s="218"/>
      <c r="ABG46" s="218"/>
      <c r="ABH46" s="218"/>
      <c r="ABI46" s="218"/>
      <c r="ABJ46" s="218"/>
      <c r="ABK46" s="218"/>
      <c r="ABL46" s="218"/>
      <c r="ABM46" s="218"/>
      <c r="ABN46" s="218"/>
      <c r="ABO46" s="218"/>
      <c r="ABP46" s="218"/>
      <c r="ABQ46" s="218"/>
      <c r="ABR46" s="218"/>
      <c r="ABS46" s="218"/>
      <c r="ABT46" s="218"/>
      <c r="ABU46" s="218"/>
      <c r="ABV46" s="218"/>
      <c r="ABW46" s="218"/>
      <c r="ABX46" s="218"/>
      <c r="ABY46" s="218"/>
      <c r="ABZ46" s="218"/>
      <c r="ACA46" s="218"/>
      <c r="ACB46" s="218"/>
      <c r="ACC46" s="218"/>
      <c r="ACD46" s="218"/>
      <c r="ACE46" s="218"/>
      <c r="ACF46" s="218"/>
      <c r="ACG46" s="218"/>
      <c r="ACH46" s="218"/>
      <c r="ACI46" s="218"/>
      <c r="ACJ46" s="218"/>
      <c r="ACK46" s="218"/>
      <c r="ACL46" s="218"/>
      <c r="ACM46" s="218"/>
      <c r="ACN46" s="218"/>
      <c r="ACO46" s="218"/>
      <c r="ACP46" s="218"/>
      <c r="ACQ46" s="218"/>
      <c r="ACR46" s="218"/>
      <c r="ACS46" s="218"/>
      <c r="ACT46" s="218"/>
      <c r="ACU46" s="218"/>
      <c r="ACV46" s="218"/>
      <c r="ACW46" s="218"/>
      <c r="ACX46" s="218"/>
      <c r="ACY46" s="218"/>
      <c r="ACZ46" s="218"/>
      <c r="ADA46" s="218"/>
      <c r="ADB46" s="218"/>
      <c r="ADC46" s="218"/>
      <c r="ADD46" s="218"/>
      <c r="ADE46" s="218"/>
      <c r="ADF46" s="218"/>
      <c r="ADG46" s="218"/>
      <c r="ADH46" s="218"/>
      <c r="ADI46" s="218"/>
      <c r="ADJ46" s="218"/>
      <c r="ADK46" s="218"/>
      <c r="ADL46" s="218"/>
      <c r="ADM46" s="218"/>
      <c r="ADN46" s="218"/>
      <c r="ADO46" s="218"/>
      <c r="ADP46" s="218"/>
      <c r="ADQ46" s="218"/>
      <c r="ADR46" s="218"/>
      <c r="ADS46" s="218"/>
      <c r="ADT46" s="218"/>
      <c r="ADU46" s="218"/>
      <c r="ADV46" s="218"/>
      <c r="ADW46" s="218"/>
      <c r="ADX46" s="218"/>
      <c r="ADY46" s="218"/>
      <c r="ADZ46" s="218"/>
      <c r="AEA46" s="218"/>
      <c r="AEB46" s="218"/>
      <c r="AEC46" s="218"/>
      <c r="AED46" s="218"/>
      <c r="AEE46" s="218"/>
      <c r="AEF46" s="218"/>
      <c r="AEG46" s="218"/>
      <c r="AEH46" s="218"/>
      <c r="AEI46" s="218"/>
      <c r="AEJ46" s="218"/>
      <c r="AEK46" s="218"/>
      <c r="AEL46" s="218"/>
      <c r="AEM46" s="218"/>
      <c r="AEN46" s="218"/>
      <c r="AEO46" s="218"/>
      <c r="AEP46" s="218"/>
      <c r="AEQ46" s="218"/>
      <c r="AER46" s="218"/>
      <c r="AES46" s="218"/>
      <c r="AET46" s="218"/>
      <c r="AEU46" s="218"/>
      <c r="AEV46" s="218"/>
      <c r="AEW46" s="218"/>
      <c r="AEX46" s="218"/>
      <c r="AEY46" s="218"/>
      <c r="AEZ46" s="218"/>
      <c r="AFA46" s="218"/>
      <c r="AFB46" s="218"/>
      <c r="AFC46" s="218"/>
      <c r="AFD46" s="218"/>
      <c r="AFE46" s="218"/>
      <c r="AFF46" s="218"/>
      <c r="AFG46" s="218"/>
      <c r="AFH46" s="218"/>
      <c r="AFI46" s="218"/>
      <c r="AFJ46" s="218"/>
      <c r="AFK46" s="218"/>
      <c r="AFL46" s="218"/>
      <c r="AFM46" s="218"/>
      <c r="AFN46" s="218"/>
      <c r="AFO46" s="218"/>
      <c r="AFP46" s="218"/>
      <c r="AFQ46" s="218"/>
      <c r="AFR46" s="218"/>
      <c r="AFS46" s="218"/>
      <c r="AFT46" s="218"/>
      <c r="AFU46" s="218"/>
      <c r="AFV46" s="218"/>
      <c r="AFW46" s="218"/>
      <c r="AFX46" s="218"/>
      <c r="AFY46" s="218"/>
      <c r="AFZ46" s="218"/>
      <c r="AGA46" s="218"/>
      <c r="AGB46" s="218"/>
      <c r="AGC46" s="218"/>
      <c r="AGD46" s="218"/>
      <c r="AGE46" s="218"/>
      <c r="AGF46" s="218"/>
      <c r="AGG46" s="218"/>
      <c r="AGH46" s="218"/>
      <c r="AGI46" s="218"/>
      <c r="AGJ46" s="218"/>
      <c r="AGK46" s="218"/>
      <c r="AGL46" s="218"/>
      <c r="AGM46" s="218"/>
      <c r="AGN46" s="218"/>
      <c r="AGO46" s="218"/>
      <c r="AGP46" s="218"/>
      <c r="AGQ46" s="218"/>
      <c r="AGR46" s="218"/>
      <c r="AGS46" s="218"/>
      <c r="AGT46" s="218"/>
      <c r="AGU46" s="218"/>
      <c r="AGV46" s="218"/>
      <c r="AGW46" s="218"/>
      <c r="AGX46" s="218"/>
      <c r="AGY46" s="218"/>
      <c r="AGZ46" s="218"/>
      <c r="AHA46" s="218"/>
      <c r="AHB46" s="218"/>
      <c r="AHC46" s="218"/>
      <c r="AHD46" s="218"/>
      <c r="AHE46" s="218"/>
      <c r="AHF46" s="218"/>
      <c r="AHG46" s="218"/>
      <c r="AHH46" s="218"/>
      <c r="AHI46" s="218"/>
      <c r="AHJ46" s="218"/>
      <c r="AHK46" s="218"/>
      <c r="AHL46" s="218"/>
      <c r="AHM46" s="218"/>
      <c r="AHN46" s="218"/>
      <c r="AHO46" s="218"/>
      <c r="AHP46" s="218"/>
      <c r="AHQ46" s="218"/>
      <c r="AHR46" s="218"/>
      <c r="AHS46" s="218"/>
      <c r="AHT46" s="218"/>
      <c r="AHU46" s="218"/>
      <c r="AHV46" s="218"/>
      <c r="AHW46" s="218"/>
      <c r="AHX46" s="218"/>
      <c r="AHY46" s="218"/>
      <c r="AHZ46" s="218"/>
      <c r="AIA46" s="218"/>
      <c r="AIB46" s="218"/>
      <c r="AIC46" s="218"/>
      <c r="AID46" s="218"/>
      <c r="AIE46" s="218"/>
      <c r="AIF46" s="218"/>
      <c r="AIG46" s="218"/>
      <c r="AIH46" s="218"/>
      <c r="AII46" s="218"/>
      <c r="AIJ46" s="218"/>
      <c r="AIK46" s="218"/>
      <c r="AIL46" s="218"/>
      <c r="AIM46" s="218"/>
      <c r="AIN46" s="218"/>
      <c r="AIO46" s="218"/>
      <c r="AIP46" s="218"/>
      <c r="AIQ46" s="218"/>
      <c r="AIR46" s="218"/>
      <c r="AIS46" s="218"/>
      <c r="AIT46" s="218"/>
      <c r="AIU46" s="218"/>
      <c r="AIV46" s="218"/>
      <c r="AIW46" s="218"/>
      <c r="AIX46" s="218"/>
      <c r="AIY46" s="218"/>
      <c r="AIZ46" s="218"/>
      <c r="AJA46" s="218"/>
      <c r="AJB46" s="218"/>
      <c r="AJC46" s="218"/>
      <c r="AJD46" s="218"/>
      <c r="AJE46" s="218"/>
      <c r="AJF46" s="218"/>
      <c r="AJG46" s="218"/>
      <c r="AJH46" s="218"/>
      <c r="AJI46" s="218"/>
      <c r="AJJ46" s="218"/>
      <c r="AJK46" s="218"/>
      <c r="AJL46" s="218"/>
      <c r="AJM46" s="218"/>
      <c r="AJN46" s="218"/>
      <c r="AJO46" s="218"/>
      <c r="AJP46" s="218"/>
      <c r="AJQ46" s="218"/>
      <c r="AJR46" s="218"/>
      <c r="AJS46" s="218"/>
      <c r="AJT46" s="218"/>
      <c r="AJU46" s="218"/>
      <c r="AJV46" s="218"/>
      <c r="AJW46" s="218"/>
      <c r="AJX46" s="218"/>
      <c r="AJY46" s="218"/>
      <c r="AJZ46" s="218"/>
      <c r="AKA46" s="218"/>
      <c r="AKB46" s="218"/>
      <c r="AKC46" s="218"/>
      <c r="AKD46" s="218"/>
      <c r="AKE46" s="218"/>
      <c r="AKF46" s="218"/>
      <c r="AKG46" s="218"/>
      <c r="AKH46" s="218"/>
      <c r="AKI46" s="218"/>
      <c r="AKJ46" s="218"/>
      <c r="AKK46" s="218"/>
      <c r="AKL46" s="218"/>
      <c r="AKM46" s="218"/>
      <c r="AKN46" s="218"/>
      <c r="AKO46" s="218"/>
      <c r="AKP46" s="218"/>
      <c r="AKQ46" s="218"/>
      <c r="AKR46" s="218"/>
      <c r="AKS46" s="218"/>
      <c r="AKT46" s="218"/>
      <c r="AKU46" s="218"/>
      <c r="AKV46" s="218"/>
      <c r="AKW46" s="218"/>
      <c r="AKX46" s="218"/>
      <c r="AKY46" s="218"/>
      <c r="AKZ46" s="218"/>
      <c r="ALA46" s="218"/>
      <c r="ALB46" s="218"/>
      <c r="ALC46" s="218"/>
      <c r="ALD46" s="218"/>
      <c r="ALE46" s="218"/>
      <c r="ALF46" s="218"/>
    </row>
    <row r="47" spans="1:994" ht="13.5" customHeight="1" x14ac:dyDescent="0.2">
      <c r="A47" s="60" t="s">
        <v>232</v>
      </c>
      <c r="B47" s="218" t="s">
        <v>996</v>
      </c>
      <c r="C47" s="216"/>
      <c r="D47" s="216"/>
      <c r="I47" s="216"/>
      <c r="K47" s="222"/>
      <c r="L47" s="222"/>
      <c r="N47" s="220"/>
      <c r="O47" s="223"/>
      <c r="P47" s="223"/>
      <c r="Q47" s="220">
        <v>1</v>
      </c>
      <c r="R47" s="220"/>
      <c r="S47" s="220"/>
      <c r="T47" s="220"/>
      <c r="U47" s="220"/>
      <c r="V47" s="220"/>
      <c r="W47" s="220"/>
      <c r="X47" s="220"/>
      <c r="Y47" s="220"/>
      <c r="Z47" s="220"/>
      <c r="AA47" s="220"/>
      <c r="AB47" s="220"/>
      <c r="AC47" s="218"/>
      <c r="AD47" s="218"/>
      <c r="AE47" s="218"/>
      <c r="AF47" s="218"/>
      <c r="AG47" s="218"/>
      <c r="AH47" s="218"/>
      <c r="AI47" s="218"/>
      <c r="AJ47" s="218"/>
      <c r="AK47" s="218"/>
      <c r="AL47" s="218"/>
      <c r="AM47" s="218"/>
      <c r="AN47" s="218"/>
      <c r="AO47" s="218"/>
      <c r="AP47" s="218"/>
      <c r="AQ47" s="218"/>
      <c r="AR47" s="218"/>
      <c r="AS47" s="218"/>
      <c r="AT47" s="218"/>
      <c r="AU47" s="218"/>
      <c r="AV47" s="218"/>
      <c r="AW47" s="218"/>
      <c r="AX47" s="218"/>
      <c r="AY47" s="218"/>
      <c r="AZ47" s="218"/>
      <c r="BA47" s="218"/>
      <c r="BB47" s="218"/>
      <c r="BC47" s="218"/>
      <c r="BD47" s="218"/>
      <c r="BE47" s="218"/>
      <c r="BF47" s="218"/>
      <c r="BG47" s="218"/>
      <c r="BH47" s="218"/>
      <c r="BI47" s="218"/>
      <c r="BJ47" s="218"/>
      <c r="BK47" s="218"/>
      <c r="BL47" s="218"/>
      <c r="BM47" s="218"/>
      <c r="BN47" s="218"/>
      <c r="BO47" s="218"/>
      <c r="BP47" s="218"/>
      <c r="BQ47" s="218"/>
      <c r="BR47" s="218"/>
      <c r="BS47" s="218"/>
      <c r="BT47" s="218"/>
      <c r="BU47" s="218"/>
      <c r="BV47" s="218"/>
      <c r="BW47" s="218"/>
      <c r="BX47" s="218"/>
      <c r="BY47" s="218"/>
      <c r="BZ47" s="218"/>
      <c r="CA47" s="218"/>
      <c r="CB47" s="218"/>
      <c r="CC47" s="218"/>
      <c r="CD47" s="218"/>
      <c r="CE47" s="218"/>
      <c r="CF47" s="218"/>
      <c r="CG47" s="218"/>
      <c r="CH47" s="218"/>
      <c r="CI47" s="218"/>
      <c r="CJ47" s="218"/>
      <c r="CK47" s="218"/>
      <c r="CL47" s="218"/>
      <c r="CM47" s="218"/>
      <c r="CN47" s="218"/>
      <c r="CO47" s="218"/>
      <c r="CP47" s="218"/>
      <c r="CQ47" s="218"/>
      <c r="CR47" s="218"/>
      <c r="CS47" s="218"/>
      <c r="CT47" s="218"/>
      <c r="CU47" s="218"/>
      <c r="CV47" s="218"/>
      <c r="CW47" s="218"/>
      <c r="CX47" s="218"/>
      <c r="CY47" s="218"/>
      <c r="CZ47" s="218"/>
      <c r="DA47" s="218"/>
      <c r="DB47" s="218"/>
      <c r="DC47" s="218"/>
      <c r="DD47" s="218"/>
      <c r="DE47" s="218"/>
      <c r="DF47" s="218"/>
      <c r="DG47" s="218"/>
      <c r="DH47" s="218"/>
      <c r="DI47" s="218"/>
      <c r="DJ47" s="218"/>
      <c r="DK47" s="218"/>
      <c r="DL47" s="218"/>
      <c r="DM47" s="218"/>
      <c r="DN47" s="218"/>
      <c r="DO47" s="218"/>
      <c r="DP47" s="218"/>
      <c r="DQ47" s="218"/>
      <c r="DR47" s="218"/>
      <c r="DS47" s="218"/>
      <c r="DT47" s="218"/>
      <c r="DU47" s="218"/>
      <c r="DV47" s="218"/>
      <c r="DW47" s="218"/>
      <c r="DX47" s="218"/>
      <c r="DY47" s="218"/>
      <c r="DZ47" s="218"/>
      <c r="EA47" s="218"/>
      <c r="EB47" s="218"/>
      <c r="EC47" s="218"/>
      <c r="ED47" s="218"/>
      <c r="EE47" s="218"/>
      <c r="EF47" s="218"/>
      <c r="EG47" s="218"/>
      <c r="EH47" s="218"/>
      <c r="EI47" s="218"/>
      <c r="EJ47" s="218"/>
      <c r="EK47" s="218"/>
      <c r="EL47" s="218"/>
      <c r="EM47" s="218"/>
      <c r="EN47" s="218"/>
      <c r="EO47" s="218"/>
      <c r="EP47" s="218"/>
      <c r="EQ47" s="218"/>
      <c r="ER47" s="218"/>
      <c r="ES47" s="218"/>
      <c r="ET47" s="218"/>
      <c r="EU47" s="218"/>
      <c r="EV47" s="218"/>
      <c r="EW47" s="218"/>
      <c r="EX47" s="218"/>
      <c r="EY47" s="218"/>
      <c r="EZ47" s="218"/>
      <c r="FA47" s="218"/>
      <c r="FB47" s="218"/>
      <c r="FC47" s="218"/>
      <c r="FD47" s="218"/>
      <c r="FE47" s="218"/>
      <c r="FF47" s="218"/>
      <c r="FG47" s="218"/>
      <c r="FH47" s="218"/>
      <c r="FI47" s="218"/>
      <c r="FJ47" s="218"/>
      <c r="FK47" s="218"/>
      <c r="FL47" s="218"/>
      <c r="FM47" s="218"/>
      <c r="FN47" s="218"/>
      <c r="FO47" s="218"/>
      <c r="FP47" s="218"/>
      <c r="FQ47" s="218"/>
      <c r="FR47" s="218"/>
      <c r="FS47" s="218"/>
      <c r="FT47" s="218"/>
      <c r="FU47" s="218"/>
      <c r="FV47" s="218"/>
      <c r="FW47" s="218"/>
      <c r="FX47" s="218"/>
      <c r="FY47" s="218"/>
      <c r="FZ47" s="218"/>
      <c r="GA47" s="218"/>
      <c r="GB47" s="218"/>
      <c r="GC47" s="218"/>
      <c r="GD47" s="218"/>
      <c r="GE47" s="218"/>
      <c r="GF47" s="218"/>
      <c r="GG47" s="218"/>
      <c r="GH47" s="218"/>
      <c r="GI47" s="218"/>
      <c r="GJ47" s="218"/>
      <c r="GK47" s="218"/>
      <c r="GL47" s="218"/>
      <c r="GM47" s="218"/>
      <c r="GN47" s="218"/>
      <c r="GO47" s="218"/>
      <c r="GP47" s="218"/>
      <c r="GQ47" s="218"/>
      <c r="GR47" s="218"/>
      <c r="GS47" s="218"/>
      <c r="GT47" s="218"/>
      <c r="GU47" s="218"/>
      <c r="GV47" s="218"/>
      <c r="GW47" s="218"/>
      <c r="GX47" s="218"/>
      <c r="GY47" s="218"/>
      <c r="GZ47" s="218"/>
      <c r="HA47" s="218"/>
      <c r="HB47" s="218"/>
      <c r="HC47" s="218"/>
      <c r="HD47" s="218"/>
      <c r="HE47" s="218"/>
      <c r="HF47" s="218"/>
      <c r="HG47" s="218"/>
      <c r="HH47" s="218"/>
      <c r="HI47" s="218"/>
      <c r="HJ47" s="218"/>
      <c r="HK47" s="218"/>
      <c r="HL47" s="218"/>
      <c r="HM47" s="218"/>
      <c r="HN47" s="218"/>
      <c r="HO47" s="218"/>
      <c r="HP47" s="218"/>
      <c r="HQ47" s="218"/>
      <c r="HR47" s="218"/>
      <c r="HS47" s="218"/>
      <c r="HT47" s="218"/>
      <c r="HU47" s="218"/>
      <c r="HV47" s="218"/>
      <c r="HW47" s="218"/>
      <c r="HX47" s="218"/>
      <c r="HY47" s="218"/>
      <c r="HZ47" s="218"/>
      <c r="IA47" s="218"/>
      <c r="IB47" s="218"/>
      <c r="IC47" s="218"/>
      <c r="ID47" s="218"/>
      <c r="IE47" s="218"/>
      <c r="IF47" s="218"/>
      <c r="IG47" s="218"/>
      <c r="IH47" s="218"/>
      <c r="II47" s="218"/>
      <c r="IJ47" s="218"/>
      <c r="IK47" s="218"/>
      <c r="IL47" s="218"/>
      <c r="IM47" s="218"/>
      <c r="IN47" s="218"/>
      <c r="IO47" s="218"/>
      <c r="IP47" s="218"/>
      <c r="IQ47" s="218"/>
      <c r="IR47" s="218"/>
      <c r="IS47" s="218"/>
      <c r="IT47" s="218"/>
      <c r="IU47" s="218"/>
      <c r="IV47" s="218"/>
      <c r="IW47" s="218"/>
      <c r="IX47" s="218"/>
      <c r="IY47" s="218"/>
      <c r="IZ47" s="218"/>
      <c r="JA47" s="218"/>
      <c r="JB47" s="218"/>
      <c r="JC47" s="218"/>
      <c r="JD47" s="218"/>
      <c r="JE47" s="218"/>
      <c r="JF47" s="218"/>
      <c r="JG47" s="218"/>
      <c r="JH47" s="218"/>
      <c r="JI47" s="218"/>
      <c r="JJ47" s="218"/>
      <c r="JK47" s="218"/>
      <c r="JL47" s="218"/>
      <c r="JM47" s="218"/>
      <c r="JN47" s="218"/>
      <c r="JO47" s="218"/>
      <c r="JP47" s="218"/>
      <c r="JQ47" s="218"/>
      <c r="JR47" s="218"/>
      <c r="JS47" s="218"/>
      <c r="JT47" s="218"/>
      <c r="JU47" s="218"/>
      <c r="JV47" s="218"/>
      <c r="JW47" s="218"/>
      <c r="JX47" s="218"/>
      <c r="JY47" s="218"/>
      <c r="JZ47" s="218"/>
      <c r="KA47" s="218"/>
      <c r="KB47" s="218"/>
      <c r="KC47" s="218"/>
      <c r="KD47" s="218"/>
      <c r="KE47" s="218"/>
      <c r="KF47" s="218"/>
      <c r="KG47" s="218"/>
      <c r="KH47" s="218"/>
      <c r="KI47" s="218"/>
      <c r="KJ47" s="218"/>
      <c r="KK47" s="218"/>
      <c r="KL47" s="218"/>
      <c r="KM47" s="218"/>
      <c r="KN47" s="218"/>
      <c r="KO47" s="218"/>
      <c r="KP47" s="218"/>
      <c r="KQ47" s="218"/>
      <c r="KR47" s="218"/>
      <c r="KS47" s="218"/>
      <c r="KT47" s="218"/>
      <c r="KU47" s="218"/>
      <c r="KV47" s="218"/>
      <c r="KW47" s="218"/>
      <c r="KX47" s="218"/>
      <c r="KY47" s="218"/>
      <c r="KZ47" s="218"/>
      <c r="LA47" s="218"/>
      <c r="LB47" s="218"/>
      <c r="LC47" s="218"/>
      <c r="LD47" s="218"/>
      <c r="LE47" s="218"/>
      <c r="LF47" s="218"/>
      <c r="LG47" s="218"/>
      <c r="LH47" s="218"/>
      <c r="LI47" s="218"/>
      <c r="LJ47" s="218"/>
      <c r="LK47" s="218"/>
      <c r="LL47" s="218"/>
      <c r="LM47" s="218"/>
      <c r="LN47" s="218"/>
      <c r="LO47" s="218"/>
      <c r="LP47" s="218"/>
      <c r="LQ47" s="218"/>
      <c r="LR47" s="218"/>
      <c r="LS47" s="218"/>
      <c r="LT47" s="218"/>
      <c r="LU47" s="218"/>
      <c r="LV47" s="218"/>
      <c r="LW47" s="218"/>
      <c r="LX47" s="218"/>
      <c r="LY47" s="218"/>
      <c r="LZ47" s="218"/>
      <c r="MA47" s="218"/>
      <c r="MB47" s="218"/>
      <c r="MC47" s="218"/>
      <c r="MD47" s="218"/>
      <c r="ME47" s="218"/>
      <c r="MF47" s="218"/>
      <c r="MG47" s="218"/>
      <c r="MH47" s="218"/>
      <c r="MI47" s="218"/>
      <c r="MJ47" s="218"/>
      <c r="MK47" s="218"/>
      <c r="ML47" s="218"/>
      <c r="MM47" s="218"/>
      <c r="MN47" s="218"/>
      <c r="MO47" s="218"/>
      <c r="MP47" s="218"/>
      <c r="MQ47" s="218"/>
      <c r="MR47" s="218"/>
      <c r="MS47" s="218"/>
      <c r="MT47" s="218"/>
      <c r="MU47" s="218"/>
      <c r="MV47" s="218"/>
      <c r="MW47" s="218"/>
      <c r="MX47" s="218"/>
      <c r="MY47" s="218"/>
      <c r="MZ47" s="218"/>
      <c r="NA47" s="218"/>
      <c r="NB47" s="218"/>
      <c r="NC47" s="218"/>
      <c r="ND47" s="218"/>
      <c r="NE47" s="218"/>
      <c r="NF47" s="218"/>
      <c r="NG47" s="218"/>
      <c r="NH47" s="218"/>
      <c r="NI47" s="218"/>
      <c r="NJ47" s="218"/>
      <c r="NK47" s="218"/>
      <c r="NL47" s="218"/>
      <c r="NM47" s="218"/>
      <c r="NN47" s="218"/>
      <c r="NO47" s="218"/>
      <c r="NP47" s="218"/>
      <c r="NQ47" s="218"/>
      <c r="NR47" s="218"/>
      <c r="NS47" s="218"/>
      <c r="NT47" s="218"/>
      <c r="NU47" s="218"/>
      <c r="NV47" s="218"/>
      <c r="NW47" s="218"/>
      <c r="NX47" s="218"/>
      <c r="NY47" s="218"/>
      <c r="NZ47" s="218"/>
      <c r="OA47" s="218"/>
      <c r="OB47" s="218"/>
      <c r="OC47" s="218"/>
      <c r="OD47" s="218"/>
      <c r="OE47" s="218"/>
      <c r="OF47" s="218"/>
      <c r="OG47" s="218"/>
      <c r="OH47" s="218"/>
      <c r="OI47" s="218"/>
      <c r="OJ47" s="218"/>
      <c r="OK47" s="218"/>
      <c r="OL47" s="218"/>
      <c r="OM47" s="218"/>
      <c r="ON47" s="218"/>
      <c r="OO47" s="218"/>
      <c r="OP47" s="218"/>
      <c r="OQ47" s="218"/>
      <c r="OR47" s="218"/>
      <c r="OS47" s="218"/>
      <c r="OT47" s="218"/>
      <c r="OU47" s="218"/>
      <c r="OV47" s="218"/>
      <c r="OW47" s="218"/>
      <c r="OX47" s="218"/>
      <c r="OY47" s="218"/>
      <c r="OZ47" s="218"/>
      <c r="PA47" s="218"/>
      <c r="PB47" s="218"/>
      <c r="PC47" s="218"/>
      <c r="PD47" s="218"/>
      <c r="PE47" s="218"/>
      <c r="PF47" s="218"/>
      <c r="PG47" s="218"/>
      <c r="PH47" s="218"/>
      <c r="PI47" s="218"/>
      <c r="PJ47" s="218"/>
      <c r="PK47" s="218"/>
      <c r="PL47" s="218"/>
      <c r="PM47" s="218"/>
      <c r="PN47" s="218"/>
      <c r="PO47" s="218"/>
      <c r="PP47" s="218"/>
      <c r="PQ47" s="218"/>
      <c r="PR47" s="218"/>
      <c r="PS47" s="218"/>
      <c r="PT47" s="218"/>
      <c r="PU47" s="218"/>
      <c r="PV47" s="218"/>
      <c r="PW47" s="218"/>
      <c r="PX47" s="218"/>
      <c r="PY47" s="218"/>
      <c r="PZ47" s="218"/>
      <c r="QA47" s="218"/>
      <c r="QB47" s="218"/>
      <c r="QC47" s="218"/>
      <c r="QD47" s="218"/>
      <c r="QE47" s="218"/>
      <c r="QF47" s="218"/>
      <c r="QG47" s="218"/>
      <c r="QH47" s="218"/>
      <c r="QI47" s="218"/>
      <c r="QJ47" s="218"/>
      <c r="QK47" s="218"/>
      <c r="QL47" s="218"/>
      <c r="QM47" s="218"/>
      <c r="QN47" s="218"/>
      <c r="QO47" s="218"/>
      <c r="QP47" s="218"/>
      <c r="QQ47" s="218"/>
      <c r="QR47" s="218"/>
      <c r="QS47" s="218"/>
      <c r="QT47" s="218"/>
      <c r="QU47" s="218"/>
      <c r="QV47" s="218"/>
      <c r="QW47" s="218"/>
      <c r="QX47" s="218"/>
      <c r="QY47" s="218"/>
      <c r="QZ47" s="218"/>
      <c r="RA47" s="218"/>
      <c r="RB47" s="218"/>
      <c r="RC47" s="218"/>
      <c r="RD47" s="218"/>
      <c r="RE47" s="218"/>
      <c r="RF47" s="218"/>
      <c r="RG47" s="218"/>
      <c r="RH47" s="218"/>
      <c r="RI47" s="218"/>
      <c r="RJ47" s="218"/>
      <c r="RK47" s="218"/>
      <c r="RL47" s="218"/>
      <c r="RM47" s="218"/>
      <c r="RN47" s="218"/>
      <c r="RO47" s="218"/>
      <c r="RP47" s="218"/>
      <c r="RQ47" s="218"/>
      <c r="RR47" s="218"/>
      <c r="RS47" s="218"/>
      <c r="RT47" s="218"/>
      <c r="RU47" s="218"/>
      <c r="RV47" s="218"/>
      <c r="RW47" s="218"/>
      <c r="RX47" s="218"/>
      <c r="RY47" s="218"/>
      <c r="RZ47" s="218"/>
      <c r="SA47" s="218"/>
      <c r="SB47" s="218"/>
      <c r="SC47" s="218"/>
      <c r="SD47" s="218"/>
      <c r="SE47" s="218"/>
      <c r="SF47" s="218"/>
      <c r="SG47" s="218"/>
      <c r="SH47" s="218"/>
      <c r="SI47" s="218"/>
      <c r="SJ47" s="218"/>
      <c r="SK47" s="218"/>
      <c r="SL47" s="218"/>
      <c r="SM47" s="218"/>
      <c r="SN47" s="218"/>
      <c r="SO47" s="218"/>
      <c r="SP47" s="218"/>
      <c r="SQ47" s="218"/>
      <c r="SR47" s="218"/>
      <c r="SS47" s="218"/>
      <c r="ST47" s="218"/>
      <c r="SU47" s="218"/>
      <c r="SV47" s="218"/>
      <c r="SW47" s="218"/>
      <c r="SX47" s="218"/>
      <c r="SY47" s="218"/>
      <c r="SZ47" s="218"/>
      <c r="TA47" s="218"/>
      <c r="TB47" s="218"/>
      <c r="TC47" s="218"/>
      <c r="TD47" s="218"/>
      <c r="TE47" s="218"/>
      <c r="TF47" s="218"/>
      <c r="TG47" s="218"/>
      <c r="TH47" s="218"/>
      <c r="TI47" s="218"/>
      <c r="TJ47" s="218"/>
      <c r="TK47" s="218"/>
      <c r="TL47" s="218"/>
      <c r="TM47" s="218"/>
      <c r="TN47" s="218"/>
      <c r="TO47" s="218"/>
      <c r="TP47" s="218"/>
      <c r="TQ47" s="218"/>
      <c r="TR47" s="218"/>
      <c r="TS47" s="218"/>
      <c r="TT47" s="218"/>
      <c r="TU47" s="218"/>
      <c r="TV47" s="218"/>
      <c r="TW47" s="218"/>
      <c r="TX47" s="218"/>
      <c r="TY47" s="218"/>
      <c r="TZ47" s="218"/>
      <c r="UA47" s="218"/>
      <c r="UB47" s="218"/>
      <c r="UC47" s="218"/>
      <c r="UD47" s="218"/>
      <c r="UE47" s="218"/>
      <c r="UF47" s="218"/>
      <c r="UG47" s="218"/>
      <c r="UH47" s="218"/>
      <c r="UI47" s="218"/>
      <c r="UJ47" s="218"/>
      <c r="UK47" s="218"/>
      <c r="UL47" s="218"/>
      <c r="UM47" s="218"/>
      <c r="UN47" s="218"/>
      <c r="UO47" s="218"/>
      <c r="UP47" s="218"/>
      <c r="UQ47" s="218"/>
      <c r="UR47" s="218"/>
      <c r="US47" s="218"/>
      <c r="UT47" s="218"/>
      <c r="UU47" s="218"/>
      <c r="UV47" s="218"/>
      <c r="UW47" s="218"/>
      <c r="UX47" s="218"/>
      <c r="UY47" s="218"/>
      <c r="UZ47" s="218"/>
      <c r="VA47" s="218"/>
      <c r="VB47" s="218"/>
      <c r="VC47" s="218"/>
      <c r="VD47" s="218"/>
      <c r="VE47" s="218"/>
      <c r="VF47" s="218"/>
      <c r="VG47" s="218"/>
      <c r="VH47" s="218"/>
      <c r="VI47" s="218"/>
      <c r="VJ47" s="218"/>
      <c r="VK47" s="218"/>
      <c r="VL47" s="218"/>
      <c r="VM47" s="218"/>
      <c r="VN47" s="218"/>
      <c r="VO47" s="218"/>
      <c r="VP47" s="218"/>
      <c r="VQ47" s="218"/>
      <c r="VR47" s="218"/>
      <c r="VS47" s="218"/>
      <c r="VT47" s="218"/>
      <c r="VU47" s="218"/>
      <c r="VV47" s="218"/>
      <c r="VW47" s="218"/>
      <c r="VX47" s="218"/>
      <c r="VY47" s="218"/>
      <c r="VZ47" s="218"/>
      <c r="WA47" s="218"/>
      <c r="WB47" s="218"/>
      <c r="WC47" s="218"/>
      <c r="WD47" s="218"/>
      <c r="WE47" s="218"/>
      <c r="WF47" s="218"/>
      <c r="WG47" s="218"/>
      <c r="WH47" s="218"/>
      <c r="WI47" s="218"/>
      <c r="WJ47" s="218"/>
      <c r="WK47" s="218"/>
      <c r="WL47" s="218"/>
      <c r="WM47" s="218"/>
      <c r="WN47" s="218"/>
      <c r="WO47" s="218"/>
      <c r="WP47" s="218"/>
      <c r="WQ47" s="218"/>
      <c r="WR47" s="218"/>
      <c r="WS47" s="218"/>
      <c r="WT47" s="218"/>
      <c r="WU47" s="218"/>
      <c r="WV47" s="218"/>
      <c r="WW47" s="218"/>
      <c r="WX47" s="218"/>
      <c r="WY47" s="218"/>
      <c r="WZ47" s="218"/>
      <c r="XA47" s="218"/>
      <c r="XB47" s="218"/>
      <c r="XC47" s="218"/>
      <c r="XD47" s="218"/>
      <c r="XE47" s="218"/>
      <c r="XF47" s="218"/>
      <c r="XG47" s="218"/>
      <c r="XH47" s="218"/>
      <c r="XI47" s="218"/>
      <c r="XJ47" s="218"/>
      <c r="XK47" s="218"/>
      <c r="XL47" s="218"/>
      <c r="XM47" s="218"/>
      <c r="XN47" s="218"/>
      <c r="XO47" s="218"/>
      <c r="XP47" s="218"/>
      <c r="XQ47" s="218"/>
      <c r="XR47" s="218"/>
      <c r="XS47" s="218"/>
      <c r="XT47" s="218"/>
      <c r="XU47" s="218"/>
      <c r="XV47" s="218"/>
      <c r="XW47" s="218"/>
      <c r="XX47" s="218"/>
      <c r="XY47" s="218"/>
      <c r="XZ47" s="218"/>
      <c r="YA47" s="218"/>
      <c r="YB47" s="218"/>
      <c r="YC47" s="218"/>
      <c r="YD47" s="218"/>
      <c r="YE47" s="218"/>
      <c r="YF47" s="218"/>
      <c r="YG47" s="218"/>
      <c r="YH47" s="218"/>
      <c r="YI47" s="218"/>
      <c r="YJ47" s="218"/>
      <c r="YK47" s="218"/>
      <c r="YL47" s="218"/>
      <c r="YM47" s="218"/>
      <c r="YN47" s="218"/>
      <c r="YO47" s="218"/>
      <c r="YP47" s="218"/>
      <c r="YQ47" s="218"/>
      <c r="YR47" s="218"/>
      <c r="YS47" s="218"/>
      <c r="YT47" s="218"/>
      <c r="YU47" s="218"/>
      <c r="YV47" s="218"/>
      <c r="YW47" s="218"/>
      <c r="YX47" s="218"/>
      <c r="YY47" s="218"/>
      <c r="YZ47" s="218"/>
      <c r="ZA47" s="218"/>
      <c r="ZB47" s="218"/>
      <c r="ZC47" s="218"/>
      <c r="ZD47" s="218"/>
      <c r="ZE47" s="218"/>
      <c r="ZF47" s="218"/>
      <c r="ZG47" s="218"/>
      <c r="ZH47" s="218"/>
      <c r="ZI47" s="218"/>
      <c r="ZJ47" s="218"/>
      <c r="ZK47" s="218"/>
      <c r="ZL47" s="218"/>
      <c r="ZM47" s="218"/>
      <c r="ZN47" s="218"/>
      <c r="ZO47" s="218"/>
      <c r="ZP47" s="218"/>
      <c r="ZQ47" s="218"/>
      <c r="ZR47" s="218"/>
      <c r="ZS47" s="218"/>
      <c r="ZT47" s="218"/>
      <c r="ZU47" s="218"/>
      <c r="ZV47" s="218"/>
      <c r="ZW47" s="218"/>
      <c r="ZX47" s="218"/>
      <c r="ZY47" s="218"/>
      <c r="ZZ47" s="218"/>
      <c r="AAA47" s="218"/>
      <c r="AAB47" s="218"/>
      <c r="AAC47" s="218"/>
      <c r="AAD47" s="218"/>
      <c r="AAE47" s="218"/>
      <c r="AAF47" s="218"/>
      <c r="AAG47" s="218"/>
      <c r="AAH47" s="218"/>
      <c r="AAI47" s="218"/>
      <c r="AAJ47" s="218"/>
      <c r="AAK47" s="218"/>
      <c r="AAL47" s="218"/>
      <c r="AAM47" s="218"/>
      <c r="AAN47" s="218"/>
      <c r="AAO47" s="218"/>
      <c r="AAP47" s="218"/>
      <c r="AAQ47" s="218"/>
      <c r="AAR47" s="218"/>
      <c r="AAS47" s="218"/>
      <c r="AAT47" s="218"/>
      <c r="AAU47" s="218"/>
      <c r="AAV47" s="218"/>
      <c r="AAW47" s="218"/>
      <c r="AAX47" s="218"/>
      <c r="AAY47" s="218"/>
      <c r="AAZ47" s="218"/>
      <c r="ABA47" s="218"/>
      <c r="ABB47" s="218"/>
      <c r="ABC47" s="218"/>
      <c r="ABD47" s="218"/>
      <c r="ABE47" s="218"/>
      <c r="ABF47" s="218"/>
      <c r="ABG47" s="218"/>
      <c r="ABH47" s="218"/>
      <c r="ABI47" s="218"/>
      <c r="ABJ47" s="218"/>
      <c r="ABK47" s="218"/>
      <c r="ABL47" s="218"/>
      <c r="ABM47" s="218"/>
      <c r="ABN47" s="218"/>
      <c r="ABO47" s="218"/>
      <c r="ABP47" s="218"/>
      <c r="ABQ47" s="218"/>
      <c r="ABR47" s="218"/>
      <c r="ABS47" s="218"/>
      <c r="ABT47" s="218"/>
      <c r="ABU47" s="218"/>
      <c r="ABV47" s="218"/>
      <c r="ABW47" s="218"/>
      <c r="ABX47" s="218"/>
      <c r="ABY47" s="218"/>
      <c r="ABZ47" s="218"/>
      <c r="ACA47" s="218"/>
      <c r="ACB47" s="218"/>
      <c r="ACC47" s="218"/>
      <c r="ACD47" s="218"/>
      <c r="ACE47" s="218"/>
      <c r="ACF47" s="218"/>
      <c r="ACG47" s="218"/>
      <c r="ACH47" s="218"/>
      <c r="ACI47" s="218"/>
      <c r="ACJ47" s="218"/>
      <c r="ACK47" s="218"/>
      <c r="ACL47" s="218"/>
      <c r="ACM47" s="218"/>
      <c r="ACN47" s="218"/>
      <c r="ACO47" s="218"/>
      <c r="ACP47" s="218"/>
      <c r="ACQ47" s="218"/>
      <c r="ACR47" s="218"/>
      <c r="ACS47" s="218"/>
      <c r="ACT47" s="218"/>
      <c r="ACU47" s="218"/>
      <c r="ACV47" s="218"/>
      <c r="ACW47" s="218"/>
      <c r="ACX47" s="218"/>
      <c r="ACY47" s="218"/>
      <c r="ACZ47" s="218"/>
      <c r="ADA47" s="218"/>
      <c r="ADB47" s="218"/>
      <c r="ADC47" s="218"/>
      <c r="ADD47" s="218"/>
      <c r="ADE47" s="218"/>
      <c r="ADF47" s="218"/>
      <c r="ADG47" s="218"/>
      <c r="ADH47" s="218"/>
      <c r="ADI47" s="218"/>
      <c r="ADJ47" s="218"/>
      <c r="ADK47" s="218"/>
      <c r="ADL47" s="218"/>
      <c r="ADM47" s="218"/>
      <c r="ADN47" s="218"/>
      <c r="ADO47" s="218"/>
      <c r="ADP47" s="218"/>
      <c r="ADQ47" s="218"/>
      <c r="ADR47" s="218"/>
      <c r="ADS47" s="218"/>
      <c r="ADT47" s="218"/>
      <c r="ADU47" s="218"/>
      <c r="ADV47" s="218"/>
      <c r="ADW47" s="218"/>
      <c r="ADX47" s="218"/>
      <c r="ADY47" s="218"/>
      <c r="ADZ47" s="218"/>
      <c r="AEA47" s="218"/>
      <c r="AEB47" s="218"/>
      <c r="AEC47" s="218"/>
      <c r="AED47" s="218"/>
      <c r="AEE47" s="218"/>
      <c r="AEF47" s="218"/>
      <c r="AEG47" s="218"/>
      <c r="AEH47" s="218"/>
      <c r="AEI47" s="218"/>
      <c r="AEJ47" s="218"/>
      <c r="AEK47" s="218"/>
      <c r="AEL47" s="218"/>
      <c r="AEM47" s="218"/>
      <c r="AEN47" s="218"/>
      <c r="AEO47" s="218"/>
      <c r="AEP47" s="218"/>
      <c r="AEQ47" s="218"/>
      <c r="AER47" s="218"/>
      <c r="AES47" s="218"/>
      <c r="AET47" s="218"/>
      <c r="AEU47" s="218"/>
      <c r="AEV47" s="218"/>
      <c r="AEW47" s="218"/>
      <c r="AEX47" s="218"/>
      <c r="AEY47" s="218"/>
      <c r="AEZ47" s="218"/>
      <c r="AFA47" s="218"/>
      <c r="AFB47" s="218"/>
      <c r="AFC47" s="218"/>
      <c r="AFD47" s="218"/>
      <c r="AFE47" s="218"/>
      <c r="AFF47" s="218"/>
      <c r="AFG47" s="218"/>
      <c r="AFH47" s="218"/>
      <c r="AFI47" s="218"/>
      <c r="AFJ47" s="218"/>
      <c r="AFK47" s="218"/>
      <c r="AFL47" s="218"/>
      <c r="AFM47" s="218"/>
      <c r="AFN47" s="218"/>
      <c r="AFO47" s="218"/>
      <c r="AFP47" s="218"/>
      <c r="AFQ47" s="218"/>
      <c r="AFR47" s="218"/>
      <c r="AFS47" s="218"/>
      <c r="AFT47" s="218"/>
      <c r="AFU47" s="218"/>
      <c r="AFV47" s="218"/>
      <c r="AFW47" s="218"/>
      <c r="AFX47" s="218"/>
      <c r="AFY47" s="218"/>
      <c r="AFZ47" s="218"/>
      <c r="AGA47" s="218"/>
      <c r="AGB47" s="218"/>
      <c r="AGC47" s="218"/>
      <c r="AGD47" s="218"/>
      <c r="AGE47" s="218"/>
      <c r="AGF47" s="218"/>
      <c r="AGG47" s="218"/>
      <c r="AGH47" s="218"/>
      <c r="AGI47" s="218"/>
      <c r="AGJ47" s="218"/>
      <c r="AGK47" s="218"/>
      <c r="AGL47" s="218"/>
      <c r="AGM47" s="218"/>
      <c r="AGN47" s="218"/>
      <c r="AGO47" s="218"/>
      <c r="AGP47" s="218"/>
      <c r="AGQ47" s="218"/>
      <c r="AGR47" s="218"/>
      <c r="AGS47" s="218"/>
      <c r="AGT47" s="218"/>
      <c r="AGU47" s="218"/>
      <c r="AGV47" s="218"/>
      <c r="AGW47" s="218"/>
      <c r="AGX47" s="218"/>
      <c r="AGY47" s="218"/>
      <c r="AGZ47" s="218"/>
      <c r="AHA47" s="218"/>
      <c r="AHB47" s="218"/>
      <c r="AHC47" s="218"/>
      <c r="AHD47" s="218"/>
      <c r="AHE47" s="218"/>
      <c r="AHF47" s="218"/>
      <c r="AHG47" s="218"/>
      <c r="AHH47" s="218"/>
      <c r="AHI47" s="218"/>
      <c r="AHJ47" s="218"/>
      <c r="AHK47" s="218"/>
      <c r="AHL47" s="218"/>
      <c r="AHM47" s="218"/>
      <c r="AHN47" s="218"/>
      <c r="AHO47" s="218"/>
      <c r="AHP47" s="218"/>
      <c r="AHQ47" s="218"/>
      <c r="AHR47" s="218"/>
      <c r="AHS47" s="218"/>
      <c r="AHT47" s="218"/>
      <c r="AHU47" s="218"/>
      <c r="AHV47" s="218"/>
      <c r="AHW47" s="218"/>
      <c r="AHX47" s="218"/>
      <c r="AHY47" s="218"/>
      <c r="AHZ47" s="218"/>
      <c r="AIA47" s="218"/>
      <c r="AIB47" s="218"/>
      <c r="AIC47" s="218"/>
      <c r="AID47" s="218"/>
      <c r="AIE47" s="218"/>
      <c r="AIF47" s="218"/>
      <c r="AIG47" s="218"/>
      <c r="AIH47" s="218"/>
      <c r="AII47" s="218"/>
      <c r="AIJ47" s="218"/>
      <c r="AIK47" s="218"/>
      <c r="AIL47" s="218"/>
      <c r="AIM47" s="218"/>
      <c r="AIN47" s="218"/>
      <c r="AIO47" s="218"/>
      <c r="AIP47" s="218"/>
      <c r="AIQ47" s="218"/>
      <c r="AIR47" s="218"/>
      <c r="AIS47" s="218"/>
      <c r="AIT47" s="218"/>
      <c r="AIU47" s="218"/>
      <c r="AIV47" s="218"/>
      <c r="AIW47" s="218"/>
      <c r="AIX47" s="218"/>
      <c r="AIY47" s="218"/>
      <c r="AIZ47" s="218"/>
      <c r="AJA47" s="218"/>
      <c r="AJB47" s="218"/>
      <c r="AJC47" s="218"/>
      <c r="AJD47" s="218"/>
      <c r="AJE47" s="218"/>
      <c r="AJF47" s="218"/>
      <c r="AJG47" s="218"/>
      <c r="AJH47" s="218"/>
      <c r="AJI47" s="218"/>
      <c r="AJJ47" s="218"/>
      <c r="AJK47" s="218"/>
      <c r="AJL47" s="218"/>
      <c r="AJM47" s="218"/>
      <c r="AJN47" s="218"/>
      <c r="AJO47" s="218"/>
      <c r="AJP47" s="218"/>
      <c r="AJQ47" s="218"/>
      <c r="AJR47" s="218"/>
      <c r="AJS47" s="218"/>
      <c r="AJT47" s="218"/>
      <c r="AJU47" s="218"/>
      <c r="AJV47" s="218"/>
      <c r="AJW47" s="218"/>
      <c r="AJX47" s="218"/>
      <c r="AJY47" s="218"/>
      <c r="AJZ47" s="218"/>
      <c r="AKA47" s="218"/>
      <c r="AKB47" s="218"/>
      <c r="AKC47" s="218"/>
      <c r="AKD47" s="218"/>
      <c r="AKE47" s="218"/>
      <c r="AKF47" s="218"/>
      <c r="AKG47" s="218"/>
      <c r="AKH47" s="218"/>
      <c r="AKI47" s="218"/>
      <c r="AKJ47" s="218"/>
      <c r="AKK47" s="218"/>
      <c r="AKL47" s="218"/>
      <c r="AKM47" s="218"/>
      <c r="AKN47" s="218"/>
      <c r="AKO47" s="218"/>
      <c r="AKP47" s="218"/>
      <c r="AKQ47" s="218"/>
      <c r="AKR47" s="218"/>
      <c r="AKS47" s="218"/>
      <c r="AKT47" s="218"/>
      <c r="AKU47" s="218"/>
      <c r="AKV47" s="218"/>
      <c r="AKW47" s="218"/>
      <c r="AKX47" s="218"/>
      <c r="AKY47" s="218"/>
      <c r="AKZ47" s="218"/>
      <c r="ALA47" s="218"/>
      <c r="ALB47" s="218"/>
      <c r="ALC47" s="218"/>
      <c r="ALD47" s="218"/>
      <c r="ALE47" s="218"/>
      <c r="ALF47" s="218"/>
    </row>
    <row r="48" spans="1:994" ht="13.5" customHeight="1" x14ac:dyDescent="0.2">
      <c r="A48" s="60" t="s">
        <v>17</v>
      </c>
      <c r="B48" s="218" t="s">
        <v>439</v>
      </c>
      <c r="C48" s="216"/>
      <c r="D48" s="216"/>
      <c r="I48" s="216"/>
      <c r="K48" s="222"/>
      <c r="L48" s="222"/>
      <c r="N48" s="220"/>
      <c r="O48" s="223"/>
      <c r="P48" s="223"/>
      <c r="Q48" s="220">
        <v>3</v>
      </c>
      <c r="R48" s="220"/>
      <c r="S48" s="220"/>
      <c r="T48" s="220"/>
      <c r="U48" s="220"/>
      <c r="V48" s="220"/>
      <c r="W48" s="220"/>
      <c r="X48" s="220"/>
      <c r="Y48" s="220"/>
      <c r="Z48" s="220"/>
      <c r="AA48" s="220"/>
      <c r="AB48" s="220"/>
      <c r="AC48" s="218"/>
      <c r="AD48" s="218"/>
      <c r="AE48" s="218"/>
      <c r="AF48" s="218"/>
      <c r="AG48" s="218"/>
      <c r="AH48" s="218"/>
      <c r="AI48" s="218"/>
      <c r="AJ48" s="218"/>
      <c r="AK48" s="218"/>
      <c r="AL48" s="218"/>
      <c r="AM48" s="218"/>
      <c r="AN48" s="218"/>
      <c r="AO48" s="218"/>
      <c r="AP48" s="218"/>
      <c r="AQ48" s="218"/>
      <c r="AR48" s="218"/>
      <c r="AS48" s="218"/>
      <c r="AT48" s="218"/>
      <c r="AU48" s="218"/>
      <c r="AV48" s="218"/>
      <c r="AW48" s="218"/>
      <c r="AX48" s="218"/>
      <c r="AY48" s="218"/>
      <c r="AZ48" s="218"/>
      <c r="BA48" s="218"/>
      <c r="BB48" s="218"/>
      <c r="BC48" s="218"/>
      <c r="BD48" s="218"/>
      <c r="BE48" s="218"/>
      <c r="BF48" s="218"/>
      <c r="BG48" s="218"/>
      <c r="BH48" s="218"/>
      <c r="BI48" s="218"/>
      <c r="BJ48" s="218"/>
      <c r="BK48" s="218"/>
      <c r="BL48" s="218"/>
      <c r="BM48" s="218"/>
      <c r="BN48" s="218"/>
      <c r="BO48" s="218"/>
      <c r="BP48" s="218"/>
      <c r="BQ48" s="218"/>
      <c r="BR48" s="218"/>
      <c r="BS48" s="218"/>
      <c r="BT48" s="218"/>
      <c r="BU48" s="218"/>
      <c r="BV48" s="218"/>
      <c r="BW48" s="218"/>
      <c r="BX48" s="218"/>
      <c r="BY48" s="218"/>
      <c r="BZ48" s="218"/>
      <c r="CA48" s="218"/>
      <c r="CB48" s="218"/>
      <c r="CC48" s="218"/>
      <c r="CD48" s="218"/>
      <c r="CE48" s="218"/>
      <c r="CF48" s="218"/>
      <c r="CG48" s="218"/>
      <c r="CH48" s="218"/>
      <c r="CI48" s="218"/>
      <c r="CJ48" s="218"/>
      <c r="CK48" s="218"/>
      <c r="CL48" s="218"/>
      <c r="CM48" s="218"/>
      <c r="CN48" s="218"/>
      <c r="CO48" s="218"/>
      <c r="CP48" s="218"/>
      <c r="CQ48" s="218"/>
      <c r="CR48" s="218"/>
      <c r="CS48" s="218"/>
      <c r="CT48" s="218"/>
      <c r="CU48" s="218"/>
      <c r="CV48" s="218"/>
      <c r="CW48" s="218"/>
      <c r="CX48" s="218"/>
      <c r="CY48" s="218"/>
      <c r="CZ48" s="218"/>
      <c r="DA48" s="218"/>
      <c r="DB48" s="218"/>
      <c r="DC48" s="218"/>
      <c r="DD48" s="218"/>
      <c r="DE48" s="218"/>
      <c r="DF48" s="218"/>
      <c r="DG48" s="218"/>
      <c r="DH48" s="218"/>
      <c r="DI48" s="218"/>
      <c r="DJ48" s="218"/>
      <c r="DK48" s="218"/>
      <c r="DL48" s="218"/>
      <c r="DM48" s="218"/>
      <c r="DN48" s="218"/>
      <c r="DO48" s="218"/>
      <c r="DP48" s="218"/>
      <c r="DQ48" s="218"/>
      <c r="DR48" s="218"/>
      <c r="DS48" s="218"/>
      <c r="DT48" s="218"/>
      <c r="DU48" s="218"/>
      <c r="DV48" s="218"/>
      <c r="DW48" s="218"/>
      <c r="DX48" s="218"/>
      <c r="DY48" s="218"/>
      <c r="DZ48" s="218"/>
      <c r="EA48" s="218"/>
      <c r="EB48" s="218"/>
      <c r="EC48" s="218"/>
      <c r="ED48" s="218"/>
      <c r="EE48" s="218"/>
      <c r="EF48" s="218"/>
      <c r="EG48" s="218"/>
      <c r="EH48" s="218"/>
      <c r="EI48" s="218"/>
      <c r="EJ48" s="218"/>
      <c r="EK48" s="218"/>
      <c r="EL48" s="218"/>
      <c r="EM48" s="218"/>
      <c r="EN48" s="218"/>
      <c r="EO48" s="218"/>
      <c r="EP48" s="218"/>
      <c r="EQ48" s="218"/>
      <c r="ER48" s="218"/>
      <c r="ES48" s="218"/>
      <c r="ET48" s="218"/>
      <c r="EU48" s="218"/>
      <c r="EV48" s="218"/>
      <c r="EW48" s="218"/>
      <c r="EX48" s="218"/>
      <c r="EY48" s="218"/>
      <c r="EZ48" s="218"/>
      <c r="FA48" s="218"/>
      <c r="FB48" s="218"/>
      <c r="FC48" s="218"/>
      <c r="FD48" s="218"/>
      <c r="FE48" s="218"/>
      <c r="FF48" s="218"/>
      <c r="FG48" s="218"/>
      <c r="FH48" s="218"/>
      <c r="FI48" s="218"/>
      <c r="FJ48" s="218"/>
      <c r="FK48" s="218"/>
      <c r="FL48" s="218"/>
      <c r="FM48" s="218"/>
      <c r="FN48" s="218"/>
      <c r="FO48" s="218"/>
      <c r="FP48" s="218"/>
      <c r="FQ48" s="218"/>
      <c r="FR48" s="218"/>
      <c r="FS48" s="218"/>
      <c r="FT48" s="218"/>
      <c r="FU48" s="218"/>
      <c r="FV48" s="218"/>
      <c r="FW48" s="218"/>
      <c r="FX48" s="218"/>
      <c r="FY48" s="218"/>
      <c r="FZ48" s="218"/>
      <c r="GA48" s="218"/>
      <c r="GB48" s="218"/>
      <c r="GC48" s="218"/>
      <c r="GD48" s="218"/>
      <c r="GE48" s="218"/>
      <c r="GF48" s="218"/>
      <c r="GG48" s="218"/>
      <c r="GH48" s="218"/>
      <c r="GI48" s="218"/>
      <c r="GJ48" s="218"/>
      <c r="GK48" s="218"/>
      <c r="GL48" s="218"/>
      <c r="GM48" s="218"/>
      <c r="GN48" s="218"/>
      <c r="GO48" s="218"/>
      <c r="GP48" s="218"/>
      <c r="GQ48" s="218"/>
      <c r="GR48" s="218"/>
      <c r="GS48" s="218"/>
      <c r="GT48" s="218"/>
      <c r="GU48" s="218"/>
      <c r="GV48" s="218"/>
      <c r="GW48" s="218"/>
      <c r="GX48" s="218"/>
      <c r="GY48" s="218"/>
      <c r="GZ48" s="218"/>
      <c r="HA48" s="218"/>
      <c r="HB48" s="218"/>
      <c r="HC48" s="218"/>
      <c r="HD48" s="218"/>
      <c r="HE48" s="218"/>
      <c r="HF48" s="218"/>
      <c r="HG48" s="218"/>
      <c r="HH48" s="218"/>
      <c r="HI48" s="218"/>
      <c r="HJ48" s="218"/>
      <c r="HK48" s="218"/>
      <c r="HL48" s="218"/>
      <c r="HM48" s="218"/>
      <c r="HN48" s="218"/>
      <c r="HO48" s="218"/>
      <c r="HP48" s="218"/>
      <c r="HQ48" s="218"/>
      <c r="HR48" s="218"/>
      <c r="HS48" s="218"/>
      <c r="HT48" s="218"/>
      <c r="HU48" s="218"/>
      <c r="HV48" s="218"/>
      <c r="HW48" s="218"/>
      <c r="HX48" s="218"/>
      <c r="HY48" s="218"/>
      <c r="HZ48" s="218"/>
      <c r="IA48" s="218"/>
      <c r="IB48" s="218"/>
      <c r="IC48" s="218"/>
      <c r="ID48" s="218"/>
      <c r="IE48" s="218"/>
      <c r="IF48" s="218"/>
      <c r="IG48" s="218"/>
      <c r="IH48" s="218"/>
      <c r="II48" s="218"/>
      <c r="IJ48" s="218"/>
      <c r="IK48" s="218"/>
      <c r="IL48" s="218"/>
      <c r="IM48" s="218"/>
      <c r="IN48" s="218"/>
      <c r="IO48" s="218"/>
      <c r="IP48" s="218"/>
      <c r="IQ48" s="218"/>
      <c r="IR48" s="218"/>
      <c r="IS48" s="218"/>
      <c r="IT48" s="218"/>
      <c r="IU48" s="218"/>
      <c r="IV48" s="218"/>
      <c r="IW48" s="218"/>
      <c r="IX48" s="218"/>
      <c r="IY48" s="218"/>
      <c r="IZ48" s="218"/>
      <c r="JA48" s="218"/>
      <c r="JB48" s="218"/>
      <c r="JC48" s="218"/>
      <c r="JD48" s="218"/>
      <c r="JE48" s="218"/>
      <c r="JF48" s="218"/>
      <c r="JG48" s="218"/>
      <c r="JH48" s="218"/>
      <c r="JI48" s="218"/>
      <c r="JJ48" s="218"/>
      <c r="JK48" s="218"/>
      <c r="JL48" s="218"/>
      <c r="JM48" s="218"/>
      <c r="JN48" s="218"/>
      <c r="JO48" s="218"/>
      <c r="JP48" s="218"/>
      <c r="JQ48" s="218"/>
      <c r="JR48" s="218"/>
      <c r="JS48" s="218"/>
      <c r="JT48" s="218"/>
      <c r="JU48" s="218"/>
      <c r="JV48" s="218"/>
      <c r="JW48" s="218"/>
      <c r="JX48" s="218"/>
      <c r="JY48" s="218"/>
      <c r="JZ48" s="218"/>
      <c r="KA48" s="218"/>
      <c r="KB48" s="218"/>
      <c r="KC48" s="218"/>
      <c r="KD48" s="218"/>
      <c r="KE48" s="218"/>
      <c r="KF48" s="218"/>
      <c r="KG48" s="218"/>
      <c r="KH48" s="218"/>
      <c r="KI48" s="218"/>
      <c r="KJ48" s="218"/>
      <c r="KK48" s="218"/>
      <c r="KL48" s="218"/>
      <c r="KM48" s="218"/>
      <c r="KN48" s="218"/>
      <c r="KO48" s="218"/>
      <c r="KP48" s="218"/>
      <c r="KQ48" s="218"/>
      <c r="KR48" s="218"/>
      <c r="KS48" s="218"/>
      <c r="KT48" s="218"/>
      <c r="KU48" s="218"/>
      <c r="KV48" s="218"/>
      <c r="KW48" s="218"/>
      <c r="KX48" s="218"/>
      <c r="KY48" s="218"/>
      <c r="KZ48" s="218"/>
      <c r="LA48" s="218"/>
      <c r="LB48" s="218"/>
      <c r="LC48" s="218"/>
      <c r="LD48" s="218"/>
      <c r="LE48" s="218"/>
      <c r="LF48" s="218"/>
      <c r="LG48" s="218"/>
      <c r="LH48" s="218"/>
      <c r="LI48" s="218"/>
      <c r="LJ48" s="218"/>
      <c r="LK48" s="218"/>
      <c r="LL48" s="218"/>
      <c r="LM48" s="218"/>
      <c r="LN48" s="218"/>
      <c r="LO48" s="218"/>
      <c r="LP48" s="218"/>
      <c r="LQ48" s="218"/>
      <c r="LR48" s="218"/>
      <c r="LS48" s="218"/>
      <c r="LT48" s="218"/>
      <c r="LU48" s="218"/>
      <c r="LV48" s="218"/>
      <c r="LW48" s="218"/>
      <c r="LX48" s="218"/>
      <c r="LY48" s="218"/>
      <c r="LZ48" s="218"/>
      <c r="MA48" s="218"/>
      <c r="MB48" s="218"/>
      <c r="MC48" s="218"/>
      <c r="MD48" s="218"/>
      <c r="ME48" s="218"/>
      <c r="MF48" s="218"/>
      <c r="MG48" s="218"/>
      <c r="MH48" s="218"/>
      <c r="MI48" s="218"/>
      <c r="MJ48" s="218"/>
      <c r="MK48" s="218"/>
      <c r="ML48" s="218"/>
      <c r="MM48" s="218"/>
      <c r="MN48" s="218"/>
      <c r="MO48" s="218"/>
      <c r="MP48" s="218"/>
      <c r="MQ48" s="218"/>
      <c r="MR48" s="218"/>
      <c r="MS48" s="218"/>
      <c r="MT48" s="218"/>
      <c r="MU48" s="218"/>
      <c r="MV48" s="218"/>
      <c r="MW48" s="218"/>
      <c r="MX48" s="218"/>
      <c r="MY48" s="218"/>
      <c r="MZ48" s="218"/>
      <c r="NA48" s="218"/>
      <c r="NB48" s="218"/>
      <c r="NC48" s="218"/>
      <c r="ND48" s="218"/>
      <c r="NE48" s="218"/>
      <c r="NF48" s="218"/>
      <c r="NG48" s="218"/>
      <c r="NH48" s="218"/>
      <c r="NI48" s="218"/>
      <c r="NJ48" s="218"/>
      <c r="NK48" s="218"/>
      <c r="NL48" s="218"/>
      <c r="NM48" s="218"/>
      <c r="NN48" s="218"/>
      <c r="NO48" s="218"/>
      <c r="NP48" s="218"/>
      <c r="NQ48" s="218"/>
      <c r="NR48" s="218"/>
      <c r="NS48" s="218"/>
      <c r="NT48" s="218"/>
      <c r="NU48" s="218"/>
      <c r="NV48" s="218"/>
      <c r="NW48" s="218"/>
      <c r="NX48" s="218"/>
      <c r="NY48" s="218"/>
      <c r="NZ48" s="218"/>
      <c r="OA48" s="218"/>
      <c r="OB48" s="218"/>
      <c r="OC48" s="218"/>
      <c r="OD48" s="218"/>
      <c r="OE48" s="218"/>
      <c r="OF48" s="218"/>
      <c r="OG48" s="218"/>
      <c r="OH48" s="218"/>
      <c r="OI48" s="218"/>
      <c r="OJ48" s="218"/>
      <c r="OK48" s="218"/>
      <c r="OL48" s="218"/>
      <c r="OM48" s="218"/>
      <c r="ON48" s="218"/>
      <c r="OO48" s="218"/>
      <c r="OP48" s="218"/>
      <c r="OQ48" s="218"/>
      <c r="OR48" s="218"/>
      <c r="OS48" s="218"/>
      <c r="OT48" s="218"/>
      <c r="OU48" s="218"/>
      <c r="OV48" s="218"/>
      <c r="OW48" s="218"/>
      <c r="OX48" s="218"/>
      <c r="OY48" s="218"/>
      <c r="OZ48" s="218"/>
      <c r="PA48" s="218"/>
      <c r="PB48" s="218"/>
      <c r="PC48" s="218"/>
      <c r="PD48" s="218"/>
      <c r="PE48" s="218"/>
      <c r="PF48" s="218"/>
      <c r="PG48" s="218"/>
      <c r="PH48" s="218"/>
      <c r="PI48" s="218"/>
      <c r="PJ48" s="218"/>
      <c r="PK48" s="218"/>
      <c r="PL48" s="218"/>
      <c r="PM48" s="218"/>
      <c r="PN48" s="218"/>
      <c r="PO48" s="218"/>
      <c r="PP48" s="218"/>
      <c r="PQ48" s="218"/>
      <c r="PR48" s="218"/>
      <c r="PS48" s="218"/>
      <c r="PT48" s="218"/>
      <c r="PU48" s="218"/>
      <c r="PV48" s="218"/>
      <c r="PW48" s="218"/>
      <c r="PX48" s="218"/>
      <c r="PY48" s="218"/>
      <c r="PZ48" s="218"/>
      <c r="QA48" s="218"/>
      <c r="QB48" s="218"/>
      <c r="QC48" s="218"/>
      <c r="QD48" s="218"/>
      <c r="QE48" s="218"/>
      <c r="QF48" s="218"/>
      <c r="QG48" s="218"/>
      <c r="QH48" s="218"/>
      <c r="QI48" s="218"/>
      <c r="QJ48" s="218"/>
      <c r="QK48" s="218"/>
      <c r="QL48" s="218"/>
      <c r="QM48" s="218"/>
      <c r="QN48" s="218"/>
      <c r="QO48" s="218"/>
      <c r="QP48" s="218"/>
      <c r="QQ48" s="218"/>
      <c r="QR48" s="218"/>
      <c r="QS48" s="218"/>
      <c r="QT48" s="218"/>
      <c r="QU48" s="218"/>
      <c r="QV48" s="218"/>
      <c r="QW48" s="218"/>
      <c r="QX48" s="218"/>
      <c r="QY48" s="218"/>
      <c r="QZ48" s="218"/>
      <c r="RA48" s="218"/>
      <c r="RB48" s="218"/>
      <c r="RC48" s="218"/>
      <c r="RD48" s="218"/>
      <c r="RE48" s="218"/>
      <c r="RF48" s="218"/>
      <c r="RG48" s="218"/>
      <c r="RH48" s="218"/>
      <c r="RI48" s="218"/>
      <c r="RJ48" s="218"/>
      <c r="RK48" s="218"/>
      <c r="RL48" s="218"/>
      <c r="RM48" s="218"/>
      <c r="RN48" s="218"/>
      <c r="RO48" s="218"/>
      <c r="RP48" s="218"/>
      <c r="RQ48" s="218"/>
      <c r="RR48" s="218"/>
      <c r="RS48" s="218"/>
      <c r="RT48" s="218"/>
      <c r="RU48" s="218"/>
      <c r="RV48" s="218"/>
      <c r="RW48" s="218"/>
      <c r="RX48" s="218"/>
      <c r="RY48" s="218"/>
      <c r="RZ48" s="218"/>
      <c r="SA48" s="218"/>
      <c r="SB48" s="218"/>
      <c r="SC48" s="218"/>
      <c r="SD48" s="218"/>
      <c r="SE48" s="218"/>
      <c r="SF48" s="218"/>
      <c r="SG48" s="218"/>
      <c r="SH48" s="218"/>
      <c r="SI48" s="218"/>
      <c r="SJ48" s="218"/>
      <c r="SK48" s="218"/>
      <c r="SL48" s="218"/>
      <c r="SM48" s="218"/>
      <c r="SN48" s="218"/>
      <c r="SO48" s="218"/>
      <c r="SP48" s="218"/>
      <c r="SQ48" s="218"/>
      <c r="SR48" s="218"/>
      <c r="SS48" s="218"/>
      <c r="ST48" s="218"/>
      <c r="SU48" s="218"/>
      <c r="SV48" s="218"/>
      <c r="SW48" s="218"/>
      <c r="SX48" s="218"/>
      <c r="SY48" s="218"/>
      <c r="SZ48" s="218"/>
      <c r="TA48" s="218"/>
      <c r="TB48" s="218"/>
      <c r="TC48" s="218"/>
      <c r="TD48" s="218"/>
      <c r="TE48" s="218"/>
      <c r="TF48" s="218"/>
      <c r="TG48" s="218"/>
      <c r="TH48" s="218"/>
      <c r="TI48" s="218"/>
      <c r="TJ48" s="218"/>
      <c r="TK48" s="218"/>
      <c r="TL48" s="218"/>
      <c r="TM48" s="218"/>
      <c r="TN48" s="218"/>
      <c r="TO48" s="218"/>
      <c r="TP48" s="218"/>
      <c r="TQ48" s="218"/>
      <c r="TR48" s="218"/>
      <c r="TS48" s="218"/>
      <c r="TT48" s="218"/>
      <c r="TU48" s="218"/>
      <c r="TV48" s="218"/>
      <c r="TW48" s="218"/>
      <c r="TX48" s="218"/>
      <c r="TY48" s="218"/>
      <c r="TZ48" s="218"/>
      <c r="UA48" s="218"/>
      <c r="UB48" s="218"/>
      <c r="UC48" s="218"/>
      <c r="UD48" s="218"/>
      <c r="UE48" s="218"/>
      <c r="UF48" s="218"/>
      <c r="UG48" s="218"/>
      <c r="UH48" s="218"/>
      <c r="UI48" s="218"/>
      <c r="UJ48" s="218"/>
      <c r="UK48" s="218"/>
      <c r="UL48" s="218"/>
      <c r="UM48" s="218"/>
      <c r="UN48" s="218"/>
      <c r="UO48" s="218"/>
      <c r="UP48" s="218"/>
      <c r="UQ48" s="218"/>
      <c r="UR48" s="218"/>
      <c r="US48" s="218"/>
      <c r="UT48" s="218"/>
      <c r="UU48" s="218"/>
      <c r="UV48" s="218"/>
      <c r="UW48" s="218"/>
      <c r="UX48" s="218"/>
      <c r="UY48" s="218"/>
      <c r="UZ48" s="218"/>
      <c r="VA48" s="218"/>
      <c r="VB48" s="218"/>
      <c r="VC48" s="218"/>
      <c r="VD48" s="218"/>
      <c r="VE48" s="218"/>
      <c r="VF48" s="218"/>
      <c r="VG48" s="218"/>
      <c r="VH48" s="218"/>
      <c r="VI48" s="218"/>
      <c r="VJ48" s="218"/>
      <c r="VK48" s="218"/>
      <c r="VL48" s="218"/>
      <c r="VM48" s="218"/>
      <c r="VN48" s="218"/>
      <c r="VO48" s="218"/>
      <c r="VP48" s="218"/>
      <c r="VQ48" s="218"/>
      <c r="VR48" s="218"/>
      <c r="VS48" s="218"/>
      <c r="VT48" s="218"/>
      <c r="VU48" s="218"/>
      <c r="VV48" s="218"/>
      <c r="VW48" s="218"/>
      <c r="VX48" s="218"/>
      <c r="VY48" s="218"/>
      <c r="VZ48" s="218"/>
      <c r="WA48" s="218"/>
      <c r="WB48" s="218"/>
      <c r="WC48" s="218"/>
      <c r="WD48" s="218"/>
      <c r="WE48" s="218"/>
      <c r="WF48" s="218"/>
      <c r="WG48" s="218"/>
      <c r="WH48" s="218"/>
      <c r="WI48" s="218"/>
      <c r="WJ48" s="218"/>
      <c r="WK48" s="218"/>
      <c r="WL48" s="218"/>
      <c r="WM48" s="218"/>
      <c r="WN48" s="218"/>
      <c r="WO48" s="218"/>
      <c r="WP48" s="218"/>
      <c r="WQ48" s="218"/>
      <c r="WR48" s="218"/>
      <c r="WS48" s="218"/>
      <c r="WT48" s="218"/>
      <c r="WU48" s="218"/>
      <c r="WV48" s="218"/>
      <c r="WW48" s="218"/>
      <c r="WX48" s="218"/>
      <c r="WY48" s="218"/>
      <c r="WZ48" s="218"/>
      <c r="XA48" s="218"/>
      <c r="XB48" s="218"/>
      <c r="XC48" s="218"/>
      <c r="XD48" s="218"/>
      <c r="XE48" s="218"/>
      <c r="XF48" s="218"/>
      <c r="XG48" s="218"/>
      <c r="XH48" s="218"/>
      <c r="XI48" s="218"/>
      <c r="XJ48" s="218"/>
      <c r="XK48" s="218"/>
      <c r="XL48" s="218"/>
      <c r="XM48" s="218"/>
      <c r="XN48" s="218"/>
      <c r="XO48" s="218"/>
      <c r="XP48" s="218"/>
      <c r="XQ48" s="218"/>
      <c r="XR48" s="218"/>
      <c r="XS48" s="218"/>
      <c r="XT48" s="218"/>
      <c r="XU48" s="218"/>
      <c r="XV48" s="218"/>
      <c r="XW48" s="218"/>
      <c r="XX48" s="218"/>
      <c r="XY48" s="218"/>
      <c r="XZ48" s="218"/>
      <c r="YA48" s="218"/>
      <c r="YB48" s="218"/>
      <c r="YC48" s="218"/>
      <c r="YD48" s="218"/>
      <c r="YE48" s="218"/>
      <c r="YF48" s="218"/>
      <c r="YG48" s="218"/>
      <c r="YH48" s="218"/>
      <c r="YI48" s="218"/>
      <c r="YJ48" s="218"/>
      <c r="YK48" s="218"/>
      <c r="YL48" s="218"/>
      <c r="YM48" s="218"/>
      <c r="YN48" s="218"/>
      <c r="YO48" s="218"/>
      <c r="YP48" s="218"/>
      <c r="YQ48" s="218"/>
      <c r="YR48" s="218"/>
      <c r="YS48" s="218"/>
      <c r="YT48" s="218"/>
      <c r="YU48" s="218"/>
      <c r="YV48" s="218"/>
      <c r="YW48" s="218"/>
      <c r="YX48" s="218"/>
      <c r="YY48" s="218"/>
      <c r="YZ48" s="218"/>
      <c r="ZA48" s="218"/>
      <c r="ZB48" s="218"/>
      <c r="ZC48" s="218"/>
      <c r="ZD48" s="218"/>
      <c r="ZE48" s="218"/>
      <c r="ZF48" s="218"/>
      <c r="ZG48" s="218"/>
      <c r="ZH48" s="218"/>
      <c r="ZI48" s="218"/>
      <c r="ZJ48" s="218"/>
      <c r="ZK48" s="218"/>
      <c r="ZL48" s="218"/>
      <c r="ZM48" s="218"/>
      <c r="ZN48" s="218"/>
      <c r="ZO48" s="218"/>
      <c r="ZP48" s="218"/>
      <c r="ZQ48" s="218"/>
      <c r="ZR48" s="218"/>
      <c r="ZS48" s="218"/>
      <c r="ZT48" s="218"/>
      <c r="ZU48" s="218"/>
      <c r="ZV48" s="218"/>
      <c r="ZW48" s="218"/>
      <c r="ZX48" s="218"/>
      <c r="ZY48" s="218"/>
      <c r="ZZ48" s="218"/>
      <c r="AAA48" s="218"/>
      <c r="AAB48" s="218"/>
      <c r="AAC48" s="218"/>
      <c r="AAD48" s="218"/>
      <c r="AAE48" s="218"/>
      <c r="AAF48" s="218"/>
      <c r="AAG48" s="218"/>
      <c r="AAH48" s="218"/>
      <c r="AAI48" s="218"/>
      <c r="AAJ48" s="218"/>
      <c r="AAK48" s="218"/>
      <c r="AAL48" s="218"/>
      <c r="AAM48" s="218"/>
      <c r="AAN48" s="218"/>
      <c r="AAO48" s="218"/>
      <c r="AAP48" s="218"/>
      <c r="AAQ48" s="218"/>
      <c r="AAR48" s="218"/>
      <c r="AAS48" s="218"/>
      <c r="AAT48" s="218"/>
      <c r="AAU48" s="218"/>
      <c r="AAV48" s="218"/>
      <c r="AAW48" s="218"/>
      <c r="AAX48" s="218"/>
      <c r="AAY48" s="218"/>
      <c r="AAZ48" s="218"/>
      <c r="ABA48" s="218"/>
      <c r="ABB48" s="218"/>
      <c r="ABC48" s="218"/>
      <c r="ABD48" s="218"/>
      <c r="ABE48" s="218"/>
      <c r="ABF48" s="218"/>
      <c r="ABG48" s="218"/>
      <c r="ABH48" s="218"/>
      <c r="ABI48" s="218"/>
      <c r="ABJ48" s="218"/>
      <c r="ABK48" s="218"/>
      <c r="ABL48" s="218"/>
      <c r="ABM48" s="218"/>
      <c r="ABN48" s="218"/>
      <c r="ABO48" s="218"/>
      <c r="ABP48" s="218"/>
      <c r="ABQ48" s="218"/>
      <c r="ABR48" s="218"/>
      <c r="ABS48" s="218"/>
      <c r="ABT48" s="218"/>
      <c r="ABU48" s="218"/>
      <c r="ABV48" s="218"/>
      <c r="ABW48" s="218"/>
      <c r="ABX48" s="218"/>
      <c r="ABY48" s="218"/>
      <c r="ABZ48" s="218"/>
      <c r="ACA48" s="218"/>
      <c r="ACB48" s="218"/>
      <c r="ACC48" s="218"/>
      <c r="ACD48" s="218"/>
      <c r="ACE48" s="218"/>
      <c r="ACF48" s="218"/>
      <c r="ACG48" s="218"/>
      <c r="ACH48" s="218"/>
      <c r="ACI48" s="218"/>
      <c r="ACJ48" s="218"/>
      <c r="ACK48" s="218"/>
      <c r="ACL48" s="218"/>
      <c r="ACM48" s="218"/>
      <c r="ACN48" s="218"/>
      <c r="ACO48" s="218"/>
      <c r="ACP48" s="218"/>
      <c r="ACQ48" s="218"/>
      <c r="ACR48" s="218"/>
      <c r="ACS48" s="218"/>
      <c r="ACT48" s="218"/>
      <c r="ACU48" s="218"/>
      <c r="ACV48" s="218"/>
      <c r="ACW48" s="218"/>
      <c r="ACX48" s="218"/>
      <c r="ACY48" s="218"/>
      <c r="ACZ48" s="218"/>
      <c r="ADA48" s="218"/>
      <c r="ADB48" s="218"/>
      <c r="ADC48" s="218"/>
      <c r="ADD48" s="218"/>
      <c r="ADE48" s="218"/>
      <c r="ADF48" s="218"/>
      <c r="ADG48" s="218"/>
      <c r="ADH48" s="218"/>
      <c r="ADI48" s="218"/>
      <c r="ADJ48" s="218"/>
      <c r="ADK48" s="218"/>
      <c r="ADL48" s="218"/>
      <c r="ADM48" s="218"/>
      <c r="ADN48" s="218"/>
      <c r="ADO48" s="218"/>
      <c r="ADP48" s="218"/>
      <c r="ADQ48" s="218"/>
      <c r="ADR48" s="218"/>
      <c r="ADS48" s="218"/>
      <c r="ADT48" s="218"/>
      <c r="ADU48" s="218"/>
      <c r="ADV48" s="218"/>
      <c r="ADW48" s="218"/>
      <c r="ADX48" s="218"/>
      <c r="ADY48" s="218"/>
      <c r="ADZ48" s="218"/>
      <c r="AEA48" s="218"/>
      <c r="AEB48" s="218"/>
      <c r="AEC48" s="218"/>
      <c r="AED48" s="218"/>
      <c r="AEE48" s="218"/>
      <c r="AEF48" s="218"/>
      <c r="AEG48" s="218"/>
      <c r="AEH48" s="218"/>
      <c r="AEI48" s="218"/>
      <c r="AEJ48" s="218"/>
      <c r="AEK48" s="218"/>
      <c r="AEL48" s="218"/>
      <c r="AEM48" s="218"/>
      <c r="AEN48" s="218"/>
      <c r="AEO48" s="218"/>
      <c r="AEP48" s="218"/>
      <c r="AEQ48" s="218"/>
      <c r="AER48" s="218"/>
      <c r="AES48" s="218"/>
      <c r="AET48" s="218"/>
      <c r="AEU48" s="218"/>
      <c r="AEV48" s="218"/>
      <c r="AEW48" s="218"/>
      <c r="AEX48" s="218"/>
      <c r="AEY48" s="218"/>
      <c r="AEZ48" s="218"/>
      <c r="AFA48" s="218"/>
      <c r="AFB48" s="218"/>
      <c r="AFC48" s="218"/>
      <c r="AFD48" s="218"/>
      <c r="AFE48" s="218"/>
      <c r="AFF48" s="218"/>
      <c r="AFG48" s="218"/>
      <c r="AFH48" s="218"/>
      <c r="AFI48" s="218"/>
      <c r="AFJ48" s="218"/>
      <c r="AFK48" s="218"/>
      <c r="AFL48" s="218"/>
      <c r="AFM48" s="218"/>
      <c r="AFN48" s="218"/>
      <c r="AFO48" s="218"/>
      <c r="AFP48" s="218"/>
      <c r="AFQ48" s="218"/>
      <c r="AFR48" s="218"/>
      <c r="AFS48" s="218"/>
      <c r="AFT48" s="218"/>
      <c r="AFU48" s="218"/>
      <c r="AFV48" s="218"/>
      <c r="AFW48" s="218"/>
      <c r="AFX48" s="218"/>
      <c r="AFY48" s="218"/>
      <c r="AFZ48" s="218"/>
      <c r="AGA48" s="218"/>
      <c r="AGB48" s="218"/>
      <c r="AGC48" s="218"/>
      <c r="AGD48" s="218"/>
      <c r="AGE48" s="218"/>
      <c r="AGF48" s="218"/>
      <c r="AGG48" s="218"/>
      <c r="AGH48" s="218"/>
      <c r="AGI48" s="218"/>
      <c r="AGJ48" s="218"/>
      <c r="AGK48" s="218"/>
      <c r="AGL48" s="218"/>
      <c r="AGM48" s="218"/>
      <c r="AGN48" s="218"/>
      <c r="AGO48" s="218"/>
      <c r="AGP48" s="218"/>
      <c r="AGQ48" s="218"/>
      <c r="AGR48" s="218"/>
      <c r="AGS48" s="218"/>
      <c r="AGT48" s="218"/>
      <c r="AGU48" s="218"/>
      <c r="AGV48" s="218"/>
      <c r="AGW48" s="218"/>
      <c r="AGX48" s="218"/>
      <c r="AGY48" s="218"/>
      <c r="AGZ48" s="218"/>
      <c r="AHA48" s="218"/>
      <c r="AHB48" s="218"/>
      <c r="AHC48" s="218"/>
      <c r="AHD48" s="218"/>
      <c r="AHE48" s="218"/>
      <c r="AHF48" s="218"/>
      <c r="AHG48" s="218"/>
      <c r="AHH48" s="218"/>
      <c r="AHI48" s="218"/>
      <c r="AHJ48" s="218"/>
      <c r="AHK48" s="218"/>
      <c r="AHL48" s="218"/>
      <c r="AHM48" s="218"/>
      <c r="AHN48" s="218"/>
      <c r="AHO48" s="218"/>
      <c r="AHP48" s="218"/>
      <c r="AHQ48" s="218"/>
      <c r="AHR48" s="218"/>
      <c r="AHS48" s="218"/>
      <c r="AHT48" s="218"/>
      <c r="AHU48" s="218"/>
      <c r="AHV48" s="218"/>
      <c r="AHW48" s="218"/>
      <c r="AHX48" s="218"/>
      <c r="AHY48" s="218"/>
      <c r="AHZ48" s="218"/>
      <c r="AIA48" s="218"/>
      <c r="AIB48" s="218"/>
      <c r="AIC48" s="218"/>
      <c r="AID48" s="218"/>
      <c r="AIE48" s="218"/>
      <c r="AIF48" s="218"/>
      <c r="AIG48" s="218"/>
      <c r="AIH48" s="218"/>
      <c r="AII48" s="218"/>
      <c r="AIJ48" s="218"/>
      <c r="AIK48" s="218"/>
      <c r="AIL48" s="218"/>
      <c r="AIM48" s="218"/>
      <c r="AIN48" s="218"/>
      <c r="AIO48" s="218"/>
      <c r="AIP48" s="218"/>
      <c r="AIQ48" s="218"/>
      <c r="AIR48" s="218"/>
      <c r="AIS48" s="218"/>
      <c r="AIT48" s="218"/>
      <c r="AIU48" s="218"/>
      <c r="AIV48" s="218"/>
      <c r="AIW48" s="218"/>
      <c r="AIX48" s="218"/>
      <c r="AIY48" s="218"/>
      <c r="AIZ48" s="218"/>
      <c r="AJA48" s="218"/>
      <c r="AJB48" s="218"/>
      <c r="AJC48" s="218"/>
      <c r="AJD48" s="218"/>
      <c r="AJE48" s="218"/>
      <c r="AJF48" s="218"/>
      <c r="AJG48" s="218"/>
      <c r="AJH48" s="218"/>
      <c r="AJI48" s="218"/>
      <c r="AJJ48" s="218"/>
      <c r="AJK48" s="218"/>
      <c r="AJL48" s="218"/>
      <c r="AJM48" s="218"/>
      <c r="AJN48" s="218"/>
      <c r="AJO48" s="218"/>
      <c r="AJP48" s="218"/>
      <c r="AJQ48" s="218"/>
      <c r="AJR48" s="218"/>
      <c r="AJS48" s="218"/>
      <c r="AJT48" s="218"/>
      <c r="AJU48" s="218"/>
      <c r="AJV48" s="218"/>
      <c r="AJW48" s="218"/>
      <c r="AJX48" s="218"/>
      <c r="AJY48" s="218"/>
      <c r="AJZ48" s="218"/>
      <c r="AKA48" s="218"/>
      <c r="AKB48" s="218"/>
      <c r="AKC48" s="218"/>
      <c r="AKD48" s="218"/>
      <c r="AKE48" s="218"/>
      <c r="AKF48" s="218"/>
      <c r="AKG48" s="218"/>
      <c r="AKH48" s="218"/>
      <c r="AKI48" s="218"/>
      <c r="AKJ48" s="218"/>
      <c r="AKK48" s="218"/>
      <c r="AKL48" s="218"/>
      <c r="AKM48" s="218"/>
      <c r="AKN48" s="218"/>
      <c r="AKO48" s="218"/>
      <c r="AKP48" s="218"/>
      <c r="AKQ48" s="218"/>
      <c r="AKR48" s="218"/>
      <c r="AKS48" s="218"/>
      <c r="AKT48" s="218"/>
      <c r="AKU48" s="218"/>
      <c r="AKV48" s="218"/>
      <c r="AKW48" s="218"/>
      <c r="AKX48" s="218"/>
      <c r="AKY48" s="218"/>
      <c r="AKZ48" s="218"/>
      <c r="ALA48" s="218"/>
      <c r="ALB48" s="218"/>
      <c r="ALC48" s="218"/>
      <c r="ALD48" s="218"/>
      <c r="ALE48" s="218"/>
      <c r="ALF48" s="218"/>
    </row>
    <row r="49" spans="1:18" x14ac:dyDescent="0.2">
      <c r="A49" s="60" t="s">
        <v>18</v>
      </c>
      <c r="B49" s="218" t="s">
        <v>548</v>
      </c>
      <c r="C49" s="216"/>
      <c r="D49" s="216"/>
      <c r="I49" s="216"/>
      <c r="K49" s="217"/>
      <c r="L49" s="217"/>
      <c r="Q49" s="206">
        <v>1</v>
      </c>
    </row>
    <row r="50" spans="1:18" x14ac:dyDescent="0.2">
      <c r="A50" s="60" t="s">
        <v>313</v>
      </c>
      <c r="B50" s="218" t="s">
        <v>424</v>
      </c>
      <c r="C50" s="216"/>
      <c r="D50" s="216"/>
      <c r="I50" s="216"/>
      <c r="K50" s="217"/>
      <c r="L50" s="217"/>
      <c r="Q50" s="206">
        <v>1</v>
      </c>
    </row>
    <row r="52" spans="1:18" x14ac:dyDescent="0.2">
      <c r="A52" s="60" t="s">
        <v>584</v>
      </c>
      <c r="B52" s="218" t="s">
        <v>640</v>
      </c>
      <c r="C52" s="216"/>
      <c r="D52" s="216"/>
      <c r="I52" s="216"/>
      <c r="K52" s="217"/>
      <c r="L52" s="217"/>
      <c r="N52" s="206">
        <v>11</v>
      </c>
      <c r="R52" s="206">
        <v>16</v>
      </c>
    </row>
    <row r="53" spans="1:18" x14ac:dyDescent="0.2">
      <c r="A53" s="60" t="s">
        <v>253</v>
      </c>
      <c r="B53" s="218" t="s">
        <v>550</v>
      </c>
      <c r="C53" s="216"/>
      <c r="D53" s="216"/>
      <c r="H53" s="206">
        <v>1</v>
      </c>
      <c r="I53" s="216"/>
      <c r="J53" s="206">
        <v>2</v>
      </c>
      <c r="K53" s="217"/>
      <c r="L53" s="217"/>
      <c r="N53" s="206">
        <v>20</v>
      </c>
      <c r="R53" s="206">
        <v>26</v>
      </c>
    </row>
    <row r="54" spans="1:18" x14ac:dyDescent="0.2">
      <c r="A54" s="60" t="s">
        <v>346</v>
      </c>
      <c r="B54" s="218" t="s">
        <v>880</v>
      </c>
      <c r="C54" s="216"/>
      <c r="D54" s="216"/>
      <c r="I54" s="216"/>
      <c r="K54" s="217"/>
      <c r="L54" s="217"/>
      <c r="N54" s="206">
        <v>3</v>
      </c>
      <c r="R54" s="206">
        <v>2</v>
      </c>
    </row>
    <row r="55" spans="1:18" x14ac:dyDescent="0.2">
      <c r="A55" s="60" t="s">
        <v>659</v>
      </c>
      <c r="B55" s="218" t="s">
        <v>769</v>
      </c>
      <c r="C55" s="216"/>
      <c r="D55" s="216"/>
      <c r="I55" s="216"/>
      <c r="K55" s="217"/>
      <c r="L55" s="217"/>
      <c r="N55" s="206">
        <v>4</v>
      </c>
      <c r="R55" s="206">
        <v>1</v>
      </c>
    </row>
    <row r="56" spans="1:18" x14ac:dyDescent="0.2">
      <c r="A56" s="60" t="s">
        <v>1368</v>
      </c>
      <c r="B56" s="218" t="s">
        <v>796</v>
      </c>
      <c r="N56" s="206">
        <v>2</v>
      </c>
      <c r="R56" s="206">
        <v>15</v>
      </c>
    </row>
    <row r="57" spans="1:18" x14ac:dyDescent="0.2">
      <c r="A57" s="60" t="s">
        <v>348</v>
      </c>
      <c r="B57" s="218" t="s">
        <v>742</v>
      </c>
      <c r="C57" s="216"/>
      <c r="D57" s="216"/>
      <c r="I57" s="216"/>
      <c r="K57" s="217"/>
      <c r="L57" s="217"/>
      <c r="N57" s="206">
        <v>11</v>
      </c>
      <c r="R57" s="206">
        <v>23</v>
      </c>
    </row>
    <row r="58" spans="1:18" x14ac:dyDescent="0.2">
      <c r="A58" s="60" t="s">
        <v>660</v>
      </c>
      <c r="B58" s="218" t="s">
        <v>744</v>
      </c>
      <c r="C58" s="216"/>
      <c r="D58" s="216"/>
      <c r="I58" s="216"/>
      <c r="K58" s="217"/>
      <c r="L58" s="217"/>
      <c r="N58" s="206">
        <v>3</v>
      </c>
      <c r="R58" s="206">
        <v>2</v>
      </c>
    </row>
    <row r="59" spans="1:18" x14ac:dyDescent="0.2">
      <c r="A59" s="60" t="s">
        <v>852</v>
      </c>
      <c r="B59" s="218" t="s">
        <v>929</v>
      </c>
      <c r="C59" s="216"/>
      <c r="D59" s="216"/>
      <c r="I59" s="216"/>
      <c r="K59" s="217"/>
      <c r="L59" s="217"/>
      <c r="N59" s="206">
        <v>2</v>
      </c>
    </row>
    <row r="60" spans="1:18" x14ac:dyDescent="0.2">
      <c r="A60" s="60" t="s">
        <v>586</v>
      </c>
      <c r="B60" s="218" t="s">
        <v>587</v>
      </c>
      <c r="C60" s="216"/>
      <c r="D60" s="216"/>
      <c r="I60" s="216"/>
      <c r="K60" s="217"/>
      <c r="L60" s="217"/>
      <c r="N60" s="206">
        <v>5</v>
      </c>
      <c r="R60" s="206">
        <v>6</v>
      </c>
    </row>
    <row r="61" spans="1:18" x14ac:dyDescent="0.2">
      <c r="A61" s="60" t="s">
        <v>271</v>
      </c>
      <c r="B61" s="218" t="s">
        <v>446</v>
      </c>
      <c r="C61" s="216"/>
      <c r="D61" s="216"/>
      <c r="I61" s="216"/>
      <c r="J61" s="206">
        <v>1</v>
      </c>
      <c r="K61" s="217"/>
      <c r="L61" s="217"/>
      <c r="N61" s="206">
        <v>6</v>
      </c>
      <c r="R61" s="206">
        <v>3</v>
      </c>
    </row>
    <row r="62" spans="1:18" x14ac:dyDescent="0.2">
      <c r="A62" s="60" t="s">
        <v>363</v>
      </c>
      <c r="B62" s="218" t="s">
        <v>743</v>
      </c>
      <c r="R62" s="206">
        <v>1</v>
      </c>
    </row>
    <row r="63" spans="1:18" x14ac:dyDescent="0.2">
      <c r="A63" s="60" t="s">
        <v>368</v>
      </c>
      <c r="B63" s="218" t="s">
        <v>559</v>
      </c>
      <c r="C63" s="216"/>
      <c r="D63" s="216"/>
      <c r="I63" s="216"/>
      <c r="K63" s="217"/>
      <c r="L63" s="217"/>
      <c r="N63" s="206">
        <v>4</v>
      </c>
      <c r="R63" s="206">
        <v>4</v>
      </c>
    </row>
    <row r="64" spans="1:18" x14ac:dyDescent="0.2">
      <c r="A64" s="60" t="s">
        <v>646</v>
      </c>
      <c r="B64" s="218" t="s">
        <v>658</v>
      </c>
      <c r="C64" s="216"/>
      <c r="D64" s="216"/>
      <c r="I64" s="216"/>
      <c r="K64" s="217"/>
      <c r="L64" s="217"/>
      <c r="N64" s="206">
        <v>4</v>
      </c>
      <c r="R64" s="206">
        <v>7</v>
      </c>
    </row>
    <row r="65" spans="1:18" x14ac:dyDescent="0.2">
      <c r="A65" s="60" t="s">
        <v>799</v>
      </c>
      <c r="B65" s="218" t="s">
        <v>1167</v>
      </c>
      <c r="R65" s="206">
        <v>3</v>
      </c>
    </row>
    <row r="66" spans="1:18" x14ac:dyDescent="0.2">
      <c r="A66" s="60" t="s">
        <v>661</v>
      </c>
      <c r="B66" s="218" t="s">
        <v>740</v>
      </c>
      <c r="C66" s="216"/>
      <c r="D66" s="216"/>
      <c r="I66" s="216"/>
      <c r="K66" s="217"/>
      <c r="L66" s="217"/>
      <c r="N66" s="206">
        <v>5</v>
      </c>
      <c r="R66" s="206">
        <v>5</v>
      </c>
    </row>
    <row r="67" spans="1:18" x14ac:dyDescent="0.2">
      <c r="A67" s="60" t="s">
        <v>948</v>
      </c>
      <c r="B67" s="218" t="s">
        <v>1040</v>
      </c>
      <c r="C67" s="216"/>
      <c r="D67" s="216"/>
      <c r="I67" s="216"/>
      <c r="K67" s="217"/>
      <c r="L67" s="217"/>
      <c r="R67" s="206">
        <v>2</v>
      </c>
    </row>
    <row r="68" spans="1:18" x14ac:dyDescent="0.2">
      <c r="A68" s="60" t="s">
        <v>1346</v>
      </c>
      <c r="B68" s="218" t="s">
        <v>1367</v>
      </c>
      <c r="C68" s="216"/>
      <c r="D68" s="216"/>
      <c r="I68" s="216"/>
      <c r="K68" s="217"/>
      <c r="L68" s="217"/>
      <c r="R68" s="206">
        <v>1</v>
      </c>
    </row>
    <row r="69" spans="1:18" x14ac:dyDescent="0.2">
      <c r="A69" s="60" t="s">
        <v>853</v>
      </c>
      <c r="B69" s="218" t="s">
        <v>888</v>
      </c>
      <c r="C69" s="216"/>
      <c r="D69" s="216"/>
      <c r="I69" s="216"/>
      <c r="K69" s="217"/>
      <c r="L69" s="217"/>
      <c r="N69" s="206">
        <v>1</v>
      </c>
      <c r="R69" s="206">
        <v>5</v>
      </c>
    </row>
    <row r="70" spans="1:18" x14ac:dyDescent="0.2">
      <c r="A70" s="60" t="s">
        <v>1347</v>
      </c>
      <c r="B70" s="218" t="s">
        <v>1366</v>
      </c>
      <c r="C70" s="216"/>
      <c r="D70" s="216"/>
      <c r="I70" s="216"/>
      <c r="K70" s="217"/>
      <c r="L70" s="217"/>
      <c r="R70" s="206">
        <v>1</v>
      </c>
    </row>
    <row r="71" spans="1:18" x14ac:dyDescent="0.2">
      <c r="A71" s="60" t="s">
        <v>1348</v>
      </c>
      <c r="B71" s="218" t="s">
        <v>1365</v>
      </c>
      <c r="R71" s="206">
        <v>5</v>
      </c>
    </row>
    <row r="72" spans="1:18" x14ac:dyDescent="0.2">
      <c r="A72" s="60" t="s">
        <v>662</v>
      </c>
      <c r="B72" s="218" t="s">
        <v>766</v>
      </c>
      <c r="C72" s="216"/>
      <c r="D72" s="216"/>
      <c r="I72" s="216"/>
      <c r="K72" s="217"/>
      <c r="L72" s="217"/>
      <c r="N72" s="206">
        <v>1</v>
      </c>
      <c r="R72" s="206">
        <v>2</v>
      </c>
    </row>
    <row r="73" spans="1:18" x14ac:dyDescent="0.2">
      <c r="A73" s="60" t="s">
        <v>663</v>
      </c>
      <c r="B73" s="218" t="s">
        <v>741</v>
      </c>
      <c r="C73" s="216"/>
      <c r="D73" s="216"/>
      <c r="I73" s="216"/>
      <c r="K73" s="217"/>
      <c r="L73" s="217"/>
      <c r="N73" s="206">
        <v>2</v>
      </c>
      <c r="R73" s="206">
        <v>6</v>
      </c>
    </row>
    <row r="74" spans="1:18" x14ac:dyDescent="0.2">
      <c r="A74" s="60" t="s">
        <v>800</v>
      </c>
      <c r="B74" s="218" t="s">
        <v>818</v>
      </c>
      <c r="C74" s="216"/>
      <c r="D74" s="216"/>
      <c r="I74" s="216"/>
      <c r="K74" s="217"/>
      <c r="L74" s="217"/>
      <c r="N74" s="206">
        <v>2</v>
      </c>
      <c r="R74" s="206">
        <v>1</v>
      </c>
    </row>
    <row r="75" spans="1:18" x14ac:dyDescent="0.2">
      <c r="A75" s="60" t="s">
        <v>1166</v>
      </c>
      <c r="B75" s="218" t="s">
        <v>634</v>
      </c>
      <c r="C75" s="216"/>
      <c r="D75" s="216"/>
      <c r="I75" s="216"/>
      <c r="K75" s="217"/>
      <c r="L75" s="217"/>
      <c r="R75" s="206">
        <v>12</v>
      </c>
    </row>
    <row r="76" spans="1:18" x14ac:dyDescent="0.2">
      <c r="A76" s="60" t="s">
        <v>369</v>
      </c>
      <c r="B76" s="218" t="s">
        <v>460</v>
      </c>
      <c r="C76" s="216"/>
      <c r="D76" s="216"/>
      <c r="I76" s="216"/>
      <c r="J76" s="206">
        <v>2</v>
      </c>
      <c r="K76" s="217"/>
      <c r="L76" s="217"/>
      <c r="N76" s="206">
        <v>17</v>
      </c>
      <c r="R76" s="206">
        <v>10</v>
      </c>
    </row>
    <row r="77" spans="1:18" x14ac:dyDescent="0.2">
      <c r="A77" s="60" t="s">
        <v>854</v>
      </c>
      <c r="B77" s="218" t="s">
        <v>894</v>
      </c>
      <c r="C77" s="216"/>
      <c r="D77" s="216"/>
      <c r="I77" s="216"/>
      <c r="K77" s="217"/>
      <c r="L77" s="217"/>
      <c r="N77" s="206">
        <v>1</v>
      </c>
    </row>
    <row r="78" spans="1:18" x14ac:dyDescent="0.2">
      <c r="A78" s="60" t="s">
        <v>664</v>
      </c>
      <c r="B78" s="218" t="s">
        <v>738</v>
      </c>
      <c r="C78" s="216"/>
      <c r="D78" s="216"/>
      <c r="I78" s="216"/>
      <c r="K78" s="217"/>
      <c r="L78" s="217"/>
      <c r="N78" s="206">
        <v>1</v>
      </c>
      <c r="R78" s="206">
        <v>6</v>
      </c>
    </row>
    <row r="79" spans="1:18" x14ac:dyDescent="0.2">
      <c r="A79" s="60" t="s">
        <v>343</v>
      </c>
      <c r="B79" s="218" t="s">
        <v>459</v>
      </c>
      <c r="C79" s="216"/>
      <c r="D79" s="216"/>
      <c r="E79" s="206">
        <v>1</v>
      </c>
      <c r="I79" s="216"/>
      <c r="K79" s="217"/>
      <c r="L79" s="217"/>
      <c r="M79" s="60"/>
      <c r="R79" s="206">
        <v>1</v>
      </c>
    </row>
    <row r="80" spans="1:18" x14ac:dyDescent="0.2">
      <c r="A80" s="60" t="s">
        <v>274</v>
      </c>
      <c r="B80" s="218" t="s">
        <v>458</v>
      </c>
      <c r="C80" s="216"/>
      <c r="D80" s="216"/>
      <c r="H80" s="206">
        <v>1</v>
      </c>
      <c r="I80" s="216"/>
      <c r="J80" s="206">
        <v>1</v>
      </c>
      <c r="K80" s="217"/>
      <c r="L80" s="217"/>
      <c r="M80" s="60"/>
      <c r="R80" s="206">
        <v>3</v>
      </c>
    </row>
    <row r="81" spans="1:18" x14ac:dyDescent="0.2">
      <c r="A81" s="60" t="s">
        <v>590</v>
      </c>
      <c r="B81" s="218" t="s">
        <v>628</v>
      </c>
      <c r="C81" s="216"/>
      <c r="D81" s="216"/>
      <c r="I81" s="216"/>
      <c r="K81" s="217"/>
      <c r="L81" s="217"/>
      <c r="N81" s="206">
        <v>18</v>
      </c>
    </row>
    <row r="82" spans="1:18" x14ac:dyDescent="0.2">
      <c r="A82" s="60" t="s">
        <v>668</v>
      </c>
      <c r="B82" s="218" t="s">
        <v>739</v>
      </c>
      <c r="C82" s="216"/>
      <c r="D82" s="216"/>
      <c r="I82" s="216"/>
      <c r="K82" s="217"/>
      <c r="L82" s="217"/>
      <c r="N82" s="206">
        <v>1</v>
      </c>
    </row>
    <row r="83" spans="1:18" x14ac:dyDescent="0.2">
      <c r="A83" s="60" t="s">
        <v>314</v>
      </c>
      <c r="B83" s="218" t="s">
        <v>455</v>
      </c>
      <c r="C83" s="216"/>
      <c r="D83" s="216"/>
      <c r="I83" s="216"/>
      <c r="K83" s="217"/>
      <c r="L83" s="217"/>
      <c r="N83" s="206">
        <v>1</v>
      </c>
      <c r="R83" s="206">
        <v>1</v>
      </c>
    </row>
    <row r="84" spans="1:18" x14ac:dyDescent="0.2">
      <c r="A84" s="60" t="s">
        <v>825</v>
      </c>
      <c r="B84" s="218" t="s">
        <v>841</v>
      </c>
      <c r="C84" s="216"/>
      <c r="D84" s="216"/>
      <c r="I84" s="216"/>
      <c r="K84" s="217"/>
      <c r="L84" s="217"/>
      <c r="N84" s="206">
        <v>2</v>
      </c>
      <c r="R84" s="206">
        <v>2</v>
      </c>
    </row>
    <row r="85" spans="1:18" x14ac:dyDescent="0.2">
      <c r="A85" s="60" t="s">
        <v>275</v>
      </c>
      <c r="B85" s="218" t="s">
        <v>629</v>
      </c>
      <c r="R85" s="206">
        <v>1</v>
      </c>
    </row>
    <row r="86" spans="1:18" x14ac:dyDescent="0.2">
      <c r="A86" s="60" t="s">
        <v>673</v>
      </c>
      <c r="B86" s="218" t="s">
        <v>736</v>
      </c>
      <c r="C86" s="216"/>
      <c r="D86" s="216"/>
      <c r="I86" s="216"/>
      <c r="K86" s="217"/>
      <c r="L86" s="217"/>
      <c r="N86" s="206">
        <v>4</v>
      </c>
      <c r="R86" s="206">
        <v>10</v>
      </c>
    </row>
    <row r="87" spans="1:18" x14ac:dyDescent="0.2">
      <c r="A87" s="60" t="s">
        <v>1349</v>
      </c>
      <c r="B87" s="218" t="s">
        <v>1364</v>
      </c>
      <c r="R87" s="206">
        <v>1</v>
      </c>
    </row>
    <row r="88" spans="1:18" x14ac:dyDescent="0.2">
      <c r="A88" s="60" t="s">
        <v>417</v>
      </c>
      <c r="B88" s="218" t="s">
        <v>737</v>
      </c>
      <c r="C88" s="216"/>
      <c r="D88" s="216"/>
      <c r="I88" s="216"/>
      <c r="K88" s="217"/>
      <c r="L88" s="217"/>
      <c r="N88" s="206">
        <v>1</v>
      </c>
      <c r="R88" s="206">
        <v>5</v>
      </c>
    </row>
    <row r="89" spans="1:18" x14ac:dyDescent="0.2">
      <c r="A89" s="60" t="s">
        <v>254</v>
      </c>
      <c r="B89" s="218" t="s">
        <v>525</v>
      </c>
      <c r="C89" s="216"/>
      <c r="D89" s="216"/>
      <c r="H89" s="206">
        <v>2</v>
      </c>
      <c r="I89" s="216"/>
      <c r="K89" s="217"/>
      <c r="L89" s="217"/>
      <c r="M89" s="60"/>
      <c r="N89" s="206">
        <v>4</v>
      </c>
      <c r="R89" s="206">
        <v>12</v>
      </c>
    </row>
    <row r="90" spans="1:18" x14ac:dyDescent="0.2">
      <c r="A90" s="60" t="s">
        <v>593</v>
      </c>
      <c r="B90" s="218" t="s">
        <v>632</v>
      </c>
      <c r="C90" s="216"/>
      <c r="D90" s="216"/>
      <c r="I90" s="216"/>
      <c r="K90" s="217"/>
      <c r="L90" s="217"/>
      <c r="N90" s="206">
        <v>4</v>
      </c>
      <c r="R90" s="206">
        <v>14</v>
      </c>
    </row>
    <row r="91" spans="1:18" x14ac:dyDescent="0.2">
      <c r="A91" s="60" t="s">
        <v>333</v>
      </c>
      <c r="B91" s="218" t="s">
        <v>555</v>
      </c>
      <c r="C91" s="216"/>
      <c r="D91" s="216"/>
      <c r="H91" s="206">
        <v>4</v>
      </c>
      <c r="I91" s="216"/>
      <c r="J91" s="206">
        <v>2</v>
      </c>
      <c r="K91" s="217"/>
      <c r="L91" s="217"/>
      <c r="M91" s="60"/>
      <c r="N91" s="206">
        <v>10</v>
      </c>
      <c r="R91" s="206">
        <v>17</v>
      </c>
    </row>
    <row r="92" spans="1:18" x14ac:dyDescent="0.2">
      <c r="A92" s="60" t="s">
        <v>402</v>
      </c>
      <c r="B92" s="218" t="s">
        <v>526</v>
      </c>
      <c r="C92" s="216"/>
      <c r="D92" s="216"/>
      <c r="I92" s="216"/>
      <c r="J92" s="206">
        <v>1</v>
      </c>
      <c r="K92" s="217"/>
      <c r="L92" s="217"/>
      <c r="M92" s="60"/>
    </row>
    <row r="93" spans="1:18" x14ac:dyDescent="0.2">
      <c r="A93" s="60" t="s">
        <v>280</v>
      </c>
      <c r="B93" s="218" t="s">
        <v>633</v>
      </c>
      <c r="C93" s="216"/>
      <c r="D93" s="216"/>
      <c r="H93" s="206">
        <v>1</v>
      </c>
      <c r="I93" s="216"/>
      <c r="K93" s="217"/>
      <c r="L93" s="217"/>
      <c r="M93" s="60"/>
      <c r="N93" s="206">
        <v>9</v>
      </c>
      <c r="R93" s="206">
        <v>3</v>
      </c>
    </row>
    <row r="94" spans="1:18" x14ac:dyDescent="0.2">
      <c r="A94" s="60" t="s">
        <v>1334</v>
      </c>
      <c r="B94" s="218" t="s">
        <v>527</v>
      </c>
      <c r="C94" s="216"/>
      <c r="D94" s="216"/>
      <c r="I94" s="216"/>
      <c r="K94" s="217"/>
      <c r="L94" s="217"/>
      <c r="N94" s="206">
        <v>9</v>
      </c>
      <c r="R94" s="206">
        <v>23</v>
      </c>
    </row>
    <row r="95" spans="1:18" x14ac:dyDescent="0.2">
      <c r="A95" s="60" t="s">
        <v>395</v>
      </c>
      <c r="B95" s="218" t="s">
        <v>655</v>
      </c>
      <c r="C95" s="216"/>
      <c r="D95" s="216"/>
      <c r="H95" s="206">
        <v>1</v>
      </c>
      <c r="I95" s="216"/>
      <c r="K95" s="217"/>
      <c r="L95" s="217"/>
      <c r="M95" s="60"/>
      <c r="N95" s="206">
        <v>3</v>
      </c>
      <c r="R95" s="206">
        <v>5</v>
      </c>
    </row>
    <row r="96" spans="1:18" x14ac:dyDescent="0.2">
      <c r="A96" s="60" t="s">
        <v>844</v>
      </c>
      <c r="B96" s="218" t="s">
        <v>843</v>
      </c>
      <c r="C96" s="216"/>
      <c r="D96" s="216"/>
      <c r="I96" s="216"/>
      <c r="K96" s="217"/>
      <c r="L96" s="217"/>
      <c r="N96" s="206">
        <v>1</v>
      </c>
    </row>
    <row r="97" spans="1:18" x14ac:dyDescent="0.2">
      <c r="A97" s="60" t="s">
        <v>781</v>
      </c>
      <c r="B97" s="218" t="s">
        <v>791</v>
      </c>
      <c r="C97" s="216"/>
      <c r="D97" s="216"/>
      <c r="I97" s="216"/>
      <c r="K97" s="217"/>
      <c r="L97" s="217"/>
      <c r="N97" s="206">
        <v>3</v>
      </c>
      <c r="R97" s="206">
        <v>3</v>
      </c>
    </row>
    <row r="98" spans="1:18" x14ac:dyDescent="0.2">
      <c r="A98" s="60" t="s">
        <v>1350</v>
      </c>
      <c r="B98" s="218" t="s">
        <v>1363</v>
      </c>
      <c r="R98" s="206">
        <v>4</v>
      </c>
    </row>
    <row r="99" spans="1:18" x14ac:dyDescent="0.2">
      <c r="A99" s="60" t="s">
        <v>403</v>
      </c>
      <c r="B99" s="218" t="s">
        <v>448</v>
      </c>
      <c r="R99" s="206">
        <v>1</v>
      </c>
    </row>
    <row r="100" spans="1:18" x14ac:dyDescent="0.2">
      <c r="A100" s="60" t="s">
        <v>594</v>
      </c>
      <c r="B100" s="218" t="s">
        <v>636</v>
      </c>
      <c r="C100" s="216"/>
      <c r="D100" s="216"/>
      <c r="I100" s="216"/>
      <c r="K100" s="217"/>
      <c r="L100" s="217"/>
      <c r="N100" s="206">
        <v>9</v>
      </c>
      <c r="R100" s="206">
        <v>5</v>
      </c>
    </row>
    <row r="101" spans="1:18" x14ac:dyDescent="0.2">
      <c r="A101" s="60" t="s">
        <v>855</v>
      </c>
      <c r="B101" s="218" t="s">
        <v>893</v>
      </c>
      <c r="C101" s="216"/>
      <c r="D101" s="216"/>
      <c r="I101" s="216"/>
      <c r="K101" s="217"/>
      <c r="L101" s="217"/>
      <c r="N101" s="206">
        <v>3</v>
      </c>
    </row>
    <row r="102" spans="1:18" x14ac:dyDescent="0.2">
      <c r="A102" s="60" t="s">
        <v>856</v>
      </c>
      <c r="B102" s="218" t="s">
        <v>876</v>
      </c>
      <c r="C102" s="216"/>
      <c r="D102" s="216"/>
      <c r="I102" s="216"/>
      <c r="K102" s="217"/>
      <c r="L102" s="217"/>
      <c r="N102" s="206">
        <v>3</v>
      </c>
      <c r="R102" s="206">
        <v>3</v>
      </c>
    </row>
    <row r="103" spans="1:18" x14ac:dyDescent="0.2">
      <c r="A103" s="60" t="s">
        <v>595</v>
      </c>
      <c r="B103" s="218" t="s">
        <v>637</v>
      </c>
      <c r="R103" s="206">
        <v>1</v>
      </c>
    </row>
    <row r="104" spans="1:18" x14ac:dyDescent="0.2">
      <c r="A104" s="60" t="s">
        <v>514</v>
      </c>
      <c r="B104" s="218" t="s">
        <v>528</v>
      </c>
      <c r="R104" s="206">
        <v>1</v>
      </c>
    </row>
    <row r="105" spans="1:18" x14ac:dyDescent="0.2">
      <c r="A105" s="60" t="s">
        <v>857</v>
      </c>
      <c r="B105" s="218" t="s">
        <v>892</v>
      </c>
      <c r="C105" s="216"/>
      <c r="D105" s="216"/>
      <c r="I105" s="216"/>
      <c r="K105" s="217"/>
      <c r="L105" s="217"/>
      <c r="N105" s="206">
        <v>2</v>
      </c>
      <c r="R105" s="206">
        <v>3</v>
      </c>
    </row>
    <row r="106" spans="1:18" x14ac:dyDescent="0.2">
      <c r="A106" s="60" t="s">
        <v>858</v>
      </c>
      <c r="B106" s="218" t="s">
        <v>877</v>
      </c>
      <c r="C106" s="216"/>
      <c r="D106" s="216"/>
      <c r="I106" s="216"/>
      <c r="K106" s="217"/>
      <c r="L106" s="217"/>
      <c r="N106" s="206">
        <v>1</v>
      </c>
      <c r="R106" s="206">
        <v>1</v>
      </c>
    </row>
    <row r="107" spans="1:18" x14ac:dyDescent="0.2">
      <c r="A107" s="60" t="s">
        <v>677</v>
      </c>
      <c r="B107" s="218" t="s">
        <v>746</v>
      </c>
      <c r="C107" s="216"/>
      <c r="D107" s="216"/>
      <c r="I107" s="216"/>
      <c r="K107" s="217"/>
      <c r="L107" s="217"/>
      <c r="N107" s="206">
        <v>2</v>
      </c>
      <c r="R107" s="206">
        <v>1</v>
      </c>
    </row>
    <row r="108" spans="1:18" x14ac:dyDescent="0.2">
      <c r="A108" s="60" t="s">
        <v>859</v>
      </c>
      <c r="B108" s="218" t="s">
        <v>891</v>
      </c>
      <c r="C108" s="216"/>
      <c r="D108" s="216"/>
      <c r="I108" s="216"/>
      <c r="K108" s="217"/>
      <c r="L108" s="217"/>
      <c r="N108" s="206">
        <v>1</v>
      </c>
    </row>
    <row r="109" spans="1:18" x14ac:dyDescent="0.2">
      <c r="A109" s="60" t="s">
        <v>860</v>
      </c>
      <c r="B109" s="218" t="s">
        <v>878</v>
      </c>
      <c r="C109" s="216"/>
      <c r="D109" s="216"/>
      <c r="I109" s="216"/>
      <c r="K109" s="217"/>
      <c r="L109" s="217"/>
      <c r="N109" s="206">
        <v>1</v>
      </c>
      <c r="R109" s="206">
        <v>1</v>
      </c>
    </row>
    <row r="110" spans="1:18" x14ac:dyDescent="0.2">
      <c r="A110" s="60" t="s">
        <v>827</v>
      </c>
      <c r="B110" s="218" t="s">
        <v>834</v>
      </c>
      <c r="C110" s="216"/>
      <c r="D110" s="216"/>
      <c r="I110" s="216"/>
      <c r="K110" s="217"/>
      <c r="L110" s="217"/>
      <c r="N110" s="206">
        <v>1</v>
      </c>
    </row>
    <row r="111" spans="1:18" x14ac:dyDescent="0.2">
      <c r="A111" s="60" t="s">
        <v>596</v>
      </c>
      <c r="B111" s="218" t="s">
        <v>638</v>
      </c>
      <c r="C111" s="216"/>
      <c r="D111" s="216"/>
      <c r="I111" s="216"/>
      <c r="K111" s="217"/>
      <c r="L111" s="217"/>
      <c r="N111" s="206">
        <v>5</v>
      </c>
    </row>
    <row r="112" spans="1:18" x14ac:dyDescent="0.2">
      <c r="A112" s="60" t="s">
        <v>678</v>
      </c>
      <c r="B112" s="218" t="s">
        <v>745</v>
      </c>
      <c r="C112" s="216"/>
      <c r="D112" s="216"/>
      <c r="I112" s="216"/>
      <c r="K112" s="217"/>
      <c r="L112" s="217"/>
      <c r="N112" s="206">
        <v>4</v>
      </c>
      <c r="R112" s="206">
        <v>1</v>
      </c>
    </row>
    <row r="113" spans="1:18" x14ac:dyDescent="0.2">
      <c r="A113" s="60" t="s">
        <v>381</v>
      </c>
      <c r="B113" s="218" t="s">
        <v>552</v>
      </c>
      <c r="C113" s="216"/>
      <c r="D113" s="216"/>
      <c r="H113" s="206">
        <v>2</v>
      </c>
      <c r="I113" s="216"/>
      <c r="K113" s="217"/>
      <c r="L113" s="217"/>
      <c r="N113" s="206">
        <v>7</v>
      </c>
      <c r="R113" s="206">
        <v>12</v>
      </c>
    </row>
    <row r="114" spans="1:18" x14ac:dyDescent="0.2">
      <c r="A114" s="60" t="s">
        <v>679</v>
      </c>
      <c r="B114" s="218" t="s">
        <v>747</v>
      </c>
      <c r="R114" s="206">
        <v>18</v>
      </c>
    </row>
    <row r="115" spans="1:18" x14ac:dyDescent="0.2">
      <c r="A115" s="60" t="s">
        <v>861</v>
      </c>
      <c r="B115" s="218" t="s">
        <v>887</v>
      </c>
      <c r="C115" s="216"/>
      <c r="D115" s="216"/>
      <c r="I115" s="216"/>
      <c r="K115" s="217"/>
      <c r="L115" s="217"/>
      <c r="N115" s="206">
        <v>1</v>
      </c>
    </row>
    <row r="116" spans="1:18" x14ac:dyDescent="0.2">
      <c r="A116" s="60" t="s">
        <v>284</v>
      </c>
      <c r="B116" s="218" t="s">
        <v>481</v>
      </c>
      <c r="R116" s="206">
        <v>1</v>
      </c>
    </row>
    <row r="117" spans="1:18" x14ac:dyDescent="0.2">
      <c r="A117" s="60" t="s">
        <v>396</v>
      </c>
      <c r="B117" s="218" t="s">
        <v>776</v>
      </c>
      <c r="R117" s="206">
        <v>3</v>
      </c>
    </row>
    <row r="118" spans="1:18" x14ac:dyDescent="0.2">
      <c r="A118" s="60" t="s">
        <v>285</v>
      </c>
      <c r="B118" s="218" t="s">
        <v>480</v>
      </c>
      <c r="R118" s="206">
        <v>1</v>
      </c>
    </row>
    <row r="119" spans="1:18" x14ac:dyDescent="0.2">
      <c r="A119" s="60" t="s">
        <v>680</v>
      </c>
      <c r="B119" s="218" t="s">
        <v>735</v>
      </c>
      <c r="C119" s="216"/>
      <c r="D119" s="216"/>
      <c r="I119" s="216"/>
      <c r="K119" s="217"/>
      <c r="L119" s="217"/>
      <c r="N119" s="206">
        <v>7</v>
      </c>
      <c r="R119" s="206">
        <v>20</v>
      </c>
    </row>
    <row r="120" spans="1:18" x14ac:dyDescent="0.2">
      <c r="A120" s="60" t="s">
        <v>910</v>
      </c>
      <c r="B120" s="218" t="s">
        <v>915</v>
      </c>
      <c r="C120" s="216"/>
      <c r="D120" s="216"/>
      <c r="I120" s="216"/>
      <c r="K120" s="217"/>
      <c r="L120" s="217"/>
      <c r="R120" s="206">
        <v>1</v>
      </c>
    </row>
    <row r="121" spans="1:18" x14ac:dyDescent="0.2">
      <c r="A121" s="60" t="s">
        <v>390</v>
      </c>
      <c r="B121" s="218" t="s">
        <v>531</v>
      </c>
      <c r="C121" s="216"/>
      <c r="D121" s="216"/>
      <c r="I121" s="216"/>
      <c r="K121" s="217"/>
      <c r="L121" s="217"/>
      <c r="R121" s="206">
        <v>2</v>
      </c>
    </row>
    <row r="122" spans="1:18" x14ac:dyDescent="0.2">
      <c r="A122" s="60" t="s">
        <v>255</v>
      </c>
      <c r="B122" s="218" t="s">
        <v>625</v>
      </c>
      <c r="C122" s="216"/>
      <c r="D122" s="216"/>
      <c r="H122" s="206">
        <v>4</v>
      </c>
      <c r="I122" s="216"/>
      <c r="J122" s="206">
        <v>2</v>
      </c>
      <c r="K122" s="217"/>
      <c r="L122" s="217"/>
      <c r="N122" s="206">
        <v>12</v>
      </c>
      <c r="R122" s="206">
        <v>9</v>
      </c>
    </row>
    <row r="123" spans="1:18" x14ac:dyDescent="0.2">
      <c r="A123" s="60" t="s">
        <v>681</v>
      </c>
      <c r="B123" s="218" t="s">
        <v>875</v>
      </c>
      <c r="C123" s="216"/>
      <c r="D123" s="216"/>
      <c r="I123" s="216"/>
      <c r="K123" s="217"/>
      <c r="L123" s="217"/>
      <c r="N123" s="206">
        <v>5</v>
      </c>
      <c r="R123" s="206">
        <v>3</v>
      </c>
    </row>
    <row r="124" spans="1:18" x14ac:dyDescent="0.2">
      <c r="A124" s="60" t="s">
        <v>316</v>
      </c>
      <c r="B124" s="218" t="s">
        <v>551</v>
      </c>
      <c r="C124" s="216"/>
      <c r="D124" s="216"/>
      <c r="I124" s="216"/>
      <c r="K124" s="217"/>
      <c r="L124" s="217"/>
      <c r="N124" s="206">
        <v>3</v>
      </c>
      <c r="R124" s="206">
        <v>7</v>
      </c>
    </row>
    <row r="125" spans="1:18" x14ac:dyDescent="0.2">
      <c r="A125" s="60" t="s">
        <v>782</v>
      </c>
      <c r="B125" s="218" t="s">
        <v>794</v>
      </c>
      <c r="C125" s="216"/>
      <c r="D125" s="216"/>
      <c r="I125" s="216"/>
      <c r="K125" s="217"/>
      <c r="L125" s="217"/>
      <c r="N125" s="206">
        <v>4</v>
      </c>
      <c r="R125" s="206">
        <v>13</v>
      </c>
    </row>
    <row r="126" spans="1:18" x14ac:dyDescent="0.2">
      <c r="A126" s="60" t="s">
        <v>286</v>
      </c>
      <c r="B126" s="218" t="s">
        <v>479</v>
      </c>
      <c r="C126" s="216"/>
      <c r="D126" s="216"/>
      <c r="I126" s="216"/>
      <c r="K126" s="217"/>
      <c r="L126" s="217"/>
      <c r="N126" s="206">
        <v>1</v>
      </c>
      <c r="R126" s="206">
        <v>3</v>
      </c>
    </row>
    <row r="127" spans="1:18" x14ac:dyDescent="0.2">
      <c r="A127" s="60" t="s">
        <v>1351</v>
      </c>
      <c r="B127" s="218" t="s">
        <v>1361</v>
      </c>
      <c r="R127" s="206">
        <v>14</v>
      </c>
    </row>
    <row r="128" spans="1:18" x14ac:dyDescent="0.2">
      <c r="A128" s="60" t="s">
        <v>682</v>
      </c>
      <c r="B128" s="218" t="s">
        <v>749</v>
      </c>
      <c r="C128" s="216"/>
      <c r="D128" s="216"/>
      <c r="I128" s="216"/>
      <c r="K128" s="217"/>
      <c r="L128" s="217"/>
      <c r="N128" s="206">
        <v>2</v>
      </c>
      <c r="R128" s="206">
        <v>13</v>
      </c>
    </row>
    <row r="129" spans="1:994" x14ac:dyDescent="0.2">
      <c r="A129" s="60" t="s">
        <v>684</v>
      </c>
      <c r="B129" s="218" t="s">
        <v>872</v>
      </c>
      <c r="C129" s="216"/>
      <c r="D129" s="216"/>
      <c r="I129" s="216"/>
      <c r="K129" s="217"/>
      <c r="L129" s="217"/>
      <c r="N129" s="206">
        <v>4</v>
      </c>
      <c r="R129" s="206">
        <v>14</v>
      </c>
    </row>
    <row r="130" spans="1:994" x14ac:dyDescent="0.2">
      <c r="A130" s="60" t="s">
        <v>288</v>
      </c>
      <c r="B130" s="218" t="s">
        <v>476</v>
      </c>
      <c r="C130" s="216"/>
      <c r="D130" s="216"/>
      <c r="I130" s="216"/>
      <c r="K130" s="217"/>
      <c r="L130" s="217"/>
      <c r="N130" s="206">
        <v>2</v>
      </c>
      <c r="R130" s="206">
        <v>2</v>
      </c>
    </row>
    <row r="131" spans="1:994" x14ac:dyDescent="0.2">
      <c r="A131" s="60" t="s">
        <v>686</v>
      </c>
      <c r="B131" s="218" t="s">
        <v>833</v>
      </c>
      <c r="C131" s="216"/>
      <c r="D131" s="216"/>
      <c r="I131" s="216"/>
      <c r="K131" s="217"/>
      <c r="L131" s="217"/>
      <c r="N131" s="206">
        <v>6</v>
      </c>
      <c r="R131" s="206">
        <v>14</v>
      </c>
    </row>
    <row r="132" spans="1:994" x14ac:dyDescent="0.2">
      <c r="A132" s="60" t="s">
        <v>256</v>
      </c>
      <c r="B132" s="218" t="s">
        <v>475</v>
      </c>
      <c r="C132" s="216"/>
      <c r="D132" s="216"/>
      <c r="H132" s="206">
        <v>6</v>
      </c>
      <c r="I132" s="216"/>
      <c r="K132" s="217"/>
      <c r="L132" s="217"/>
      <c r="N132" s="206">
        <v>2</v>
      </c>
      <c r="R132" s="206">
        <v>10</v>
      </c>
    </row>
    <row r="133" spans="1:994" x14ac:dyDescent="0.2">
      <c r="A133" s="60" t="s">
        <v>257</v>
      </c>
      <c r="B133" s="218" t="s">
        <v>569</v>
      </c>
      <c r="C133" s="216"/>
      <c r="D133" s="216"/>
      <c r="H133" s="206">
        <v>1</v>
      </c>
      <c r="I133" s="216"/>
      <c r="K133" s="217"/>
      <c r="L133" s="217"/>
      <c r="R133" s="206">
        <v>2</v>
      </c>
    </row>
    <row r="134" spans="1:994" x14ac:dyDescent="0.2">
      <c r="A134" s="60" t="s">
        <v>404</v>
      </c>
      <c r="B134" s="218" t="s">
        <v>881</v>
      </c>
      <c r="C134" s="216"/>
      <c r="D134" s="216"/>
      <c r="I134" s="216"/>
      <c r="K134" s="217"/>
      <c r="L134" s="217"/>
      <c r="N134" s="206">
        <v>1</v>
      </c>
    </row>
    <row r="135" spans="1:994" x14ac:dyDescent="0.2">
      <c r="A135" s="60" t="s">
        <v>258</v>
      </c>
      <c r="B135" s="218" t="s">
        <v>472</v>
      </c>
      <c r="C135" s="216"/>
      <c r="D135" s="216"/>
      <c r="H135" s="206">
        <v>2</v>
      </c>
      <c r="I135" s="216"/>
      <c r="J135" s="206">
        <v>1</v>
      </c>
      <c r="K135" s="217"/>
      <c r="L135" s="217"/>
      <c r="N135" s="206">
        <v>3</v>
      </c>
      <c r="R135" s="206">
        <v>4</v>
      </c>
    </row>
    <row r="136" spans="1:994" x14ac:dyDescent="0.2">
      <c r="A136" s="60" t="s">
        <v>397</v>
      </c>
      <c r="B136" s="218" t="s">
        <v>814</v>
      </c>
      <c r="C136" s="216"/>
      <c r="D136" s="216"/>
      <c r="I136" s="216"/>
      <c r="K136" s="217"/>
      <c r="L136" s="217"/>
      <c r="N136" s="206">
        <v>1</v>
      </c>
      <c r="R136" s="206">
        <v>13</v>
      </c>
    </row>
    <row r="137" spans="1:994" x14ac:dyDescent="0.2">
      <c r="A137" s="60" t="s">
        <v>802</v>
      </c>
      <c r="B137" s="218" t="s">
        <v>815</v>
      </c>
      <c r="C137" s="216"/>
      <c r="D137" s="216"/>
      <c r="I137" s="216"/>
      <c r="J137" s="206">
        <v>1</v>
      </c>
      <c r="K137" s="217"/>
      <c r="L137" s="217"/>
      <c r="N137" s="206">
        <v>2</v>
      </c>
      <c r="R137" s="206">
        <v>5</v>
      </c>
    </row>
    <row r="138" spans="1:994" x14ac:dyDescent="0.2">
      <c r="A138" s="60" t="s">
        <v>687</v>
      </c>
      <c r="B138" s="218" t="s">
        <v>748</v>
      </c>
      <c r="C138" s="216"/>
      <c r="D138" s="216"/>
      <c r="I138" s="216"/>
      <c r="K138" s="217"/>
      <c r="L138" s="217"/>
      <c r="N138" s="206">
        <v>1</v>
      </c>
    </row>
    <row r="139" spans="1:994" x14ac:dyDescent="0.2">
      <c r="A139" s="60" t="s">
        <v>259</v>
      </c>
      <c r="B139" s="218" t="s">
        <v>470</v>
      </c>
      <c r="C139" s="216"/>
      <c r="D139" s="216"/>
      <c r="F139" s="206">
        <v>1</v>
      </c>
      <c r="I139" s="216"/>
      <c r="K139" s="222"/>
      <c r="L139" s="222"/>
      <c r="N139" s="220"/>
      <c r="O139" s="223"/>
      <c r="P139" s="223"/>
      <c r="Q139" s="220"/>
      <c r="R139" s="220"/>
      <c r="S139" s="220"/>
      <c r="T139" s="220"/>
      <c r="U139" s="220"/>
      <c r="V139" s="220"/>
      <c r="W139" s="220"/>
      <c r="X139" s="220"/>
      <c r="Y139" s="220"/>
      <c r="Z139" s="220"/>
      <c r="AA139" s="220"/>
      <c r="AB139" s="220"/>
      <c r="AC139" s="218"/>
      <c r="AD139" s="218"/>
      <c r="AE139" s="218"/>
      <c r="AF139" s="218"/>
      <c r="AG139" s="218"/>
      <c r="AH139" s="218"/>
      <c r="AI139" s="218"/>
      <c r="AJ139" s="218"/>
      <c r="AK139" s="218"/>
      <c r="AL139" s="218"/>
      <c r="AM139" s="218"/>
      <c r="AN139" s="218"/>
      <c r="AO139" s="218"/>
      <c r="AP139" s="218"/>
      <c r="AQ139" s="218"/>
      <c r="AR139" s="218"/>
      <c r="AS139" s="218"/>
      <c r="AT139" s="218"/>
      <c r="AU139" s="218"/>
      <c r="AV139" s="218"/>
      <c r="AW139" s="218"/>
      <c r="AX139" s="218"/>
      <c r="AY139" s="218"/>
      <c r="AZ139" s="218"/>
      <c r="BA139" s="218"/>
      <c r="BB139" s="218"/>
      <c r="BC139" s="218"/>
      <c r="BD139" s="218"/>
      <c r="BE139" s="218"/>
      <c r="BF139" s="218"/>
      <c r="BG139" s="218"/>
      <c r="BH139" s="218"/>
      <c r="BI139" s="218"/>
      <c r="BJ139" s="218"/>
      <c r="BK139" s="218"/>
      <c r="BL139" s="218"/>
      <c r="BM139" s="218"/>
      <c r="BN139" s="218"/>
      <c r="BO139" s="218"/>
      <c r="BP139" s="218"/>
      <c r="BQ139" s="218"/>
      <c r="BR139" s="218"/>
      <c r="BS139" s="218"/>
      <c r="BT139" s="218"/>
      <c r="BU139" s="218"/>
      <c r="BV139" s="218"/>
      <c r="BW139" s="218"/>
      <c r="BX139" s="218"/>
      <c r="BY139" s="218"/>
      <c r="BZ139" s="218"/>
      <c r="CA139" s="218"/>
      <c r="CB139" s="218"/>
      <c r="CC139" s="218"/>
      <c r="CD139" s="218"/>
      <c r="CE139" s="218"/>
      <c r="CF139" s="218"/>
      <c r="CG139" s="218"/>
      <c r="CH139" s="218"/>
      <c r="CI139" s="218"/>
      <c r="CJ139" s="218"/>
      <c r="CK139" s="218"/>
      <c r="CL139" s="218"/>
      <c r="CM139" s="218"/>
      <c r="CN139" s="218"/>
      <c r="CO139" s="218"/>
      <c r="CP139" s="218"/>
      <c r="CQ139" s="218"/>
      <c r="CR139" s="218"/>
      <c r="CS139" s="218"/>
      <c r="CT139" s="218"/>
      <c r="CU139" s="218"/>
      <c r="CV139" s="218"/>
      <c r="CW139" s="218"/>
      <c r="CX139" s="218"/>
      <c r="CY139" s="218"/>
      <c r="CZ139" s="218"/>
      <c r="DA139" s="218"/>
      <c r="DB139" s="218"/>
      <c r="DC139" s="218"/>
      <c r="DD139" s="218"/>
      <c r="DE139" s="218"/>
      <c r="DF139" s="218"/>
      <c r="DG139" s="218"/>
      <c r="DH139" s="218"/>
      <c r="DI139" s="218"/>
      <c r="DJ139" s="218"/>
      <c r="DK139" s="218"/>
      <c r="DL139" s="218"/>
      <c r="DM139" s="218"/>
      <c r="DN139" s="218"/>
      <c r="DO139" s="218"/>
      <c r="DP139" s="218"/>
      <c r="DQ139" s="218"/>
      <c r="DR139" s="218"/>
      <c r="DS139" s="218"/>
      <c r="DT139" s="218"/>
      <c r="DU139" s="218"/>
      <c r="DV139" s="218"/>
      <c r="DW139" s="218"/>
      <c r="DX139" s="218"/>
      <c r="DY139" s="218"/>
      <c r="DZ139" s="218"/>
      <c r="EA139" s="218"/>
      <c r="EB139" s="218"/>
      <c r="EC139" s="218"/>
      <c r="ED139" s="218"/>
      <c r="EE139" s="218"/>
      <c r="EF139" s="218"/>
      <c r="EG139" s="218"/>
      <c r="EH139" s="218"/>
      <c r="EI139" s="218"/>
      <c r="EJ139" s="218"/>
      <c r="EK139" s="218"/>
      <c r="EL139" s="218"/>
      <c r="EM139" s="218"/>
      <c r="EN139" s="218"/>
      <c r="EO139" s="218"/>
      <c r="EP139" s="218"/>
      <c r="EQ139" s="218"/>
      <c r="ER139" s="218"/>
      <c r="ES139" s="218"/>
      <c r="ET139" s="218"/>
      <c r="EU139" s="218"/>
      <c r="EV139" s="218"/>
      <c r="EW139" s="218"/>
      <c r="EX139" s="218"/>
      <c r="EY139" s="218"/>
      <c r="EZ139" s="218"/>
      <c r="FA139" s="218"/>
      <c r="FB139" s="218"/>
      <c r="FC139" s="218"/>
      <c r="FD139" s="218"/>
      <c r="FE139" s="218"/>
      <c r="FF139" s="218"/>
      <c r="FG139" s="218"/>
      <c r="FH139" s="218"/>
      <c r="FI139" s="218"/>
      <c r="FJ139" s="218"/>
      <c r="FK139" s="218"/>
      <c r="FL139" s="218"/>
      <c r="FM139" s="218"/>
      <c r="FN139" s="218"/>
      <c r="FO139" s="218"/>
      <c r="FP139" s="218"/>
      <c r="FQ139" s="218"/>
      <c r="FR139" s="218"/>
      <c r="FS139" s="218"/>
      <c r="FT139" s="218"/>
      <c r="FU139" s="218"/>
      <c r="FV139" s="218"/>
      <c r="FW139" s="218"/>
      <c r="FX139" s="218"/>
      <c r="FY139" s="218"/>
      <c r="FZ139" s="218"/>
      <c r="GA139" s="218"/>
      <c r="GB139" s="218"/>
      <c r="GC139" s="218"/>
      <c r="GD139" s="218"/>
      <c r="GE139" s="218"/>
      <c r="GF139" s="218"/>
      <c r="GG139" s="218"/>
      <c r="GH139" s="218"/>
      <c r="GI139" s="218"/>
      <c r="GJ139" s="218"/>
      <c r="GK139" s="218"/>
      <c r="GL139" s="218"/>
      <c r="GM139" s="218"/>
      <c r="GN139" s="218"/>
      <c r="GO139" s="218"/>
      <c r="GP139" s="218"/>
      <c r="GQ139" s="218"/>
      <c r="GR139" s="218"/>
      <c r="GS139" s="218"/>
      <c r="GT139" s="218"/>
      <c r="GU139" s="218"/>
      <c r="GV139" s="218"/>
      <c r="GW139" s="218"/>
      <c r="GX139" s="218"/>
      <c r="GY139" s="218"/>
      <c r="GZ139" s="218"/>
      <c r="HA139" s="218"/>
      <c r="HB139" s="218"/>
      <c r="HC139" s="218"/>
      <c r="HD139" s="218"/>
      <c r="HE139" s="218"/>
      <c r="HF139" s="218"/>
      <c r="HG139" s="218"/>
      <c r="HH139" s="218"/>
      <c r="HI139" s="218"/>
      <c r="HJ139" s="218"/>
      <c r="HK139" s="218"/>
      <c r="HL139" s="218"/>
      <c r="HM139" s="218"/>
      <c r="HN139" s="218"/>
      <c r="HO139" s="218"/>
      <c r="HP139" s="218"/>
      <c r="HQ139" s="218"/>
      <c r="HR139" s="218"/>
      <c r="HS139" s="218"/>
      <c r="HT139" s="218"/>
      <c r="HU139" s="218"/>
      <c r="HV139" s="218"/>
      <c r="HW139" s="218"/>
      <c r="HX139" s="218"/>
      <c r="HY139" s="218"/>
      <c r="HZ139" s="218"/>
      <c r="IA139" s="218"/>
      <c r="IB139" s="218"/>
      <c r="IC139" s="218"/>
      <c r="ID139" s="218"/>
      <c r="IE139" s="218"/>
      <c r="IF139" s="218"/>
      <c r="IG139" s="218"/>
      <c r="IH139" s="218"/>
      <c r="II139" s="218"/>
      <c r="IJ139" s="218"/>
      <c r="IK139" s="218"/>
      <c r="IL139" s="218"/>
      <c r="IM139" s="218"/>
      <c r="IN139" s="218"/>
      <c r="IO139" s="218"/>
      <c r="IP139" s="218"/>
      <c r="IQ139" s="218"/>
      <c r="IR139" s="218"/>
      <c r="IS139" s="218"/>
      <c r="IT139" s="218"/>
      <c r="IU139" s="218"/>
      <c r="IV139" s="218"/>
      <c r="IW139" s="218"/>
      <c r="IX139" s="218"/>
      <c r="IY139" s="218"/>
      <c r="IZ139" s="218"/>
      <c r="JA139" s="218"/>
      <c r="JB139" s="218"/>
      <c r="JC139" s="218"/>
      <c r="JD139" s="218"/>
      <c r="JE139" s="218"/>
      <c r="JF139" s="218"/>
      <c r="JG139" s="218"/>
      <c r="JH139" s="218"/>
      <c r="JI139" s="218"/>
      <c r="JJ139" s="218"/>
      <c r="JK139" s="218"/>
      <c r="JL139" s="218"/>
      <c r="JM139" s="218"/>
      <c r="JN139" s="218"/>
      <c r="JO139" s="218"/>
      <c r="JP139" s="218"/>
      <c r="JQ139" s="218"/>
      <c r="JR139" s="218"/>
      <c r="JS139" s="218"/>
      <c r="JT139" s="218"/>
      <c r="JU139" s="218"/>
      <c r="JV139" s="218"/>
      <c r="JW139" s="218"/>
      <c r="JX139" s="218"/>
      <c r="JY139" s="218"/>
      <c r="JZ139" s="218"/>
      <c r="KA139" s="218"/>
      <c r="KB139" s="218"/>
      <c r="KC139" s="218"/>
      <c r="KD139" s="218"/>
      <c r="KE139" s="218"/>
      <c r="KF139" s="218"/>
      <c r="KG139" s="218"/>
      <c r="KH139" s="218"/>
      <c r="KI139" s="218"/>
      <c r="KJ139" s="218"/>
      <c r="KK139" s="218"/>
      <c r="KL139" s="218"/>
      <c r="KM139" s="218"/>
      <c r="KN139" s="218"/>
      <c r="KO139" s="218"/>
      <c r="KP139" s="218"/>
      <c r="KQ139" s="218"/>
      <c r="KR139" s="218"/>
      <c r="KS139" s="218"/>
      <c r="KT139" s="218"/>
      <c r="KU139" s="218"/>
      <c r="KV139" s="218"/>
      <c r="KW139" s="218"/>
      <c r="KX139" s="218"/>
      <c r="KY139" s="218"/>
      <c r="KZ139" s="218"/>
      <c r="LA139" s="218"/>
      <c r="LB139" s="218"/>
      <c r="LC139" s="218"/>
      <c r="LD139" s="218"/>
      <c r="LE139" s="218"/>
      <c r="LF139" s="218"/>
      <c r="LG139" s="218"/>
      <c r="LH139" s="218"/>
      <c r="LI139" s="218"/>
      <c r="LJ139" s="218"/>
      <c r="LK139" s="218"/>
      <c r="LL139" s="218"/>
      <c r="LM139" s="218"/>
      <c r="LN139" s="218"/>
      <c r="LO139" s="218"/>
      <c r="LP139" s="218"/>
      <c r="LQ139" s="218"/>
      <c r="LR139" s="218"/>
      <c r="LS139" s="218"/>
      <c r="LT139" s="218"/>
      <c r="LU139" s="218"/>
      <c r="LV139" s="218"/>
      <c r="LW139" s="218"/>
      <c r="LX139" s="218"/>
      <c r="LY139" s="218"/>
      <c r="LZ139" s="218"/>
      <c r="MA139" s="218"/>
      <c r="MB139" s="218"/>
      <c r="MC139" s="218"/>
      <c r="MD139" s="218"/>
      <c r="ME139" s="218"/>
      <c r="MF139" s="218"/>
      <c r="MG139" s="218"/>
      <c r="MH139" s="218"/>
      <c r="MI139" s="218"/>
      <c r="MJ139" s="218"/>
      <c r="MK139" s="218"/>
      <c r="ML139" s="218"/>
      <c r="MM139" s="218"/>
      <c r="MN139" s="218"/>
      <c r="MO139" s="218"/>
      <c r="MP139" s="218"/>
      <c r="MQ139" s="218"/>
      <c r="MR139" s="218"/>
      <c r="MS139" s="218"/>
      <c r="MT139" s="218"/>
      <c r="MU139" s="218"/>
      <c r="MV139" s="218"/>
      <c r="MW139" s="218"/>
      <c r="MX139" s="218"/>
      <c r="MY139" s="218"/>
      <c r="MZ139" s="218"/>
      <c r="NA139" s="218"/>
      <c r="NB139" s="218"/>
      <c r="NC139" s="218"/>
      <c r="ND139" s="218"/>
      <c r="NE139" s="218"/>
      <c r="NF139" s="218"/>
      <c r="NG139" s="218"/>
      <c r="NH139" s="218"/>
      <c r="NI139" s="218"/>
      <c r="NJ139" s="218"/>
      <c r="NK139" s="218"/>
      <c r="NL139" s="218"/>
      <c r="NM139" s="218"/>
      <c r="NN139" s="218"/>
      <c r="NO139" s="218"/>
      <c r="NP139" s="218"/>
      <c r="NQ139" s="218"/>
      <c r="NR139" s="218"/>
      <c r="NS139" s="218"/>
      <c r="NT139" s="218"/>
      <c r="NU139" s="218"/>
      <c r="NV139" s="218"/>
      <c r="NW139" s="218"/>
      <c r="NX139" s="218"/>
      <c r="NY139" s="218"/>
      <c r="NZ139" s="218"/>
      <c r="OA139" s="218"/>
      <c r="OB139" s="218"/>
      <c r="OC139" s="218"/>
      <c r="OD139" s="218"/>
      <c r="OE139" s="218"/>
      <c r="OF139" s="218"/>
      <c r="OG139" s="218"/>
      <c r="OH139" s="218"/>
      <c r="OI139" s="218"/>
      <c r="OJ139" s="218"/>
      <c r="OK139" s="218"/>
      <c r="OL139" s="218"/>
      <c r="OM139" s="218"/>
      <c r="ON139" s="218"/>
      <c r="OO139" s="218"/>
      <c r="OP139" s="218"/>
      <c r="OQ139" s="218"/>
      <c r="OR139" s="218"/>
      <c r="OS139" s="218"/>
      <c r="OT139" s="218"/>
      <c r="OU139" s="218"/>
      <c r="OV139" s="218"/>
      <c r="OW139" s="218"/>
      <c r="OX139" s="218"/>
      <c r="OY139" s="218"/>
      <c r="OZ139" s="218"/>
      <c r="PA139" s="218"/>
      <c r="PB139" s="218"/>
      <c r="PC139" s="218"/>
      <c r="PD139" s="218"/>
      <c r="PE139" s="218"/>
      <c r="PF139" s="218"/>
      <c r="PG139" s="218"/>
      <c r="PH139" s="218"/>
      <c r="PI139" s="218"/>
      <c r="PJ139" s="218"/>
      <c r="PK139" s="218"/>
      <c r="PL139" s="218"/>
      <c r="PM139" s="218"/>
      <c r="PN139" s="218"/>
      <c r="PO139" s="218"/>
      <c r="PP139" s="218"/>
      <c r="PQ139" s="218"/>
      <c r="PR139" s="218"/>
      <c r="PS139" s="218"/>
      <c r="PT139" s="218"/>
      <c r="PU139" s="218"/>
      <c r="PV139" s="218"/>
      <c r="PW139" s="218"/>
      <c r="PX139" s="218"/>
      <c r="PY139" s="218"/>
      <c r="PZ139" s="218"/>
      <c r="QA139" s="218"/>
      <c r="QB139" s="218"/>
      <c r="QC139" s="218"/>
      <c r="QD139" s="218"/>
      <c r="QE139" s="218"/>
      <c r="QF139" s="218"/>
      <c r="QG139" s="218"/>
      <c r="QH139" s="218"/>
      <c r="QI139" s="218"/>
      <c r="QJ139" s="218"/>
      <c r="QK139" s="218"/>
      <c r="QL139" s="218"/>
      <c r="QM139" s="218"/>
      <c r="QN139" s="218"/>
      <c r="QO139" s="218"/>
      <c r="QP139" s="218"/>
      <c r="QQ139" s="218"/>
      <c r="QR139" s="218"/>
      <c r="QS139" s="218"/>
      <c r="QT139" s="218"/>
      <c r="QU139" s="218"/>
      <c r="QV139" s="218"/>
      <c r="QW139" s="218"/>
      <c r="QX139" s="218"/>
      <c r="QY139" s="218"/>
      <c r="QZ139" s="218"/>
      <c r="RA139" s="218"/>
      <c r="RB139" s="218"/>
      <c r="RC139" s="218"/>
      <c r="RD139" s="218"/>
      <c r="RE139" s="218"/>
      <c r="RF139" s="218"/>
      <c r="RG139" s="218"/>
      <c r="RH139" s="218"/>
      <c r="RI139" s="218"/>
      <c r="RJ139" s="218"/>
      <c r="RK139" s="218"/>
      <c r="RL139" s="218"/>
      <c r="RM139" s="218"/>
      <c r="RN139" s="218"/>
      <c r="RO139" s="218"/>
      <c r="RP139" s="218"/>
      <c r="RQ139" s="218"/>
      <c r="RR139" s="218"/>
      <c r="RS139" s="218"/>
      <c r="RT139" s="218"/>
      <c r="RU139" s="218"/>
      <c r="RV139" s="218"/>
      <c r="RW139" s="218"/>
      <c r="RX139" s="218"/>
      <c r="RY139" s="218"/>
      <c r="RZ139" s="218"/>
      <c r="SA139" s="218"/>
      <c r="SB139" s="218"/>
      <c r="SC139" s="218"/>
      <c r="SD139" s="218"/>
      <c r="SE139" s="218"/>
      <c r="SF139" s="218"/>
      <c r="SG139" s="218"/>
      <c r="SH139" s="218"/>
      <c r="SI139" s="218"/>
      <c r="SJ139" s="218"/>
      <c r="SK139" s="218"/>
      <c r="SL139" s="218"/>
      <c r="SM139" s="218"/>
      <c r="SN139" s="218"/>
      <c r="SO139" s="218"/>
      <c r="SP139" s="218"/>
      <c r="SQ139" s="218"/>
      <c r="SR139" s="218"/>
      <c r="SS139" s="218"/>
      <c r="ST139" s="218"/>
      <c r="SU139" s="218"/>
      <c r="SV139" s="218"/>
      <c r="SW139" s="218"/>
      <c r="SX139" s="218"/>
      <c r="SY139" s="218"/>
      <c r="SZ139" s="218"/>
      <c r="TA139" s="218"/>
      <c r="TB139" s="218"/>
      <c r="TC139" s="218"/>
      <c r="TD139" s="218"/>
      <c r="TE139" s="218"/>
      <c r="TF139" s="218"/>
      <c r="TG139" s="218"/>
      <c r="TH139" s="218"/>
      <c r="TI139" s="218"/>
      <c r="TJ139" s="218"/>
      <c r="TK139" s="218"/>
      <c r="TL139" s="218"/>
      <c r="TM139" s="218"/>
      <c r="TN139" s="218"/>
      <c r="TO139" s="218"/>
      <c r="TP139" s="218"/>
      <c r="TQ139" s="218"/>
      <c r="TR139" s="218"/>
      <c r="TS139" s="218"/>
      <c r="TT139" s="218"/>
      <c r="TU139" s="218"/>
      <c r="TV139" s="218"/>
      <c r="TW139" s="218"/>
      <c r="TX139" s="218"/>
      <c r="TY139" s="218"/>
      <c r="TZ139" s="218"/>
      <c r="UA139" s="218"/>
      <c r="UB139" s="218"/>
      <c r="UC139" s="218"/>
      <c r="UD139" s="218"/>
      <c r="UE139" s="218"/>
      <c r="UF139" s="218"/>
      <c r="UG139" s="218"/>
      <c r="UH139" s="218"/>
      <c r="UI139" s="218"/>
      <c r="UJ139" s="218"/>
      <c r="UK139" s="218"/>
      <c r="UL139" s="218"/>
      <c r="UM139" s="218"/>
      <c r="UN139" s="218"/>
      <c r="UO139" s="218"/>
      <c r="UP139" s="218"/>
      <c r="UQ139" s="218"/>
      <c r="UR139" s="218"/>
      <c r="US139" s="218"/>
      <c r="UT139" s="218"/>
      <c r="UU139" s="218"/>
      <c r="UV139" s="218"/>
      <c r="UW139" s="218"/>
      <c r="UX139" s="218"/>
      <c r="UY139" s="218"/>
      <c r="UZ139" s="218"/>
      <c r="VA139" s="218"/>
      <c r="VB139" s="218"/>
      <c r="VC139" s="218"/>
      <c r="VD139" s="218"/>
      <c r="VE139" s="218"/>
      <c r="VF139" s="218"/>
      <c r="VG139" s="218"/>
      <c r="VH139" s="218"/>
      <c r="VI139" s="218"/>
      <c r="VJ139" s="218"/>
      <c r="VK139" s="218"/>
      <c r="VL139" s="218"/>
      <c r="VM139" s="218"/>
      <c r="VN139" s="218"/>
      <c r="VO139" s="218"/>
      <c r="VP139" s="218"/>
      <c r="VQ139" s="218"/>
      <c r="VR139" s="218"/>
      <c r="VS139" s="218"/>
      <c r="VT139" s="218"/>
      <c r="VU139" s="218"/>
      <c r="VV139" s="218"/>
      <c r="VW139" s="218"/>
      <c r="VX139" s="218"/>
      <c r="VY139" s="218"/>
      <c r="VZ139" s="218"/>
      <c r="WA139" s="218"/>
      <c r="WB139" s="218"/>
      <c r="WC139" s="218"/>
      <c r="WD139" s="218"/>
      <c r="WE139" s="218"/>
      <c r="WF139" s="218"/>
      <c r="WG139" s="218"/>
      <c r="WH139" s="218"/>
      <c r="WI139" s="218"/>
      <c r="WJ139" s="218"/>
      <c r="WK139" s="218"/>
      <c r="WL139" s="218"/>
      <c r="WM139" s="218"/>
      <c r="WN139" s="218"/>
      <c r="WO139" s="218"/>
      <c r="WP139" s="218"/>
      <c r="WQ139" s="218"/>
      <c r="WR139" s="218"/>
      <c r="WS139" s="218"/>
      <c r="WT139" s="218"/>
      <c r="WU139" s="218"/>
      <c r="WV139" s="218"/>
      <c r="WW139" s="218"/>
      <c r="WX139" s="218"/>
      <c r="WY139" s="218"/>
      <c r="WZ139" s="218"/>
      <c r="XA139" s="218"/>
      <c r="XB139" s="218"/>
      <c r="XC139" s="218"/>
      <c r="XD139" s="218"/>
      <c r="XE139" s="218"/>
      <c r="XF139" s="218"/>
      <c r="XG139" s="218"/>
      <c r="XH139" s="218"/>
      <c r="XI139" s="218"/>
      <c r="XJ139" s="218"/>
      <c r="XK139" s="218"/>
      <c r="XL139" s="218"/>
      <c r="XM139" s="218"/>
      <c r="XN139" s="218"/>
      <c r="XO139" s="218"/>
      <c r="XP139" s="218"/>
      <c r="XQ139" s="218"/>
      <c r="XR139" s="218"/>
      <c r="XS139" s="218"/>
      <c r="XT139" s="218"/>
      <c r="XU139" s="218"/>
      <c r="XV139" s="218"/>
      <c r="XW139" s="218"/>
      <c r="XX139" s="218"/>
      <c r="XY139" s="218"/>
      <c r="XZ139" s="218"/>
      <c r="YA139" s="218"/>
      <c r="YB139" s="218"/>
      <c r="YC139" s="218"/>
      <c r="YD139" s="218"/>
      <c r="YE139" s="218"/>
      <c r="YF139" s="218"/>
      <c r="YG139" s="218"/>
      <c r="YH139" s="218"/>
      <c r="YI139" s="218"/>
      <c r="YJ139" s="218"/>
      <c r="YK139" s="218"/>
      <c r="YL139" s="218"/>
      <c r="YM139" s="218"/>
      <c r="YN139" s="218"/>
      <c r="YO139" s="218"/>
      <c r="YP139" s="218"/>
      <c r="YQ139" s="218"/>
      <c r="YR139" s="218"/>
      <c r="YS139" s="218"/>
      <c r="YT139" s="218"/>
      <c r="YU139" s="218"/>
      <c r="YV139" s="218"/>
      <c r="YW139" s="218"/>
      <c r="YX139" s="218"/>
      <c r="YY139" s="218"/>
      <c r="YZ139" s="218"/>
      <c r="ZA139" s="218"/>
      <c r="ZB139" s="218"/>
      <c r="ZC139" s="218"/>
      <c r="ZD139" s="218"/>
      <c r="ZE139" s="218"/>
      <c r="ZF139" s="218"/>
      <c r="ZG139" s="218"/>
      <c r="ZH139" s="218"/>
      <c r="ZI139" s="218"/>
      <c r="ZJ139" s="218"/>
      <c r="ZK139" s="218"/>
      <c r="ZL139" s="218"/>
      <c r="ZM139" s="218"/>
      <c r="ZN139" s="218"/>
      <c r="ZO139" s="218"/>
      <c r="ZP139" s="218"/>
      <c r="ZQ139" s="218"/>
      <c r="ZR139" s="218"/>
      <c r="ZS139" s="218"/>
      <c r="ZT139" s="218"/>
      <c r="ZU139" s="218"/>
      <c r="ZV139" s="218"/>
      <c r="ZW139" s="218"/>
      <c r="ZX139" s="218"/>
      <c r="ZY139" s="218"/>
      <c r="ZZ139" s="218"/>
      <c r="AAA139" s="218"/>
      <c r="AAB139" s="218"/>
      <c r="AAC139" s="218"/>
      <c r="AAD139" s="218"/>
      <c r="AAE139" s="218"/>
      <c r="AAF139" s="218"/>
      <c r="AAG139" s="218"/>
      <c r="AAH139" s="218"/>
      <c r="AAI139" s="218"/>
      <c r="AAJ139" s="218"/>
      <c r="AAK139" s="218"/>
      <c r="AAL139" s="218"/>
      <c r="AAM139" s="218"/>
      <c r="AAN139" s="218"/>
      <c r="AAO139" s="218"/>
      <c r="AAP139" s="218"/>
      <c r="AAQ139" s="218"/>
      <c r="AAR139" s="218"/>
      <c r="AAS139" s="218"/>
      <c r="AAT139" s="218"/>
      <c r="AAU139" s="218"/>
      <c r="AAV139" s="218"/>
      <c r="AAW139" s="218"/>
      <c r="AAX139" s="218"/>
      <c r="AAY139" s="218"/>
      <c r="AAZ139" s="218"/>
      <c r="ABA139" s="218"/>
      <c r="ABB139" s="218"/>
      <c r="ABC139" s="218"/>
      <c r="ABD139" s="218"/>
      <c r="ABE139" s="218"/>
      <c r="ABF139" s="218"/>
      <c r="ABG139" s="218"/>
      <c r="ABH139" s="218"/>
      <c r="ABI139" s="218"/>
      <c r="ABJ139" s="218"/>
      <c r="ABK139" s="218"/>
      <c r="ABL139" s="218"/>
      <c r="ABM139" s="218"/>
      <c r="ABN139" s="218"/>
      <c r="ABO139" s="218"/>
      <c r="ABP139" s="218"/>
      <c r="ABQ139" s="218"/>
      <c r="ABR139" s="218"/>
      <c r="ABS139" s="218"/>
      <c r="ABT139" s="218"/>
      <c r="ABU139" s="218"/>
      <c r="ABV139" s="218"/>
      <c r="ABW139" s="218"/>
      <c r="ABX139" s="218"/>
      <c r="ABY139" s="218"/>
      <c r="ABZ139" s="218"/>
      <c r="ACA139" s="218"/>
      <c r="ACB139" s="218"/>
      <c r="ACC139" s="218"/>
      <c r="ACD139" s="218"/>
      <c r="ACE139" s="218"/>
      <c r="ACF139" s="218"/>
      <c r="ACG139" s="218"/>
      <c r="ACH139" s="218"/>
      <c r="ACI139" s="218"/>
      <c r="ACJ139" s="218"/>
      <c r="ACK139" s="218"/>
      <c r="ACL139" s="218"/>
      <c r="ACM139" s="218"/>
      <c r="ACN139" s="218"/>
      <c r="ACO139" s="218"/>
      <c r="ACP139" s="218"/>
      <c r="ACQ139" s="218"/>
      <c r="ACR139" s="218"/>
      <c r="ACS139" s="218"/>
      <c r="ACT139" s="218"/>
      <c r="ACU139" s="218"/>
      <c r="ACV139" s="218"/>
      <c r="ACW139" s="218"/>
      <c r="ACX139" s="218"/>
      <c r="ACY139" s="218"/>
      <c r="ACZ139" s="218"/>
      <c r="ADA139" s="218"/>
      <c r="ADB139" s="218"/>
      <c r="ADC139" s="218"/>
      <c r="ADD139" s="218"/>
      <c r="ADE139" s="218"/>
      <c r="ADF139" s="218"/>
      <c r="ADG139" s="218"/>
      <c r="ADH139" s="218"/>
      <c r="ADI139" s="218"/>
      <c r="ADJ139" s="218"/>
      <c r="ADK139" s="218"/>
      <c r="ADL139" s="218"/>
      <c r="ADM139" s="218"/>
      <c r="ADN139" s="218"/>
      <c r="ADO139" s="218"/>
      <c r="ADP139" s="218"/>
      <c r="ADQ139" s="218"/>
      <c r="ADR139" s="218"/>
      <c r="ADS139" s="218"/>
      <c r="ADT139" s="218"/>
      <c r="ADU139" s="218"/>
      <c r="ADV139" s="218"/>
      <c r="ADW139" s="218"/>
      <c r="ADX139" s="218"/>
      <c r="ADY139" s="218"/>
      <c r="ADZ139" s="218"/>
      <c r="AEA139" s="218"/>
      <c r="AEB139" s="218"/>
      <c r="AEC139" s="218"/>
      <c r="AED139" s="218"/>
      <c r="AEE139" s="218"/>
      <c r="AEF139" s="218"/>
      <c r="AEG139" s="218"/>
      <c r="AEH139" s="218"/>
      <c r="AEI139" s="218"/>
      <c r="AEJ139" s="218"/>
      <c r="AEK139" s="218"/>
      <c r="AEL139" s="218"/>
      <c r="AEM139" s="218"/>
      <c r="AEN139" s="218"/>
      <c r="AEO139" s="218"/>
      <c r="AEP139" s="218"/>
      <c r="AEQ139" s="218"/>
      <c r="AER139" s="218"/>
      <c r="AES139" s="218"/>
      <c r="AET139" s="218"/>
      <c r="AEU139" s="218"/>
      <c r="AEV139" s="218"/>
      <c r="AEW139" s="218"/>
      <c r="AEX139" s="218"/>
      <c r="AEY139" s="218"/>
      <c r="AEZ139" s="218"/>
      <c r="AFA139" s="218"/>
      <c r="AFB139" s="218"/>
      <c r="AFC139" s="218"/>
      <c r="AFD139" s="218"/>
      <c r="AFE139" s="218"/>
      <c r="AFF139" s="218"/>
      <c r="AFG139" s="218"/>
      <c r="AFH139" s="218"/>
      <c r="AFI139" s="218"/>
      <c r="AFJ139" s="218"/>
      <c r="AFK139" s="218"/>
      <c r="AFL139" s="218"/>
      <c r="AFM139" s="218"/>
      <c r="AFN139" s="218"/>
      <c r="AFO139" s="218"/>
      <c r="AFP139" s="218"/>
      <c r="AFQ139" s="218"/>
      <c r="AFR139" s="218"/>
      <c r="AFS139" s="218"/>
      <c r="AFT139" s="218"/>
      <c r="AFU139" s="218"/>
      <c r="AFV139" s="218"/>
      <c r="AFW139" s="218"/>
      <c r="AFX139" s="218"/>
      <c r="AFY139" s="218"/>
      <c r="AFZ139" s="218"/>
      <c r="AGA139" s="218"/>
      <c r="AGB139" s="218"/>
      <c r="AGC139" s="218"/>
      <c r="AGD139" s="218"/>
      <c r="AGE139" s="218"/>
      <c r="AGF139" s="218"/>
      <c r="AGG139" s="218"/>
      <c r="AGH139" s="218"/>
      <c r="AGI139" s="218"/>
      <c r="AGJ139" s="218"/>
      <c r="AGK139" s="218"/>
      <c r="AGL139" s="218"/>
      <c r="AGM139" s="218"/>
      <c r="AGN139" s="218"/>
      <c r="AGO139" s="218"/>
      <c r="AGP139" s="218"/>
      <c r="AGQ139" s="218"/>
      <c r="AGR139" s="218"/>
      <c r="AGS139" s="218"/>
      <c r="AGT139" s="218"/>
      <c r="AGU139" s="218"/>
      <c r="AGV139" s="218"/>
      <c r="AGW139" s="218"/>
      <c r="AGX139" s="218"/>
      <c r="AGY139" s="218"/>
      <c r="AGZ139" s="218"/>
      <c r="AHA139" s="218"/>
      <c r="AHB139" s="218"/>
      <c r="AHC139" s="218"/>
      <c r="AHD139" s="218"/>
      <c r="AHE139" s="218"/>
      <c r="AHF139" s="218"/>
      <c r="AHG139" s="218"/>
      <c r="AHH139" s="218"/>
      <c r="AHI139" s="218"/>
      <c r="AHJ139" s="218"/>
      <c r="AHK139" s="218"/>
      <c r="AHL139" s="218"/>
      <c r="AHM139" s="218"/>
      <c r="AHN139" s="218"/>
      <c r="AHO139" s="218"/>
      <c r="AHP139" s="218"/>
      <c r="AHQ139" s="218"/>
      <c r="AHR139" s="218"/>
      <c r="AHS139" s="218"/>
      <c r="AHT139" s="218"/>
      <c r="AHU139" s="218"/>
      <c r="AHV139" s="218"/>
      <c r="AHW139" s="218"/>
      <c r="AHX139" s="218"/>
      <c r="AHY139" s="218"/>
      <c r="AHZ139" s="218"/>
      <c r="AIA139" s="218"/>
      <c r="AIB139" s="218"/>
      <c r="AIC139" s="218"/>
      <c r="AID139" s="218"/>
      <c r="AIE139" s="218"/>
      <c r="AIF139" s="218"/>
      <c r="AIG139" s="218"/>
      <c r="AIH139" s="218"/>
      <c r="AII139" s="218"/>
      <c r="AIJ139" s="218"/>
      <c r="AIK139" s="218"/>
      <c r="AIL139" s="218"/>
      <c r="AIM139" s="218"/>
      <c r="AIN139" s="218"/>
      <c r="AIO139" s="218"/>
      <c r="AIP139" s="218"/>
      <c r="AIQ139" s="218"/>
      <c r="AIR139" s="218"/>
      <c r="AIS139" s="218"/>
      <c r="AIT139" s="218"/>
      <c r="AIU139" s="218"/>
      <c r="AIV139" s="218"/>
      <c r="AIW139" s="218"/>
      <c r="AIX139" s="218"/>
      <c r="AIY139" s="218"/>
      <c r="AIZ139" s="218"/>
      <c r="AJA139" s="218"/>
      <c r="AJB139" s="218"/>
      <c r="AJC139" s="218"/>
      <c r="AJD139" s="218"/>
      <c r="AJE139" s="218"/>
      <c r="AJF139" s="218"/>
      <c r="AJG139" s="218"/>
      <c r="AJH139" s="218"/>
      <c r="AJI139" s="218"/>
      <c r="AJJ139" s="218"/>
      <c r="AJK139" s="218"/>
      <c r="AJL139" s="218"/>
      <c r="AJM139" s="218"/>
      <c r="AJN139" s="218"/>
      <c r="AJO139" s="218"/>
      <c r="AJP139" s="218"/>
      <c r="AJQ139" s="218"/>
      <c r="AJR139" s="218"/>
      <c r="AJS139" s="218"/>
      <c r="AJT139" s="218"/>
      <c r="AJU139" s="218"/>
      <c r="AJV139" s="218"/>
      <c r="AJW139" s="218"/>
      <c r="AJX139" s="218"/>
      <c r="AJY139" s="218"/>
      <c r="AJZ139" s="218"/>
      <c r="AKA139" s="218"/>
      <c r="AKB139" s="218"/>
      <c r="AKC139" s="218"/>
      <c r="AKD139" s="218"/>
      <c r="AKE139" s="218"/>
      <c r="AKF139" s="218"/>
      <c r="AKG139" s="218"/>
      <c r="AKH139" s="218"/>
      <c r="AKI139" s="218"/>
      <c r="AKJ139" s="218"/>
      <c r="AKK139" s="218"/>
      <c r="AKL139" s="218"/>
      <c r="AKM139" s="218"/>
      <c r="AKN139" s="218"/>
      <c r="AKO139" s="218"/>
      <c r="AKP139" s="218"/>
      <c r="AKQ139" s="218"/>
      <c r="AKR139" s="218"/>
      <c r="AKS139" s="218"/>
      <c r="AKT139" s="218"/>
      <c r="AKU139" s="218"/>
      <c r="AKV139" s="218"/>
      <c r="AKW139" s="218"/>
      <c r="AKX139" s="218"/>
      <c r="AKY139" s="218"/>
      <c r="AKZ139" s="218"/>
      <c r="ALA139" s="218"/>
      <c r="ALB139" s="218"/>
      <c r="ALC139" s="218"/>
      <c r="ALD139" s="218"/>
      <c r="ALE139" s="218"/>
      <c r="ALF139" s="218"/>
    </row>
    <row r="140" spans="1:994" x14ac:dyDescent="0.2">
      <c r="A140" s="60" t="s">
        <v>648</v>
      </c>
      <c r="B140" s="218" t="s">
        <v>654</v>
      </c>
      <c r="C140" s="216"/>
      <c r="D140" s="216"/>
      <c r="I140" s="216"/>
      <c r="K140" s="217"/>
      <c r="L140" s="217"/>
      <c r="N140" s="206">
        <v>1</v>
      </c>
      <c r="R140" s="206">
        <v>1</v>
      </c>
    </row>
    <row r="141" spans="1:994" x14ac:dyDescent="0.2">
      <c r="A141" s="60" t="s">
        <v>688</v>
      </c>
      <c r="B141" s="218" t="s">
        <v>788</v>
      </c>
      <c r="C141" s="216"/>
      <c r="D141" s="216"/>
      <c r="I141" s="216"/>
      <c r="K141" s="217"/>
      <c r="L141" s="217"/>
      <c r="N141" s="206">
        <v>2</v>
      </c>
      <c r="R141" s="206">
        <v>2</v>
      </c>
    </row>
    <row r="142" spans="1:994" x14ac:dyDescent="0.2">
      <c r="A142" s="60" t="s">
        <v>405</v>
      </c>
      <c r="B142" s="218" t="s">
        <v>619</v>
      </c>
      <c r="C142" s="216"/>
      <c r="D142" s="216"/>
      <c r="I142" s="216"/>
      <c r="J142" s="206">
        <v>1</v>
      </c>
      <c r="K142" s="217"/>
      <c r="L142" s="217"/>
      <c r="N142" s="206">
        <v>1</v>
      </c>
    </row>
    <row r="143" spans="1:994" x14ac:dyDescent="0.2">
      <c r="A143" s="60" t="s">
        <v>356</v>
      </c>
      <c r="B143" s="218" t="s">
        <v>774</v>
      </c>
      <c r="C143" s="216"/>
      <c r="D143" s="216"/>
      <c r="I143" s="216"/>
      <c r="J143" s="206">
        <v>1</v>
      </c>
      <c r="K143" s="217"/>
      <c r="L143" s="217"/>
    </row>
    <row r="144" spans="1:994" x14ac:dyDescent="0.2">
      <c r="A144" s="60" t="s">
        <v>1352</v>
      </c>
      <c r="B144" s="218" t="s">
        <v>1360</v>
      </c>
      <c r="R144" s="206">
        <v>2</v>
      </c>
    </row>
    <row r="145" spans="1:994" x14ac:dyDescent="0.2">
      <c r="A145" s="60" t="s">
        <v>292</v>
      </c>
      <c r="B145" s="218" t="s">
        <v>816</v>
      </c>
      <c r="C145" s="216"/>
      <c r="D145" s="216"/>
      <c r="E145" s="206">
        <v>1</v>
      </c>
      <c r="I145" s="216"/>
      <c r="K145" s="217"/>
      <c r="L145" s="217"/>
      <c r="N145" s="206">
        <v>3</v>
      </c>
      <c r="R145" s="206">
        <v>5</v>
      </c>
    </row>
    <row r="146" spans="1:994" ht="13.5" customHeight="1" x14ac:dyDescent="0.2">
      <c r="A146" s="60" t="s">
        <v>863</v>
      </c>
      <c r="B146" s="218" t="s">
        <v>885</v>
      </c>
      <c r="C146" s="216"/>
      <c r="D146" s="216"/>
      <c r="I146" s="216"/>
      <c r="K146" s="217"/>
      <c r="L146" s="217"/>
      <c r="N146" s="206">
        <v>1</v>
      </c>
      <c r="R146" s="206">
        <v>15</v>
      </c>
    </row>
    <row r="147" spans="1:994" ht="13.5" customHeight="1" x14ac:dyDescent="0.2">
      <c r="A147" s="60" t="s">
        <v>1152</v>
      </c>
      <c r="B147" s="218" t="s">
        <v>884</v>
      </c>
      <c r="C147" s="216"/>
      <c r="D147" s="216"/>
      <c r="I147" s="216"/>
      <c r="K147" s="217"/>
      <c r="L147" s="217"/>
      <c r="N147" s="206">
        <v>2</v>
      </c>
      <c r="R147" s="206">
        <v>9</v>
      </c>
    </row>
    <row r="148" spans="1:994" ht="13.5" customHeight="1" x14ac:dyDescent="0.2">
      <c r="A148" s="60" t="s">
        <v>690</v>
      </c>
      <c r="B148" s="218" t="s">
        <v>751</v>
      </c>
      <c r="C148" s="216"/>
      <c r="D148" s="216"/>
      <c r="I148" s="216"/>
      <c r="K148" s="217"/>
      <c r="L148" s="217"/>
      <c r="N148" s="206">
        <v>7</v>
      </c>
      <c r="R148" s="206">
        <v>17</v>
      </c>
    </row>
    <row r="149" spans="1:994" ht="13.5" customHeight="1" x14ac:dyDescent="0.2">
      <c r="A149" s="60" t="s">
        <v>398</v>
      </c>
      <c r="B149" s="218" t="s">
        <v>566</v>
      </c>
      <c r="C149" s="216"/>
      <c r="D149" s="216"/>
      <c r="H149" s="206">
        <v>2</v>
      </c>
      <c r="I149" s="216"/>
      <c r="J149" s="206">
        <v>1</v>
      </c>
      <c r="K149" s="217"/>
      <c r="L149" s="217"/>
      <c r="N149" s="206">
        <v>6</v>
      </c>
      <c r="R149" s="206">
        <v>10</v>
      </c>
    </row>
    <row r="150" spans="1:994" ht="13.5" customHeight="1" x14ac:dyDescent="0.2">
      <c r="A150" s="272" t="s">
        <v>205</v>
      </c>
      <c r="B150" s="273" t="s">
        <v>467</v>
      </c>
      <c r="C150" s="216"/>
      <c r="D150" s="216"/>
      <c r="E150" s="264">
        <v>1</v>
      </c>
      <c r="F150" s="264">
        <v>1</v>
      </c>
      <c r="G150" s="264">
        <v>1</v>
      </c>
      <c r="H150" s="264">
        <v>1</v>
      </c>
      <c r="I150" s="216"/>
      <c r="J150" s="264"/>
      <c r="K150" s="222"/>
      <c r="L150" s="222"/>
      <c r="N150" s="220"/>
      <c r="O150" s="223"/>
      <c r="P150" s="223"/>
      <c r="Q150" s="220"/>
      <c r="R150" s="220">
        <v>1</v>
      </c>
      <c r="S150" s="220"/>
      <c r="T150" s="220"/>
      <c r="U150" s="220"/>
      <c r="V150" s="220"/>
      <c r="W150" s="220"/>
      <c r="X150" s="220"/>
      <c r="Y150" s="220"/>
      <c r="Z150" s="220"/>
      <c r="AA150" s="220"/>
      <c r="AB150" s="220"/>
      <c r="AC150" s="218"/>
      <c r="AD150" s="218"/>
      <c r="AE150" s="218"/>
      <c r="AF150" s="218"/>
      <c r="AG150" s="218"/>
      <c r="AH150" s="218"/>
      <c r="AI150" s="218"/>
      <c r="AJ150" s="218"/>
      <c r="AK150" s="218"/>
      <c r="AL150" s="218"/>
      <c r="AM150" s="218"/>
      <c r="AN150" s="218"/>
      <c r="AO150" s="218"/>
      <c r="AP150" s="218"/>
      <c r="AQ150" s="218"/>
      <c r="AR150" s="218"/>
      <c r="AS150" s="218"/>
      <c r="AT150" s="218"/>
      <c r="AU150" s="218"/>
      <c r="AV150" s="218"/>
      <c r="AW150" s="218"/>
      <c r="AX150" s="218"/>
      <c r="AY150" s="218"/>
      <c r="AZ150" s="218"/>
      <c r="BA150" s="218"/>
      <c r="BB150" s="218"/>
      <c r="BC150" s="218"/>
      <c r="BD150" s="218"/>
      <c r="BE150" s="218"/>
      <c r="BF150" s="218"/>
      <c r="BG150" s="218"/>
      <c r="BH150" s="218"/>
      <c r="BI150" s="218"/>
      <c r="BJ150" s="218"/>
      <c r="BK150" s="218"/>
      <c r="BL150" s="218"/>
      <c r="BM150" s="218"/>
      <c r="BN150" s="218"/>
      <c r="BO150" s="218"/>
      <c r="BP150" s="218"/>
      <c r="BQ150" s="218"/>
      <c r="BR150" s="218"/>
      <c r="BS150" s="218"/>
      <c r="BT150" s="218"/>
      <c r="BU150" s="218"/>
      <c r="BV150" s="218"/>
      <c r="BW150" s="218"/>
      <c r="BX150" s="218"/>
      <c r="BY150" s="218"/>
      <c r="BZ150" s="218"/>
      <c r="CA150" s="218"/>
      <c r="CB150" s="218"/>
      <c r="CC150" s="218"/>
      <c r="CD150" s="218"/>
      <c r="CE150" s="218"/>
      <c r="CF150" s="218"/>
      <c r="CG150" s="218"/>
      <c r="CH150" s="218"/>
      <c r="CI150" s="218"/>
      <c r="CJ150" s="218"/>
      <c r="CK150" s="218"/>
      <c r="CL150" s="218"/>
      <c r="CM150" s="218"/>
      <c r="CN150" s="218"/>
      <c r="CO150" s="218"/>
      <c r="CP150" s="218"/>
      <c r="CQ150" s="218"/>
      <c r="CR150" s="218"/>
      <c r="CS150" s="218"/>
      <c r="CT150" s="218"/>
      <c r="CU150" s="218"/>
      <c r="CV150" s="218"/>
      <c r="CW150" s="218"/>
      <c r="CX150" s="218"/>
      <c r="CY150" s="218"/>
      <c r="CZ150" s="218"/>
      <c r="DA150" s="218"/>
      <c r="DB150" s="218"/>
      <c r="DC150" s="218"/>
      <c r="DD150" s="218"/>
      <c r="DE150" s="218"/>
      <c r="DF150" s="218"/>
      <c r="DG150" s="218"/>
      <c r="DH150" s="218"/>
      <c r="DI150" s="218"/>
      <c r="DJ150" s="218"/>
      <c r="DK150" s="218"/>
      <c r="DL150" s="218"/>
      <c r="DM150" s="218"/>
      <c r="DN150" s="218"/>
      <c r="DO150" s="218"/>
      <c r="DP150" s="218"/>
      <c r="DQ150" s="218"/>
      <c r="DR150" s="218"/>
      <c r="DS150" s="218"/>
      <c r="DT150" s="218"/>
      <c r="DU150" s="218"/>
      <c r="DV150" s="218"/>
      <c r="DW150" s="218"/>
      <c r="DX150" s="218"/>
      <c r="DY150" s="218"/>
      <c r="DZ150" s="218"/>
      <c r="EA150" s="218"/>
      <c r="EB150" s="218"/>
      <c r="EC150" s="218"/>
      <c r="ED150" s="218"/>
      <c r="EE150" s="218"/>
      <c r="EF150" s="218"/>
      <c r="EG150" s="218"/>
      <c r="EH150" s="218"/>
      <c r="EI150" s="218"/>
      <c r="EJ150" s="218"/>
      <c r="EK150" s="218"/>
      <c r="EL150" s="218"/>
      <c r="EM150" s="218"/>
      <c r="EN150" s="218"/>
      <c r="EO150" s="218"/>
      <c r="EP150" s="218"/>
      <c r="EQ150" s="218"/>
      <c r="ER150" s="218"/>
      <c r="ES150" s="218"/>
      <c r="ET150" s="218"/>
      <c r="EU150" s="218"/>
      <c r="EV150" s="218"/>
      <c r="EW150" s="218"/>
      <c r="EX150" s="218"/>
      <c r="EY150" s="218"/>
      <c r="EZ150" s="218"/>
      <c r="FA150" s="218"/>
      <c r="FB150" s="218"/>
      <c r="FC150" s="218"/>
      <c r="FD150" s="218"/>
      <c r="FE150" s="218"/>
      <c r="FF150" s="218"/>
      <c r="FG150" s="218"/>
      <c r="FH150" s="218"/>
      <c r="FI150" s="218"/>
      <c r="FJ150" s="218"/>
      <c r="FK150" s="218"/>
      <c r="FL150" s="218"/>
      <c r="FM150" s="218"/>
      <c r="FN150" s="218"/>
      <c r="FO150" s="218"/>
      <c r="FP150" s="218"/>
      <c r="FQ150" s="218"/>
      <c r="FR150" s="218"/>
      <c r="FS150" s="218"/>
      <c r="FT150" s="218"/>
      <c r="FU150" s="218"/>
      <c r="FV150" s="218"/>
      <c r="FW150" s="218"/>
      <c r="FX150" s="218"/>
      <c r="FY150" s="218"/>
      <c r="FZ150" s="218"/>
      <c r="GA150" s="218"/>
      <c r="GB150" s="218"/>
      <c r="GC150" s="218"/>
      <c r="GD150" s="218"/>
      <c r="GE150" s="218"/>
      <c r="GF150" s="218"/>
      <c r="GG150" s="218"/>
      <c r="GH150" s="218"/>
      <c r="GI150" s="218"/>
      <c r="GJ150" s="218"/>
      <c r="GK150" s="218"/>
      <c r="GL150" s="218"/>
      <c r="GM150" s="218"/>
      <c r="GN150" s="218"/>
      <c r="GO150" s="218"/>
      <c r="GP150" s="218"/>
      <c r="GQ150" s="218"/>
      <c r="GR150" s="218"/>
      <c r="GS150" s="218"/>
      <c r="GT150" s="218"/>
      <c r="GU150" s="218"/>
      <c r="GV150" s="218"/>
      <c r="GW150" s="218"/>
      <c r="GX150" s="218"/>
      <c r="GY150" s="218"/>
      <c r="GZ150" s="218"/>
      <c r="HA150" s="218"/>
      <c r="HB150" s="218"/>
      <c r="HC150" s="218"/>
      <c r="HD150" s="218"/>
      <c r="HE150" s="218"/>
      <c r="HF150" s="218"/>
      <c r="HG150" s="218"/>
      <c r="HH150" s="218"/>
      <c r="HI150" s="218"/>
      <c r="HJ150" s="218"/>
      <c r="HK150" s="218"/>
      <c r="HL150" s="218"/>
      <c r="HM150" s="218"/>
      <c r="HN150" s="218"/>
      <c r="HO150" s="218"/>
      <c r="HP150" s="218"/>
      <c r="HQ150" s="218"/>
      <c r="HR150" s="218"/>
      <c r="HS150" s="218"/>
      <c r="HT150" s="218"/>
      <c r="HU150" s="218"/>
      <c r="HV150" s="218"/>
      <c r="HW150" s="218"/>
      <c r="HX150" s="218"/>
      <c r="HY150" s="218"/>
      <c r="HZ150" s="218"/>
      <c r="IA150" s="218"/>
      <c r="IB150" s="218"/>
      <c r="IC150" s="218"/>
      <c r="ID150" s="218"/>
      <c r="IE150" s="218"/>
      <c r="IF150" s="218"/>
      <c r="IG150" s="218"/>
      <c r="IH150" s="218"/>
      <c r="II150" s="218"/>
      <c r="IJ150" s="218"/>
      <c r="IK150" s="218"/>
      <c r="IL150" s="218"/>
      <c r="IM150" s="218"/>
      <c r="IN150" s="218"/>
      <c r="IO150" s="218"/>
      <c r="IP150" s="218"/>
      <c r="IQ150" s="218"/>
      <c r="IR150" s="218"/>
      <c r="IS150" s="218"/>
      <c r="IT150" s="218"/>
      <c r="IU150" s="218"/>
      <c r="IV150" s="218"/>
      <c r="IW150" s="218"/>
      <c r="IX150" s="218"/>
      <c r="IY150" s="218"/>
      <c r="IZ150" s="218"/>
      <c r="JA150" s="218"/>
      <c r="JB150" s="218"/>
      <c r="JC150" s="218"/>
      <c r="JD150" s="218"/>
      <c r="JE150" s="218"/>
      <c r="JF150" s="218"/>
      <c r="JG150" s="218"/>
      <c r="JH150" s="218"/>
      <c r="JI150" s="218"/>
      <c r="JJ150" s="218"/>
      <c r="JK150" s="218"/>
      <c r="JL150" s="218"/>
      <c r="JM150" s="218"/>
      <c r="JN150" s="218"/>
      <c r="JO150" s="218"/>
      <c r="JP150" s="218"/>
      <c r="JQ150" s="218"/>
      <c r="JR150" s="218"/>
      <c r="JS150" s="218"/>
      <c r="JT150" s="218"/>
      <c r="JU150" s="218"/>
      <c r="JV150" s="218"/>
      <c r="JW150" s="218"/>
      <c r="JX150" s="218"/>
      <c r="JY150" s="218"/>
      <c r="JZ150" s="218"/>
      <c r="KA150" s="218"/>
      <c r="KB150" s="218"/>
      <c r="KC150" s="218"/>
      <c r="KD150" s="218"/>
      <c r="KE150" s="218"/>
      <c r="KF150" s="218"/>
      <c r="KG150" s="218"/>
      <c r="KH150" s="218"/>
      <c r="KI150" s="218"/>
      <c r="KJ150" s="218"/>
      <c r="KK150" s="218"/>
      <c r="KL150" s="218"/>
      <c r="KM150" s="218"/>
      <c r="KN150" s="218"/>
      <c r="KO150" s="218"/>
      <c r="KP150" s="218"/>
      <c r="KQ150" s="218"/>
      <c r="KR150" s="218"/>
      <c r="KS150" s="218"/>
      <c r="KT150" s="218"/>
      <c r="KU150" s="218"/>
      <c r="KV150" s="218"/>
      <c r="KW150" s="218"/>
      <c r="KX150" s="218"/>
      <c r="KY150" s="218"/>
      <c r="KZ150" s="218"/>
      <c r="LA150" s="218"/>
      <c r="LB150" s="218"/>
      <c r="LC150" s="218"/>
      <c r="LD150" s="218"/>
      <c r="LE150" s="218"/>
      <c r="LF150" s="218"/>
      <c r="LG150" s="218"/>
      <c r="LH150" s="218"/>
      <c r="LI150" s="218"/>
      <c r="LJ150" s="218"/>
      <c r="LK150" s="218"/>
      <c r="LL150" s="218"/>
      <c r="LM150" s="218"/>
      <c r="LN150" s="218"/>
      <c r="LO150" s="218"/>
      <c r="LP150" s="218"/>
      <c r="LQ150" s="218"/>
      <c r="LR150" s="218"/>
      <c r="LS150" s="218"/>
      <c r="LT150" s="218"/>
      <c r="LU150" s="218"/>
      <c r="LV150" s="218"/>
      <c r="LW150" s="218"/>
      <c r="LX150" s="218"/>
      <c r="LY150" s="218"/>
      <c r="LZ150" s="218"/>
      <c r="MA150" s="218"/>
      <c r="MB150" s="218"/>
      <c r="MC150" s="218"/>
      <c r="MD150" s="218"/>
      <c r="ME150" s="218"/>
      <c r="MF150" s="218"/>
      <c r="MG150" s="218"/>
      <c r="MH150" s="218"/>
      <c r="MI150" s="218"/>
      <c r="MJ150" s="218"/>
      <c r="MK150" s="218"/>
      <c r="ML150" s="218"/>
      <c r="MM150" s="218"/>
      <c r="MN150" s="218"/>
      <c r="MO150" s="218"/>
      <c r="MP150" s="218"/>
      <c r="MQ150" s="218"/>
      <c r="MR150" s="218"/>
      <c r="MS150" s="218"/>
      <c r="MT150" s="218"/>
      <c r="MU150" s="218"/>
      <c r="MV150" s="218"/>
      <c r="MW150" s="218"/>
      <c r="MX150" s="218"/>
      <c r="MY150" s="218"/>
      <c r="MZ150" s="218"/>
      <c r="NA150" s="218"/>
      <c r="NB150" s="218"/>
      <c r="NC150" s="218"/>
      <c r="ND150" s="218"/>
      <c r="NE150" s="218"/>
      <c r="NF150" s="218"/>
      <c r="NG150" s="218"/>
      <c r="NH150" s="218"/>
      <c r="NI150" s="218"/>
      <c r="NJ150" s="218"/>
      <c r="NK150" s="218"/>
      <c r="NL150" s="218"/>
      <c r="NM150" s="218"/>
      <c r="NN150" s="218"/>
      <c r="NO150" s="218"/>
      <c r="NP150" s="218"/>
      <c r="NQ150" s="218"/>
      <c r="NR150" s="218"/>
      <c r="NS150" s="218"/>
      <c r="NT150" s="218"/>
      <c r="NU150" s="218"/>
      <c r="NV150" s="218"/>
      <c r="NW150" s="218"/>
      <c r="NX150" s="218"/>
      <c r="NY150" s="218"/>
      <c r="NZ150" s="218"/>
      <c r="OA150" s="218"/>
      <c r="OB150" s="218"/>
      <c r="OC150" s="218"/>
      <c r="OD150" s="218"/>
      <c r="OE150" s="218"/>
      <c r="OF150" s="218"/>
      <c r="OG150" s="218"/>
      <c r="OH150" s="218"/>
      <c r="OI150" s="218"/>
      <c r="OJ150" s="218"/>
      <c r="OK150" s="218"/>
      <c r="OL150" s="218"/>
      <c r="OM150" s="218"/>
      <c r="ON150" s="218"/>
      <c r="OO150" s="218"/>
      <c r="OP150" s="218"/>
      <c r="OQ150" s="218"/>
      <c r="OR150" s="218"/>
      <c r="OS150" s="218"/>
      <c r="OT150" s="218"/>
      <c r="OU150" s="218"/>
      <c r="OV150" s="218"/>
      <c r="OW150" s="218"/>
      <c r="OX150" s="218"/>
      <c r="OY150" s="218"/>
      <c r="OZ150" s="218"/>
      <c r="PA150" s="218"/>
      <c r="PB150" s="218"/>
      <c r="PC150" s="218"/>
      <c r="PD150" s="218"/>
      <c r="PE150" s="218"/>
      <c r="PF150" s="218"/>
      <c r="PG150" s="218"/>
      <c r="PH150" s="218"/>
      <c r="PI150" s="218"/>
      <c r="PJ150" s="218"/>
      <c r="PK150" s="218"/>
      <c r="PL150" s="218"/>
      <c r="PM150" s="218"/>
      <c r="PN150" s="218"/>
      <c r="PO150" s="218"/>
      <c r="PP150" s="218"/>
      <c r="PQ150" s="218"/>
      <c r="PR150" s="218"/>
      <c r="PS150" s="218"/>
      <c r="PT150" s="218"/>
      <c r="PU150" s="218"/>
      <c r="PV150" s="218"/>
      <c r="PW150" s="218"/>
      <c r="PX150" s="218"/>
      <c r="PY150" s="218"/>
      <c r="PZ150" s="218"/>
      <c r="QA150" s="218"/>
      <c r="QB150" s="218"/>
      <c r="QC150" s="218"/>
      <c r="QD150" s="218"/>
      <c r="QE150" s="218"/>
      <c r="QF150" s="218"/>
      <c r="QG150" s="218"/>
      <c r="QH150" s="218"/>
      <c r="QI150" s="218"/>
      <c r="QJ150" s="218"/>
      <c r="QK150" s="218"/>
      <c r="QL150" s="218"/>
      <c r="QM150" s="218"/>
      <c r="QN150" s="218"/>
      <c r="QO150" s="218"/>
      <c r="QP150" s="218"/>
      <c r="QQ150" s="218"/>
      <c r="QR150" s="218"/>
      <c r="QS150" s="218"/>
      <c r="QT150" s="218"/>
      <c r="QU150" s="218"/>
      <c r="QV150" s="218"/>
      <c r="QW150" s="218"/>
      <c r="QX150" s="218"/>
      <c r="QY150" s="218"/>
      <c r="QZ150" s="218"/>
      <c r="RA150" s="218"/>
      <c r="RB150" s="218"/>
      <c r="RC150" s="218"/>
      <c r="RD150" s="218"/>
      <c r="RE150" s="218"/>
      <c r="RF150" s="218"/>
      <c r="RG150" s="218"/>
      <c r="RH150" s="218"/>
      <c r="RI150" s="218"/>
      <c r="RJ150" s="218"/>
      <c r="RK150" s="218"/>
      <c r="RL150" s="218"/>
      <c r="RM150" s="218"/>
      <c r="RN150" s="218"/>
      <c r="RO150" s="218"/>
      <c r="RP150" s="218"/>
      <c r="RQ150" s="218"/>
      <c r="RR150" s="218"/>
      <c r="RS150" s="218"/>
      <c r="RT150" s="218"/>
      <c r="RU150" s="218"/>
      <c r="RV150" s="218"/>
      <c r="RW150" s="218"/>
      <c r="RX150" s="218"/>
      <c r="RY150" s="218"/>
      <c r="RZ150" s="218"/>
      <c r="SA150" s="218"/>
      <c r="SB150" s="218"/>
      <c r="SC150" s="218"/>
      <c r="SD150" s="218"/>
      <c r="SE150" s="218"/>
      <c r="SF150" s="218"/>
      <c r="SG150" s="218"/>
      <c r="SH150" s="218"/>
      <c r="SI150" s="218"/>
      <c r="SJ150" s="218"/>
      <c r="SK150" s="218"/>
      <c r="SL150" s="218"/>
      <c r="SM150" s="218"/>
      <c r="SN150" s="218"/>
      <c r="SO150" s="218"/>
      <c r="SP150" s="218"/>
      <c r="SQ150" s="218"/>
      <c r="SR150" s="218"/>
      <c r="SS150" s="218"/>
      <c r="ST150" s="218"/>
      <c r="SU150" s="218"/>
      <c r="SV150" s="218"/>
      <c r="SW150" s="218"/>
      <c r="SX150" s="218"/>
      <c r="SY150" s="218"/>
      <c r="SZ150" s="218"/>
      <c r="TA150" s="218"/>
      <c r="TB150" s="218"/>
      <c r="TC150" s="218"/>
      <c r="TD150" s="218"/>
      <c r="TE150" s="218"/>
      <c r="TF150" s="218"/>
      <c r="TG150" s="218"/>
      <c r="TH150" s="218"/>
      <c r="TI150" s="218"/>
      <c r="TJ150" s="218"/>
      <c r="TK150" s="218"/>
      <c r="TL150" s="218"/>
      <c r="TM150" s="218"/>
      <c r="TN150" s="218"/>
      <c r="TO150" s="218"/>
      <c r="TP150" s="218"/>
      <c r="TQ150" s="218"/>
      <c r="TR150" s="218"/>
      <c r="TS150" s="218"/>
      <c r="TT150" s="218"/>
      <c r="TU150" s="218"/>
      <c r="TV150" s="218"/>
      <c r="TW150" s="218"/>
      <c r="TX150" s="218"/>
      <c r="TY150" s="218"/>
      <c r="TZ150" s="218"/>
      <c r="UA150" s="218"/>
      <c r="UB150" s="218"/>
      <c r="UC150" s="218"/>
      <c r="UD150" s="218"/>
      <c r="UE150" s="218"/>
      <c r="UF150" s="218"/>
      <c r="UG150" s="218"/>
      <c r="UH150" s="218"/>
      <c r="UI150" s="218"/>
      <c r="UJ150" s="218"/>
      <c r="UK150" s="218"/>
      <c r="UL150" s="218"/>
      <c r="UM150" s="218"/>
      <c r="UN150" s="218"/>
      <c r="UO150" s="218"/>
      <c r="UP150" s="218"/>
      <c r="UQ150" s="218"/>
      <c r="UR150" s="218"/>
      <c r="US150" s="218"/>
      <c r="UT150" s="218"/>
      <c r="UU150" s="218"/>
      <c r="UV150" s="218"/>
      <c r="UW150" s="218"/>
      <c r="UX150" s="218"/>
      <c r="UY150" s="218"/>
      <c r="UZ150" s="218"/>
      <c r="VA150" s="218"/>
      <c r="VB150" s="218"/>
      <c r="VC150" s="218"/>
      <c r="VD150" s="218"/>
      <c r="VE150" s="218"/>
      <c r="VF150" s="218"/>
      <c r="VG150" s="218"/>
      <c r="VH150" s="218"/>
      <c r="VI150" s="218"/>
      <c r="VJ150" s="218"/>
      <c r="VK150" s="218"/>
      <c r="VL150" s="218"/>
      <c r="VM150" s="218"/>
      <c r="VN150" s="218"/>
      <c r="VO150" s="218"/>
      <c r="VP150" s="218"/>
      <c r="VQ150" s="218"/>
      <c r="VR150" s="218"/>
      <c r="VS150" s="218"/>
      <c r="VT150" s="218"/>
      <c r="VU150" s="218"/>
      <c r="VV150" s="218"/>
      <c r="VW150" s="218"/>
      <c r="VX150" s="218"/>
      <c r="VY150" s="218"/>
      <c r="VZ150" s="218"/>
      <c r="WA150" s="218"/>
      <c r="WB150" s="218"/>
      <c r="WC150" s="218"/>
      <c r="WD150" s="218"/>
      <c r="WE150" s="218"/>
      <c r="WF150" s="218"/>
      <c r="WG150" s="218"/>
      <c r="WH150" s="218"/>
      <c r="WI150" s="218"/>
      <c r="WJ150" s="218"/>
      <c r="WK150" s="218"/>
      <c r="WL150" s="218"/>
      <c r="WM150" s="218"/>
      <c r="WN150" s="218"/>
      <c r="WO150" s="218"/>
      <c r="WP150" s="218"/>
      <c r="WQ150" s="218"/>
      <c r="WR150" s="218"/>
      <c r="WS150" s="218"/>
      <c r="WT150" s="218"/>
      <c r="WU150" s="218"/>
      <c r="WV150" s="218"/>
      <c r="WW150" s="218"/>
      <c r="WX150" s="218"/>
      <c r="WY150" s="218"/>
      <c r="WZ150" s="218"/>
      <c r="XA150" s="218"/>
      <c r="XB150" s="218"/>
      <c r="XC150" s="218"/>
      <c r="XD150" s="218"/>
      <c r="XE150" s="218"/>
      <c r="XF150" s="218"/>
      <c r="XG150" s="218"/>
      <c r="XH150" s="218"/>
      <c r="XI150" s="218"/>
      <c r="XJ150" s="218"/>
      <c r="XK150" s="218"/>
      <c r="XL150" s="218"/>
      <c r="XM150" s="218"/>
      <c r="XN150" s="218"/>
      <c r="XO150" s="218"/>
      <c r="XP150" s="218"/>
      <c r="XQ150" s="218"/>
      <c r="XR150" s="218"/>
      <c r="XS150" s="218"/>
      <c r="XT150" s="218"/>
      <c r="XU150" s="218"/>
      <c r="XV150" s="218"/>
      <c r="XW150" s="218"/>
      <c r="XX150" s="218"/>
      <c r="XY150" s="218"/>
      <c r="XZ150" s="218"/>
      <c r="YA150" s="218"/>
      <c r="YB150" s="218"/>
      <c r="YC150" s="218"/>
      <c r="YD150" s="218"/>
      <c r="YE150" s="218"/>
      <c r="YF150" s="218"/>
      <c r="YG150" s="218"/>
      <c r="YH150" s="218"/>
      <c r="YI150" s="218"/>
      <c r="YJ150" s="218"/>
      <c r="YK150" s="218"/>
      <c r="YL150" s="218"/>
      <c r="YM150" s="218"/>
      <c r="YN150" s="218"/>
      <c r="YO150" s="218"/>
      <c r="YP150" s="218"/>
      <c r="YQ150" s="218"/>
      <c r="YR150" s="218"/>
      <c r="YS150" s="218"/>
      <c r="YT150" s="218"/>
      <c r="YU150" s="218"/>
      <c r="YV150" s="218"/>
      <c r="YW150" s="218"/>
      <c r="YX150" s="218"/>
      <c r="YY150" s="218"/>
      <c r="YZ150" s="218"/>
      <c r="ZA150" s="218"/>
      <c r="ZB150" s="218"/>
      <c r="ZC150" s="218"/>
      <c r="ZD150" s="218"/>
      <c r="ZE150" s="218"/>
      <c r="ZF150" s="218"/>
      <c r="ZG150" s="218"/>
      <c r="ZH150" s="218"/>
      <c r="ZI150" s="218"/>
      <c r="ZJ150" s="218"/>
      <c r="ZK150" s="218"/>
      <c r="ZL150" s="218"/>
      <c r="ZM150" s="218"/>
      <c r="ZN150" s="218"/>
      <c r="ZO150" s="218"/>
      <c r="ZP150" s="218"/>
      <c r="ZQ150" s="218"/>
      <c r="ZR150" s="218"/>
      <c r="ZS150" s="218"/>
      <c r="ZT150" s="218"/>
      <c r="ZU150" s="218"/>
      <c r="ZV150" s="218"/>
      <c r="ZW150" s="218"/>
      <c r="ZX150" s="218"/>
      <c r="ZY150" s="218"/>
      <c r="ZZ150" s="218"/>
      <c r="AAA150" s="218"/>
      <c r="AAB150" s="218"/>
      <c r="AAC150" s="218"/>
      <c r="AAD150" s="218"/>
      <c r="AAE150" s="218"/>
      <c r="AAF150" s="218"/>
      <c r="AAG150" s="218"/>
      <c r="AAH150" s="218"/>
      <c r="AAI150" s="218"/>
      <c r="AAJ150" s="218"/>
      <c r="AAK150" s="218"/>
      <c r="AAL150" s="218"/>
      <c r="AAM150" s="218"/>
      <c r="AAN150" s="218"/>
      <c r="AAO150" s="218"/>
      <c r="AAP150" s="218"/>
      <c r="AAQ150" s="218"/>
      <c r="AAR150" s="218"/>
      <c r="AAS150" s="218"/>
      <c r="AAT150" s="218"/>
      <c r="AAU150" s="218"/>
      <c r="AAV150" s="218"/>
      <c r="AAW150" s="218"/>
      <c r="AAX150" s="218"/>
      <c r="AAY150" s="218"/>
      <c r="AAZ150" s="218"/>
      <c r="ABA150" s="218"/>
      <c r="ABB150" s="218"/>
      <c r="ABC150" s="218"/>
      <c r="ABD150" s="218"/>
      <c r="ABE150" s="218"/>
      <c r="ABF150" s="218"/>
      <c r="ABG150" s="218"/>
      <c r="ABH150" s="218"/>
      <c r="ABI150" s="218"/>
      <c r="ABJ150" s="218"/>
      <c r="ABK150" s="218"/>
      <c r="ABL150" s="218"/>
      <c r="ABM150" s="218"/>
      <c r="ABN150" s="218"/>
      <c r="ABO150" s="218"/>
      <c r="ABP150" s="218"/>
      <c r="ABQ150" s="218"/>
      <c r="ABR150" s="218"/>
      <c r="ABS150" s="218"/>
      <c r="ABT150" s="218"/>
      <c r="ABU150" s="218"/>
      <c r="ABV150" s="218"/>
      <c r="ABW150" s="218"/>
      <c r="ABX150" s="218"/>
      <c r="ABY150" s="218"/>
      <c r="ABZ150" s="218"/>
      <c r="ACA150" s="218"/>
      <c r="ACB150" s="218"/>
      <c r="ACC150" s="218"/>
      <c r="ACD150" s="218"/>
      <c r="ACE150" s="218"/>
      <c r="ACF150" s="218"/>
      <c r="ACG150" s="218"/>
      <c r="ACH150" s="218"/>
      <c r="ACI150" s="218"/>
      <c r="ACJ150" s="218"/>
      <c r="ACK150" s="218"/>
      <c r="ACL150" s="218"/>
      <c r="ACM150" s="218"/>
      <c r="ACN150" s="218"/>
      <c r="ACO150" s="218"/>
      <c r="ACP150" s="218"/>
      <c r="ACQ150" s="218"/>
      <c r="ACR150" s="218"/>
      <c r="ACS150" s="218"/>
      <c r="ACT150" s="218"/>
      <c r="ACU150" s="218"/>
      <c r="ACV150" s="218"/>
      <c r="ACW150" s="218"/>
      <c r="ACX150" s="218"/>
      <c r="ACY150" s="218"/>
      <c r="ACZ150" s="218"/>
      <c r="ADA150" s="218"/>
      <c r="ADB150" s="218"/>
      <c r="ADC150" s="218"/>
      <c r="ADD150" s="218"/>
      <c r="ADE150" s="218"/>
      <c r="ADF150" s="218"/>
      <c r="ADG150" s="218"/>
      <c r="ADH150" s="218"/>
      <c r="ADI150" s="218"/>
      <c r="ADJ150" s="218"/>
      <c r="ADK150" s="218"/>
      <c r="ADL150" s="218"/>
      <c r="ADM150" s="218"/>
      <c r="ADN150" s="218"/>
      <c r="ADO150" s="218"/>
      <c r="ADP150" s="218"/>
      <c r="ADQ150" s="218"/>
      <c r="ADR150" s="218"/>
      <c r="ADS150" s="218"/>
      <c r="ADT150" s="218"/>
      <c r="ADU150" s="218"/>
      <c r="ADV150" s="218"/>
      <c r="ADW150" s="218"/>
      <c r="ADX150" s="218"/>
      <c r="ADY150" s="218"/>
      <c r="ADZ150" s="218"/>
      <c r="AEA150" s="218"/>
      <c r="AEB150" s="218"/>
      <c r="AEC150" s="218"/>
      <c r="AED150" s="218"/>
      <c r="AEE150" s="218"/>
      <c r="AEF150" s="218"/>
      <c r="AEG150" s="218"/>
      <c r="AEH150" s="218"/>
      <c r="AEI150" s="218"/>
      <c r="AEJ150" s="218"/>
      <c r="AEK150" s="218"/>
      <c r="AEL150" s="218"/>
      <c r="AEM150" s="218"/>
      <c r="AEN150" s="218"/>
      <c r="AEO150" s="218"/>
      <c r="AEP150" s="218"/>
      <c r="AEQ150" s="218"/>
      <c r="AER150" s="218"/>
      <c r="AES150" s="218"/>
      <c r="AET150" s="218"/>
      <c r="AEU150" s="218"/>
      <c r="AEV150" s="218"/>
      <c r="AEW150" s="218"/>
      <c r="AEX150" s="218"/>
      <c r="AEY150" s="218"/>
      <c r="AEZ150" s="218"/>
      <c r="AFA150" s="218"/>
      <c r="AFB150" s="218"/>
      <c r="AFC150" s="218"/>
      <c r="AFD150" s="218"/>
      <c r="AFE150" s="218"/>
      <c r="AFF150" s="218"/>
      <c r="AFG150" s="218"/>
      <c r="AFH150" s="218"/>
      <c r="AFI150" s="218"/>
      <c r="AFJ150" s="218"/>
      <c r="AFK150" s="218"/>
      <c r="AFL150" s="218"/>
      <c r="AFM150" s="218"/>
      <c r="AFN150" s="218"/>
      <c r="AFO150" s="218"/>
      <c r="AFP150" s="218"/>
      <c r="AFQ150" s="218"/>
      <c r="AFR150" s="218"/>
      <c r="AFS150" s="218"/>
      <c r="AFT150" s="218"/>
      <c r="AFU150" s="218"/>
      <c r="AFV150" s="218"/>
      <c r="AFW150" s="218"/>
      <c r="AFX150" s="218"/>
      <c r="AFY150" s="218"/>
      <c r="AFZ150" s="218"/>
      <c r="AGA150" s="218"/>
      <c r="AGB150" s="218"/>
      <c r="AGC150" s="218"/>
      <c r="AGD150" s="218"/>
      <c r="AGE150" s="218"/>
      <c r="AGF150" s="218"/>
      <c r="AGG150" s="218"/>
      <c r="AGH150" s="218"/>
      <c r="AGI150" s="218"/>
      <c r="AGJ150" s="218"/>
      <c r="AGK150" s="218"/>
      <c r="AGL150" s="218"/>
      <c r="AGM150" s="218"/>
      <c r="AGN150" s="218"/>
      <c r="AGO150" s="218"/>
      <c r="AGP150" s="218"/>
      <c r="AGQ150" s="218"/>
      <c r="AGR150" s="218"/>
      <c r="AGS150" s="218"/>
      <c r="AGT150" s="218"/>
      <c r="AGU150" s="218"/>
      <c r="AGV150" s="218"/>
      <c r="AGW150" s="218"/>
      <c r="AGX150" s="218"/>
      <c r="AGY150" s="218"/>
      <c r="AGZ150" s="218"/>
      <c r="AHA150" s="218"/>
      <c r="AHB150" s="218"/>
      <c r="AHC150" s="218"/>
      <c r="AHD150" s="218"/>
      <c r="AHE150" s="218"/>
      <c r="AHF150" s="218"/>
      <c r="AHG150" s="218"/>
      <c r="AHH150" s="218"/>
      <c r="AHI150" s="218"/>
      <c r="AHJ150" s="218"/>
      <c r="AHK150" s="218"/>
      <c r="AHL150" s="218"/>
      <c r="AHM150" s="218"/>
      <c r="AHN150" s="218"/>
      <c r="AHO150" s="218"/>
      <c r="AHP150" s="218"/>
      <c r="AHQ150" s="218"/>
      <c r="AHR150" s="218"/>
      <c r="AHS150" s="218"/>
      <c r="AHT150" s="218"/>
      <c r="AHU150" s="218"/>
      <c r="AHV150" s="218"/>
      <c r="AHW150" s="218"/>
      <c r="AHX150" s="218"/>
      <c r="AHY150" s="218"/>
      <c r="AHZ150" s="218"/>
      <c r="AIA150" s="218"/>
      <c r="AIB150" s="218"/>
      <c r="AIC150" s="218"/>
      <c r="AID150" s="218"/>
      <c r="AIE150" s="218"/>
      <c r="AIF150" s="218"/>
      <c r="AIG150" s="218"/>
      <c r="AIH150" s="218"/>
      <c r="AII150" s="218"/>
      <c r="AIJ150" s="218"/>
      <c r="AIK150" s="218"/>
      <c r="AIL150" s="218"/>
      <c r="AIM150" s="218"/>
      <c r="AIN150" s="218"/>
      <c r="AIO150" s="218"/>
      <c r="AIP150" s="218"/>
      <c r="AIQ150" s="218"/>
      <c r="AIR150" s="218"/>
      <c r="AIS150" s="218"/>
      <c r="AIT150" s="218"/>
      <c r="AIU150" s="218"/>
      <c r="AIV150" s="218"/>
      <c r="AIW150" s="218"/>
      <c r="AIX150" s="218"/>
      <c r="AIY150" s="218"/>
      <c r="AIZ150" s="218"/>
      <c r="AJA150" s="218"/>
      <c r="AJB150" s="218"/>
      <c r="AJC150" s="218"/>
      <c r="AJD150" s="218"/>
      <c r="AJE150" s="218"/>
      <c r="AJF150" s="218"/>
      <c r="AJG150" s="218"/>
      <c r="AJH150" s="218"/>
      <c r="AJI150" s="218"/>
      <c r="AJJ150" s="218"/>
      <c r="AJK150" s="218"/>
      <c r="AJL150" s="218"/>
      <c r="AJM150" s="218"/>
      <c r="AJN150" s="218"/>
      <c r="AJO150" s="218"/>
      <c r="AJP150" s="218"/>
      <c r="AJQ150" s="218"/>
      <c r="AJR150" s="218"/>
      <c r="AJS150" s="218"/>
      <c r="AJT150" s="218"/>
      <c r="AJU150" s="218"/>
      <c r="AJV150" s="218"/>
      <c r="AJW150" s="218"/>
      <c r="AJX150" s="218"/>
      <c r="AJY150" s="218"/>
      <c r="AJZ150" s="218"/>
      <c r="AKA150" s="218"/>
      <c r="AKB150" s="218"/>
      <c r="AKC150" s="218"/>
      <c r="AKD150" s="218"/>
      <c r="AKE150" s="218"/>
      <c r="AKF150" s="218"/>
      <c r="AKG150" s="218"/>
      <c r="AKH150" s="218"/>
      <c r="AKI150" s="218"/>
      <c r="AKJ150" s="218"/>
      <c r="AKK150" s="218"/>
      <c r="AKL150" s="218"/>
      <c r="AKM150" s="218"/>
      <c r="AKN150" s="218"/>
      <c r="AKO150" s="218"/>
      <c r="AKP150" s="218"/>
      <c r="AKQ150" s="218"/>
      <c r="AKR150" s="218"/>
      <c r="AKS150" s="218"/>
      <c r="AKT150" s="218"/>
      <c r="AKU150" s="218"/>
      <c r="AKV150" s="218"/>
      <c r="AKW150" s="218"/>
      <c r="AKX150" s="218"/>
      <c r="AKY150" s="218"/>
      <c r="AKZ150" s="218"/>
      <c r="ALA150" s="218"/>
      <c r="ALB150" s="218"/>
      <c r="ALC150" s="218"/>
      <c r="ALD150" s="218"/>
      <c r="ALE150" s="218"/>
      <c r="ALF150" s="218"/>
    </row>
    <row r="151" spans="1:994" ht="13.5" customHeight="1" x14ac:dyDescent="0.2">
      <c r="A151" s="60" t="s">
        <v>293</v>
      </c>
      <c r="B151" s="218" t="s">
        <v>466</v>
      </c>
      <c r="C151" s="216"/>
      <c r="D151" s="216"/>
      <c r="E151" s="206">
        <v>8</v>
      </c>
      <c r="F151" s="206">
        <v>1</v>
      </c>
      <c r="G151" s="206">
        <v>5</v>
      </c>
      <c r="H151" s="206">
        <v>11</v>
      </c>
      <c r="I151" s="216"/>
      <c r="J151" s="206">
        <v>2</v>
      </c>
      <c r="K151" s="222"/>
      <c r="L151" s="222"/>
      <c r="N151" s="220">
        <v>17</v>
      </c>
      <c r="O151" s="223"/>
      <c r="P151" s="223"/>
      <c r="Q151" s="220"/>
      <c r="R151" s="220">
        <v>11</v>
      </c>
      <c r="S151" s="220"/>
      <c r="T151" s="220"/>
      <c r="U151" s="220"/>
      <c r="V151" s="220"/>
      <c r="W151" s="220"/>
      <c r="X151" s="220"/>
      <c r="Y151" s="220"/>
      <c r="Z151" s="220"/>
      <c r="AA151" s="220"/>
      <c r="AB151" s="220"/>
      <c r="AC151" s="218"/>
      <c r="AD151" s="218"/>
      <c r="AE151" s="218"/>
      <c r="AF151" s="218"/>
      <c r="AG151" s="218"/>
      <c r="AH151" s="218"/>
      <c r="AI151" s="218"/>
      <c r="AJ151" s="218"/>
      <c r="AK151" s="218"/>
      <c r="AL151" s="218"/>
      <c r="AM151" s="218"/>
      <c r="AN151" s="218"/>
      <c r="AO151" s="218"/>
      <c r="AP151" s="218"/>
      <c r="AQ151" s="218"/>
      <c r="AR151" s="218"/>
      <c r="AS151" s="218"/>
      <c r="AT151" s="218"/>
      <c r="AU151" s="218"/>
      <c r="AV151" s="218"/>
      <c r="AW151" s="218"/>
      <c r="AX151" s="218"/>
      <c r="AY151" s="218"/>
      <c r="AZ151" s="218"/>
      <c r="BA151" s="218"/>
      <c r="BB151" s="218"/>
      <c r="BC151" s="218"/>
      <c r="BD151" s="218"/>
      <c r="BE151" s="218"/>
      <c r="BF151" s="218"/>
      <c r="BG151" s="218"/>
      <c r="BH151" s="218"/>
      <c r="BI151" s="218"/>
      <c r="BJ151" s="218"/>
      <c r="BK151" s="218"/>
      <c r="BL151" s="218"/>
      <c r="BM151" s="218"/>
      <c r="BN151" s="218"/>
      <c r="BO151" s="218"/>
      <c r="BP151" s="218"/>
      <c r="BQ151" s="218"/>
      <c r="BR151" s="218"/>
      <c r="BS151" s="218"/>
      <c r="BT151" s="218"/>
      <c r="BU151" s="218"/>
      <c r="BV151" s="218"/>
      <c r="BW151" s="218"/>
      <c r="BX151" s="218"/>
      <c r="BY151" s="218"/>
      <c r="BZ151" s="218"/>
      <c r="CA151" s="218"/>
      <c r="CB151" s="218"/>
      <c r="CC151" s="218"/>
      <c r="CD151" s="218"/>
      <c r="CE151" s="218"/>
      <c r="CF151" s="218"/>
      <c r="CG151" s="218"/>
      <c r="CH151" s="218"/>
      <c r="CI151" s="218"/>
      <c r="CJ151" s="218"/>
      <c r="CK151" s="218"/>
      <c r="CL151" s="218"/>
      <c r="CM151" s="218"/>
      <c r="CN151" s="218"/>
      <c r="CO151" s="218"/>
      <c r="CP151" s="218"/>
      <c r="CQ151" s="218"/>
      <c r="CR151" s="218"/>
      <c r="CS151" s="218"/>
      <c r="CT151" s="218"/>
      <c r="CU151" s="218"/>
      <c r="CV151" s="218"/>
      <c r="CW151" s="218"/>
      <c r="CX151" s="218"/>
      <c r="CY151" s="218"/>
      <c r="CZ151" s="218"/>
      <c r="DA151" s="218"/>
      <c r="DB151" s="218"/>
      <c r="DC151" s="218"/>
      <c r="DD151" s="218"/>
      <c r="DE151" s="218"/>
      <c r="DF151" s="218"/>
      <c r="DG151" s="218"/>
      <c r="DH151" s="218"/>
      <c r="DI151" s="218"/>
      <c r="DJ151" s="218"/>
      <c r="DK151" s="218"/>
      <c r="DL151" s="218"/>
      <c r="DM151" s="218"/>
      <c r="DN151" s="218"/>
      <c r="DO151" s="218"/>
      <c r="DP151" s="218"/>
      <c r="DQ151" s="218"/>
      <c r="DR151" s="218"/>
      <c r="DS151" s="218"/>
      <c r="DT151" s="218"/>
      <c r="DU151" s="218"/>
      <c r="DV151" s="218"/>
      <c r="DW151" s="218"/>
      <c r="DX151" s="218"/>
      <c r="DY151" s="218"/>
      <c r="DZ151" s="218"/>
      <c r="EA151" s="218"/>
      <c r="EB151" s="218"/>
      <c r="EC151" s="218"/>
      <c r="ED151" s="218"/>
      <c r="EE151" s="218"/>
      <c r="EF151" s="218"/>
      <c r="EG151" s="218"/>
      <c r="EH151" s="218"/>
      <c r="EI151" s="218"/>
      <c r="EJ151" s="218"/>
      <c r="EK151" s="218"/>
      <c r="EL151" s="218"/>
      <c r="EM151" s="218"/>
      <c r="EN151" s="218"/>
      <c r="EO151" s="218"/>
      <c r="EP151" s="218"/>
      <c r="EQ151" s="218"/>
      <c r="ER151" s="218"/>
      <c r="ES151" s="218"/>
      <c r="ET151" s="218"/>
      <c r="EU151" s="218"/>
      <c r="EV151" s="218"/>
      <c r="EW151" s="218"/>
      <c r="EX151" s="218"/>
      <c r="EY151" s="218"/>
      <c r="EZ151" s="218"/>
      <c r="FA151" s="218"/>
      <c r="FB151" s="218"/>
      <c r="FC151" s="218"/>
      <c r="FD151" s="218"/>
      <c r="FE151" s="218"/>
      <c r="FF151" s="218"/>
      <c r="FG151" s="218"/>
      <c r="FH151" s="218"/>
      <c r="FI151" s="218"/>
      <c r="FJ151" s="218"/>
      <c r="FK151" s="218"/>
      <c r="FL151" s="218"/>
      <c r="FM151" s="218"/>
      <c r="FN151" s="218"/>
      <c r="FO151" s="218"/>
      <c r="FP151" s="218"/>
      <c r="FQ151" s="218"/>
      <c r="FR151" s="218"/>
      <c r="FS151" s="218"/>
      <c r="FT151" s="218"/>
      <c r="FU151" s="218"/>
      <c r="FV151" s="218"/>
      <c r="FW151" s="218"/>
      <c r="FX151" s="218"/>
      <c r="FY151" s="218"/>
      <c r="FZ151" s="218"/>
      <c r="GA151" s="218"/>
      <c r="GB151" s="218"/>
      <c r="GC151" s="218"/>
      <c r="GD151" s="218"/>
      <c r="GE151" s="218"/>
      <c r="GF151" s="218"/>
      <c r="GG151" s="218"/>
      <c r="GH151" s="218"/>
      <c r="GI151" s="218"/>
      <c r="GJ151" s="218"/>
      <c r="GK151" s="218"/>
      <c r="GL151" s="218"/>
      <c r="GM151" s="218"/>
      <c r="GN151" s="218"/>
      <c r="GO151" s="218"/>
      <c r="GP151" s="218"/>
      <c r="GQ151" s="218"/>
      <c r="GR151" s="218"/>
      <c r="GS151" s="218"/>
      <c r="GT151" s="218"/>
      <c r="GU151" s="218"/>
      <c r="GV151" s="218"/>
      <c r="GW151" s="218"/>
      <c r="GX151" s="218"/>
      <c r="GY151" s="218"/>
      <c r="GZ151" s="218"/>
      <c r="HA151" s="218"/>
      <c r="HB151" s="218"/>
      <c r="HC151" s="218"/>
      <c r="HD151" s="218"/>
      <c r="HE151" s="218"/>
      <c r="HF151" s="218"/>
      <c r="HG151" s="218"/>
      <c r="HH151" s="218"/>
      <c r="HI151" s="218"/>
      <c r="HJ151" s="218"/>
      <c r="HK151" s="218"/>
      <c r="HL151" s="218"/>
      <c r="HM151" s="218"/>
      <c r="HN151" s="218"/>
      <c r="HO151" s="218"/>
      <c r="HP151" s="218"/>
      <c r="HQ151" s="218"/>
      <c r="HR151" s="218"/>
      <c r="HS151" s="218"/>
      <c r="HT151" s="218"/>
      <c r="HU151" s="218"/>
      <c r="HV151" s="218"/>
      <c r="HW151" s="218"/>
      <c r="HX151" s="218"/>
      <c r="HY151" s="218"/>
      <c r="HZ151" s="218"/>
      <c r="IA151" s="218"/>
      <c r="IB151" s="218"/>
      <c r="IC151" s="218"/>
      <c r="ID151" s="218"/>
      <c r="IE151" s="218"/>
      <c r="IF151" s="218"/>
      <c r="IG151" s="218"/>
      <c r="IH151" s="218"/>
      <c r="II151" s="218"/>
      <c r="IJ151" s="218"/>
      <c r="IK151" s="218"/>
      <c r="IL151" s="218"/>
      <c r="IM151" s="218"/>
      <c r="IN151" s="218"/>
      <c r="IO151" s="218"/>
      <c r="IP151" s="218"/>
      <c r="IQ151" s="218"/>
      <c r="IR151" s="218"/>
      <c r="IS151" s="218"/>
      <c r="IT151" s="218"/>
      <c r="IU151" s="218"/>
      <c r="IV151" s="218"/>
      <c r="IW151" s="218"/>
      <c r="IX151" s="218"/>
      <c r="IY151" s="218"/>
      <c r="IZ151" s="218"/>
      <c r="JA151" s="218"/>
      <c r="JB151" s="218"/>
      <c r="JC151" s="218"/>
      <c r="JD151" s="218"/>
      <c r="JE151" s="218"/>
      <c r="JF151" s="218"/>
      <c r="JG151" s="218"/>
      <c r="JH151" s="218"/>
      <c r="JI151" s="218"/>
      <c r="JJ151" s="218"/>
      <c r="JK151" s="218"/>
      <c r="JL151" s="218"/>
      <c r="JM151" s="218"/>
      <c r="JN151" s="218"/>
      <c r="JO151" s="218"/>
      <c r="JP151" s="218"/>
      <c r="JQ151" s="218"/>
      <c r="JR151" s="218"/>
      <c r="JS151" s="218"/>
      <c r="JT151" s="218"/>
      <c r="JU151" s="218"/>
      <c r="JV151" s="218"/>
      <c r="JW151" s="218"/>
      <c r="JX151" s="218"/>
      <c r="JY151" s="218"/>
      <c r="JZ151" s="218"/>
      <c r="KA151" s="218"/>
      <c r="KB151" s="218"/>
      <c r="KC151" s="218"/>
      <c r="KD151" s="218"/>
      <c r="KE151" s="218"/>
      <c r="KF151" s="218"/>
      <c r="KG151" s="218"/>
      <c r="KH151" s="218"/>
      <c r="KI151" s="218"/>
      <c r="KJ151" s="218"/>
      <c r="KK151" s="218"/>
      <c r="KL151" s="218"/>
      <c r="KM151" s="218"/>
      <c r="KN151" s="218"/>
      <c r="KO151" s="218"/>
      <c r="KP151" s="218"/>
      <c r="KQ151" s="218"/>
      <c r="KR151" s="218"/>
      <c r="KS151" s="218"/>
      <c r="KT151" s="218"/>
      <c r="KU151" s="218"/>
      <c r="KV151" s="218"/>
      <c r="KW151" s="218"/>
      <c r="KX151" s="218"/>
      <c r="KY151" s="218"/>
      <c r="KZ151" s="218"/>
      <c r="LA151" s="218"/>
      <c r="LB151" s="218"/>
      <c r="LC151" s="218"/>
      <c r="LD151" s="218"/>
      <c r="LE151" s="218"/>
      <c r="LF151" s="218"/>
      <c r="LG151" s="218"/>
      <c r="LH151" s="218"/>
      <c r="LI151" s="218"/>
      <c r="LJ151" s="218"/>
      <c r="LK151" s="218"/>
      <c r="LL151" s="218"/>
      <c r="LM151" s="218"/>
      <c r="LN151" s="218"/>
      <c r="LO151" s="218"/>
      <c r="LP151" s="218"/>
      <c r="LQ151" s="218"/>
      <c r="LR151" s="218"/>
      <c r="LS151" s="218"/>
      <c r="LT151" s="218"/>
      <c r="LU151" s="218"/>
      <c r="LV151" s="218"/>
      <c r="LW151" s="218"/>
      <c r="LX151" s="218"/>
      <c r="LY151" s="218"/>
      <c r="LZ151" s="218"/>
      <c r="MA151" s="218"/>
      <c r="MB151" s="218"/>
      <c r="MC151" s="218"/>
      <c r="MD151" s="218"/>
      <c r="ME151" s="218"/>
      <c r="MF151" s="218"/>
      <c r="MG151" s="218"/>
      <c r="MH151" s="218"/>
      <c r="MI151" s="218"/>
      <c r="MJ151" s="218"/>
      <c r="MK151" s="218"/>
      <c r="ML151" s="218"/>
      <c r="MM151" s="218"/>
      <c r="MN151" s="218"/>
      <c r="MO151" s="218"/>
      <c r="MP151" s="218"/>
      <c r="MQ151" s="218"/>
      <c r="MR151" s="218"/>
      <c r="MS151" s="218"/>
      <c r="MT151" s="218"/>
      <c r="MU151" s="218"/>
      <c r="MV151" s="218"/>
      <c r="MW151" s="218"/>
      <c r="MX151" s="218"/>
      <c r="MY151" s="218"/>
      <c r="MZ151" s="218"/>
      <c r="NA151" s="218"/>
      <c r="NB151" s="218"/>
      <c r="NC151" s="218"/>
      <c r="ND151" s="218"/>
      <c r="NE151" s="218"/>
      <c r="NF151" s="218"/>
      <c r="NG151" s="218"/>
      <c r="NH151" s="218"/>
      <c r="NI151" s="218"/>
      <c r="NJ151" s="218"/>
      <c r="NK151" s="218"/>
      <c r="NL151" s="218"/>
      <c r="NM151" s="218"/>
      <c r="NN151" s="218"/>
      <c r="NO151" s="218"/>
      <c r="NP151" s="218"/>
      <c r="NQ151" s="218"/>
      <c r="NR151" s="218"/>
      <c r="NS151" s="218"/>
      <c r="NT151" s="218"/>
      <c r="NU151" s="218"/>
      <c r="NV151" s="218"/>
      <c r="NW151" s="218"/>
      <c r="NX151" s="218"/>
      <c r="NY151" s="218"/>
      <c r="NZ151" s="218"/>
      <c r="OA151" s="218"/>
      <c r="OB151" s="218"/>
      <c r="OC151" s="218"/>
      <c r="OD151" s="218"/>
      <c r="OE151" s="218"/>
      <c r="OF151" s="218"/>
      <c r="OG151" s="218"/>
      <c r="OH151" s="218"/>
      <c r="OI151" s="218"/>
      <c r="OJ151" s="218"/>
      <c r="OK151" s="218"/>
      <c r="OL151" s="218"/>
      <c r="OM151" s="218"/>
      <c r="ON151" s="218"/>
      <c r="OO151" s="218"/>
      <c r="OP151" s="218"/>
      <c r="OQ151" s="218"/>
      <c r="OR151" s="218"/>
      <c r="OS151" s="218"/>
      <c r="OT151" s="218"/>
      <c r="OU151" s="218"/>
      <c r="OV151" s="218"/>
      <c r="OW151" s="218"/>
      <c r="OX151" s="218"/>
      <c r="OY151" s="218"/>
      <c r="OZ151" s="218"/>
      <c r="PA151" s="218"/>
      <c r="PB151" s="218"/>
      <c r="PC151" s="218"/>
      <c r="PD151" s="218"/>
      <c r="PE151" s="218"/>
      <c r="PF151" s="218"/>
      <c r="PG151" s="218"/>
      <c r="PH151" s="218"/>
      <c r="PI151" s="218"/>
      <c r="PJ151" s="218"/>
      <c r="PK151" s="218"/>
      <c r="PL151" s="218"/>
      <c r="PM151" s="218"/>
      <c r="PN151" s="218"/>
      <c r="PO151" s="218"/>
      <c r="PP151" s="218"/>
      <c r="PQ151" s="218"/>
      <c r="PR151" s="218"/>
      <c r="PS151" s="218"/>
      <c r="PT151" s="218"/>
      <c r="PU151" s="218"/>
      <c r="PV151" s="218"/>
      <c r="PW151" s="218"/>
      <c r="PX151" s="218"/>
      <c r="PY151" s="218"/>
      <c r="PZ151" s="218"/>
      <c r="QA151" s="218"/>
      <c r="QB151" s="218"/>
      <c r="QC151" s="218"/>
      <c r="QD151" s="218"/>
      <c r="QE151" s="218"/>
      <c r="QF151" s="218"/>
      <c r="QG151" s="218"/>
      <c r="QH151" s="218"/>
      <c r="QI151" s="218"/>
      <c r="QJ151" s="218"/>
      <c r="QK151" s="218"/>
      <c r="QL151" s="218"/>
      <c r="QM151" s="218"/>
      <c r="QN151" s="218"/>
      <c r="QO151" s="218"/>
      <c r="QP151" s="218"/>
      <c r="QQ151" s="218"/>
      <c r="QR151" s="218"/>
      <c r="QS151" s="218"/>
      <c r="QT151" s="218"/>
      <c r="QU151" s="218"/>
      <c r="QV151" s="218"/>
      <c r="QW151" s="218"/>
      <c r="QX151" s="218"/>
      <c r="QY151" s="218"/>
      <c r="QZ151" s="218"/>
      <c r="RA151" s="218"/>
      <c r="RB151" s="218"/>
      <c r="RC151" s="218"/>
      <c r="RD151" s="218"/>
      <c r="RE151" s="218"/>
      <c r="RF151" s="218"/>
      <c r="RG151" s="218"/>
      <c r="RH151" s="218"/>
      <c r="RI151" s="218"/>
      <c r="RJ151" s="218"/>
      <c r="RK151" s="218"/>
      <c r="RL151" s="218"/>
      <c r="RM151" s="218"/>
      <c r="RN151" s="218"/>
      <c r="RO151" s="218"/>
      <c r="RP151" s="218"/>
      <c r="RQ151" s="218"/>
      <c r="RR151" s="218"/>
      <c r="RS151" s="218"/>
      <c r="RT151" s="218"/>
      <c r="RU151" s="218"/>
      <c r="RV151" s="218"/>
      <c r="RW151" s="218"/>
      <c r="RX151" s="218"/>
      <c r="RY151" s="218"/>
      <c r="RZ151" s="218"/>
      <c r="SA151" s="218"/>
      <c r="SB151" s="218"/>
      <c r="SC151" s="218"/>
      <c r="SD151" s="218"/>
      <c r="SE151" s="218"/>
      <c r="SF151" s="218"/>
      <c r="SG151" s="218"/>
      <c r="SH151" s="218"/>
      <c r="SI151" s="218"/>
      <c r="SJ151" s="218"/>
      <c r="SK151" s="218"/>
      <c r="SL151" s="218"/>
      <c r="SM151" s="218"/>
      <c r="SN151" s="218"/>
      <c r="SO151" s="218"/>
      <c r="SP151" s="218"/>
      <c r="SQ151" s="218"/>
      <c r="SR151" s="218"/>
      <c r="SS151" s="218"/>
      <c r="ST151" s="218"/>
      <c r="SU151" s="218"/>
      <c r="SV151" s="218"/>
      <c r="SW151" s="218"/>
      <c r="SX151" s="218"/>
      <c r="SY151" s="218"/>
      <c r="SZ151" s="218"/>
      <c r="TA151" s="218"/>
      <c r="TB151" s="218"/>
      <c r="TC151" s="218"/>
      <c r="TD151" s="218"/>
      <c r="TE151" s="218"/>
      <c r="TF151" s="218"/>
      <c r="TG151" s="218"/>
      <c r="TH151" s="218"/>
      <c r="TI151" s="218"/>
      <c r="TJ151" s="218"/>
      <c r="TK151" s="218"/>
      <c r="TL151" s="218"/>
      <c r="TM151" s="218"/>
      <c r="TN151" s="218"/>
      <c r="TO151" s="218"/>
      <c r="TP151" s="218"/>
      <c r="TQ151" s="218"/>
      <c r="TR151" s="218"/>
      <c r="TS151" s="218"/>
      <c r="TT151" s="218"/>
      <c r="TU151" s="218"/>
      <c r="TV151" s="218"/>
      <c r="TW151" s="218"/>
      <c r="TX151" s="218"/>
      <c r="TY151" s="218"/>
      <c r="TZ151" s="218"/>
      <c r="UA151" s="218"/>
      <c r="UB151" s="218"/>
      <c r="UC151" s="218"/>
      <c r="UD151" s="218"/>
      <c r="UE151" s="218"/>
      <c r="UF151" s="218"/>
      <c r="UG151" s="218"/>
      <c r="UH151" s="218"/>
      <c r="UI151" s="218"/>
      <c r="UJ151" s="218"/>
      <c r="UK151" s="218"/>
      <c r="UL151" s="218"/>
      <c r="UM151" s="218"/>
      <c r="UN151" s="218"/>
      <c r="UO151" s="218"/>
      <c r="UP151" s="218"/>
      <c r="UQ151" s="218"/>
      <c r="UR151" s="218"/>
      <c r="US151" s="218"/>
      <c r="UT151" s="218"/>
      <c r="UU151" s="218"/>
      <c r="UV151" s="218"/>
      <c r="UW151" s="218"/>
      <c r="UX151" s="218"/>
      <c r="UY151" s="218"/>
      <c r="UZ151" s="218"/>
      <c r="VA151" s="218"/>
      <c r="VB151" s="218"/>
      <c r="VC151" s="218"/>
      <c r="VD151" s="218"/>
      <c r="VE151" s="218"/>
      <c r="VF151" s="218"/>
      <c r="VG151" s="218"/>
      <c r="VH151" s="218"/>
      <c r="VI151" s="218"/>
      <c r="VJ151" s="218"/>
      <c r="VK151" s="218"/>
      <c r="VL151" s="218"/>
      <c r="VM151" s="218"/>
      <c r="VN151" s="218"/>
      <c r="VO151" s="218"/>
      <c r="VP151" s="218"/>
      <c r="VQ151" s="218"/>
      <c r="VR151" s="218"/>
      <c r="VS151" s="218"/>
      <c r="VT151" s="218"/>
      <c r="VU151" s="218"/>
      <c r="VV151" s="218"/>
      <c r="VW151" s="218"/>
      <c r="VX151" s="218"/>
      <c r="VY151" s="218"/>
      <c r="VZ151" s="218"/>
      <c r="WA151" s="218"/>
      <c r="WB151" s="218"/>
      <c r="WC151" s="218"/>
      <c r="WD151" s="218"/>
      <c r="WE151" s="218"/>
      <c r="WF151" s="218"/>
      <c r="WG151" s="218"/>
      <c r="WH151" s="218"/>
      <c r="WI151" s="218"/>
      <c r="WJ151" s="218"/>
      <c r="WK151" s="218"/>
      <c r="WL151" s="218"/>
      <c r="WM151" s="218"/>
      <c r="WN151" s="218"/>
      <c r="WO151" s="218"/>
      <c r="WP151" s="218"/>
      <c r="WQ151" s="218"/>
      <c r="WR151" s="218"/>
      <c r="WS151" s="218"/>
      <c r="WT151" s="218"/>
      <c r="WU151" s="218"/>
      <c r="WV151" s="218"/>
      <c r="WW151" s="218"/>
      <c r="WX151" s="218"/>
      <c r="WY151" s="218"/>
      <c r="WZ151" s="218"/>
      <c r="XA151" s="218"/>
      <c r="XB151" s="218"/>
      <c r="XC151" s="218"/>
      <c r="XD151" s="218"/>
      <c r="XE151" s="218"/>
      <c r="XF151" s="218"/>
      <c r="XG151" s="218"/>
      <c r="XH151" s="218"/>
      <c r="XI151" s="218"/>
      <c r="XJ151" s="218"/>
      <c r="XK151" s="218"/>
      <c r="XL151" s="218"/>
      <c r="XM151" s="218"/>
      <c r="XN151" s="218"/>
      <c r="XO151" s="218"/>
      <c r="XP151" s="218"/>
      <c r="XQ151" s="218"/>
      <c r="XR151" s="218"/>
      <c r="XS151" s="218"/>
      <c r="XT151" s="218"/>
      <c r="XU151" s="218"/>
      <c r="XV151" s="218"/>
      <c r="XW151" s="218"/>
      <c r="XX151" s="218"/>
      <c r="XY151" s="218"/>
      <c r="XZ151" s="218"/>
      <c r="YA151" s="218"/>
      <c r="YB151" s="218"/>
      <c r="YC151" s="218"/>
      <c r="YD151" s="218"/>
      <c r="YE151" s="218"/>
      <c r="YF151" s="218"/>
      <c r="YG151" s="218"/>
      <c r="YH151" s="218"/>
      <c r="YI151" s="218"/>
      <c r="YJ151" s="218"/>
      <c r="YK151" s="218"/>
      <c r="YL151" s="218"/>
      <c r="YM151" s="218"/>
      <c r="YN151" s="218"/>
      <c r="YO151" s="218"/>
      <c r="YP151" s="218"/>
      <c r="YQ151" s="218"/>
      <c r="YR151" s="218"/>
      <c r="YS151" s="218"/>
      <c r="YT151" s="218"/>
      <c r="YU151" s="218"/>
      <c r="YV151" s="218"/>
      <c r="YW151" s="218"/>
      <c r="YX151" s="218"/>
      <c r="YY151" s="218"/>
      <c r="YZ151" s="218"/>
      <c r="ZA151" s="218"/>
      <c r="ZB151" s="218"/>
      <c r="ZC151" s="218"/>
      <c r="ZD151" s="218"/>
      <c r="ZE151" s="218"/>
      <c r="ZF151" s="218"/>
      <c r="ZG151" s="218"/>
      <c r="ZH151" s="218"/>
      <c r="ZI151" s="218"/>
      <c r="ZJ151" s="218"/>
      <c r="ZK151" s="218"/>
      <c r="ZL151" s="218"/>
      <c r="ZM151" s="218"/>
      <c r="ZN151" s="218"/>
      <c r="ZO151" s="218"/>
      <c r="ZP151" s="218"/>
      <c r="ZQ151" s="218"/>
      <c r="ZR151" s="218"/>
      <c r="ZS151" s="218"/>
      <c r="ZT151" s="218"/>
      <c r="ZU151" s="218"/>
      <c r="ZV151" s="218"/>
      <c r="ZW151" s="218"/>
      <c r="ZX151" s="218"/>
      <c r="ZY151" s="218"/>
      <c r="ZZ151" s="218"/>
      <c r="AAA151" s="218"/>
      <c r="AAB151" s="218"/>
      <c r="AAC151" s="218"/>
      <c r="AAD151" s="218"/>
      <c r="AAE151" s="218"/>
      <c r="AAF151" s="218"/>
      <c r="AAG151" s="218"/>
      <c r="AAH151" s="218"/>
      <c r="AAI151" s="218"/>
      <c r="AAJ151" s="218"/>
      <c r="AAK151" s="218"/>
      <c r="AAL151" s="218"/>
      <c r="AAM151" s="218"/>
      <c r="AAN151" s="218"/>
      <c r="AAO151" s="218"/>
      <c r="AAP151" s="218"/>
      <c r="AAQ151" s="218"/>
      <c r="AAR151" s="218"/>
      <c r="AAS151" s="218"/>
      <c r="AAT151" s="218"/>
      <c r="AAU151" s="218"/>
      <c r="AAV151" s="218"/>
      <c r="AAW151" s="218"/>
      <c r="AAX151" s="218"/>
      <c r="AAY151" s="218"/>
      <c r="AAZ151" s="218"/>
      <c r="ABA151" s="218"/>
      <c r="ABB151" s="218"/>
      <c r="ABC151" s="218"/>
      <c r="ABD151" s="218"/>
      <c r="ABE151" s="218"/>
      <c r="ABF151" s="218"/>
      <c r="ABG151" s="218"/>
      <c r="ABH151" s="218"/>
      <c r="ABI151" s="218"/>
      <c r="ABJ151" s="218"/>
      <c r="ABK151" s="218"/>
      <c r="ABL151" s="218"/>
      <c r="ABM151" s="218"/>
      <c r="ABN151" s="218"/>
      <c r="ABO151" s="218"/>
      <c r="ABP151" s="218"/>
      <c r="ABQ151" s="218"/>
      <c r="ABR151" s="218"/>
      <c r="ABS151" s="218"/>
      <c r="ABT151" s="218"/>
      <c r="ABU151" s="218"/>
      <c r="ABV151" s="218"/>
      <c r="ABW151" s="218"/>
      <c r="ABX151" s="218"/>
      <c r="ABY151" s="218"/>
      <c r="ABZ151" s="218"/>
      <c r="ACA151" s="218"/>
      <c r="ACB151" s="218"/>
      <c r="ACC151" s="218"/>
      <c r="ACD151" s="218"/>
      <c r="ACE151" s="218"/>
      <c r="ACF151" s="218"/>
      <c r="ACG151" s="218"/>
      <c r="ACH151" s="218"/>
      <c r="ACI151" s="218"/>
      <c r="ACJ151" s="218"/>
      <c r="ACK151" s="218"/>
      <c r="ACL151" s="218"/>
      <c r="ACM151" s="218"/>
      <c r="ACN151" s="218"/>
      <c r="ACO151" s="218"/>
      <c r="ACP151" s="218"/>
      <c r="ACQ151" s="218"/>
      <c r="ACR151" s="218"/>
      <c r="ACS151" s="218"/>
      <c r="ACT151" s="218"/>
      <c r="ACU151" s="218"/>
      <c r="ACV151" s="218"/>
      <c r="ACW151" s="218"/>
      <c r="ACX151" s="218"/>
      <c r="ACY151" s="218"/>
      <c r="ACZ151" s="218"/>
      <c r="ADA151" s="218"/>
      <c r="ADB151" s="218"/>
      <c r="ADC151" s="218"/>
      <c r="ADD151" s="218"/>
      <c r="ADE151" s="218"/>
      <c r="ADF151" s="218"/>
      <c r="ADG151" s="218"/>
      <c r="ADH151" s="218"/>
      <c r="ADI151" s="218"/>
      <c r="ADJ151" s="218"/>
      <c r="ADK151" s="218"/>
      <c r="ADL151" s="218"/>
      <c r="ADM151" s="218"/>
      <c r="ADN151" s="218"/>
      <c r="ADO151" s="218"/>
      <c r="ADP151" s="218"/>
      <c r="ADQ151" s="218"/>
      <c r="ADR151" s="218"/>
      <c r="ADS151" s="218"/>
      <c r="ADT151" s="218"/>
      <c r="ADU151" s="218"/>
      <c r="ADV151" s="218"/>
      <c r="ADW151" s="218"/>
      <c r="ADX151" s="218"/>
      <c r="ADY151" s="218"/>
      <c r="ADZ151" s="218"/>
      <c r="AEA151" s="218"/>
      <c r="AEB151" s="218"/>
      <c r="AEC151" s="218"/>
      <c r="AED151" s="218"/>
      <c r="AEE151" s="218"/>
      <c r="AEF151" s="218"/>
      <c r="AEG151" s="218"/>
      <c r="AEH151" s="218"/>
      <c r="AEI151" s="218"/>
      <c r="AEJ151" s="218"/>
      <c r="AEK151" s="218"/>
      <c r="AEL151" s="218"/>
      <c r="AEM151" s="218"/>
      <c r="AEN151" s="218"/>
      <c r="AEO151" s="218"/>
      <c r="AEP151" s="218"/>
      <c r="AEQ151" s="218"/>
      <c r="AER151" s="218"/>
      <c r="AES151" s="218"/>
      <c r="AET151" s="218"/>
      <c r="AEU151" s="218"/>
      <c r="AEV151" s="218"/>
      <c r="AEW151" s="218"/>
      <c r="AEX151" s="218"/>
      <c r="AEY151" s="218"/>
      <c r="AEZ151" s="218"/>
      <c r="AFA151" s="218"/>
      <c r="AFB151" s="218"/>
      <c r="AFC151" s="218"/>
      <c r="AFD151" s="218"/>
      <c r="AFE151" s="218"/>
      <c r="AFF151" s="218"/>
      <c r="AFG151" s="218"/>
      <c r="AFH151" s="218"/>
      <c r="AFI151" s="218"/>
      <c r="AFJ151" s="218"/>
      <c r="AFK151" s="218"/>
      <c r="AFL151" s="218"/>
      <c r="AFM151" s="218"/>
      <c r="AFN151" s="218"/>
      <c r="AFO151" s="218"/>
      <c r="AFP151" s="218"/>
      <c r="AFQ151" s="218"/>
      <c r="AFR151" s="218"/>
      <c r="AFS151" s="218"/>
      <c r="AFT151" s="218"/>
      <c r="AFU151" s="218"/>
      <c r="AFV151" s="218"/>
      <c r="AFW151" s="218"/>
      <c r="AFX151" s="218"/>
      <c r="AFY151" s="218"/>
      <c r="AFZ151" s="218"/>
      <c r="AGA151" s="218"/>
      <c r="AGB151" s="218"/>
      <c r="AGC151" s="218"/>
      <c r="AGD151" s="218"/>
      <c r="AGE151" s="218"/>
      <c r="AGF151" s="218"/>
      <c r="AGG151" s="218"/>
      <c r="AGH151" s="218"/>
      <c r="AGI151" s="218"/>
      <c r="AGJ151" s="218"/>
      <c r="AGK151" s="218"/>
      <c r="AGL151" s="218"/>
      <c r="AGM151" s="218"/>
      <c r="AGN151" s="218"/>
      <c r="AGO151" s="218"/>
      <c r="AGP151" s="218"/>
      <c r="AGQ151" s="218"/>
      <c r="AGR151" s="218"/>
      <c r="AGS151" s="218"/>
      <c r="AGT151" s="218"/>
      <c r="AGU151" s="218"/>
      <c r="AGV151" s="218"/>
      <c r="AGW151" s="218"/>
      <c r="AGX151" s="218"/>
      <c r="AGY151" s="218"/>
      <c r="AGZ151" s="218"/>
      <c r="AHA151" s="218"/>
      <c r="AHB151" s="218"/>
      <c r="AHC151" s="218"/>
      <c r="AHD151" s="218"/>
      <c r="AHE151" s="218"/>
      <c r="AHF151" s="218"/>
      <c r="AHG151" s="218"/>
      <c r="AHH151" s="218"/>
      <c r="AHI151" s="218"/>
      <c r="AHJ151" s="218"/>
      <c r="AHK151" s="218"/>
      <c r="AHL151" s="218"/>
      <c r="AHM151" s="218"/>
      <c r="AHN151" s="218"/>
      <c r="AHO151" s="218"/>
      <c r="AHP151" s="218"/>
      <c r="AHQ151" s="218"/>
      <c r="AHR151" s="218"/>
      <c r="AHS151" s="218"/>
      <c r="AHT151" s="218"/>
      <c r="AHU151" s="218"/>
      <c r="AHV151" s="218"/>
      <c r="AHW151" s="218"/>
      <c r="AHX151" s="218"/>
      <c r="AHY151" s="218"/>
      <c r="AHZ151" s="218"/>
      <c r="AIA151" s="218"/>
      <c r="AIB151" s="218"/>
      <c r="AIC151" s="218"/>
      <c r="AID151" s="218"/>
      <c r="AIE151" s="218"/>
      <c r="AIF151" s="218"/>
      <c r="AIG151" s="218"/>
      <c r="AIH151" s="218"/>
      <c r="AII151" s="218"/>
      <c r="AIJ151" s="218"/>
      <c r="AIK151" s="218"/>
      <c r="AIL151" s="218"/>
      <c r="AIM151" s="218"/>
      <c r="AIN151" s="218"/>
      <c r="AIO151" s="218"/>
      <c r="AIP151" s="218"/>
      <c r="AIQ151" s="218"/>
      <c r="AIR151" s="218"/>
      <c r="AIS151" s="218"/>
      <c r="AIT151" s="218"/>
      <c r="AIU151" s="218"/>
      <c r="AIV151" s="218"/>
      <c r="AIW151" s="218"/>
      <c r="AIX151" s="218"/>
      <c r="AIY151" s="218"/>
      <c r="AIZ151" s="218"/>
      <c r="AJA151" s="218"/>
      <c r="AJB151" s="218"/>
      <c r="AJC151" s="218"/>
      <c r="AJD151" s="218"/>
      <c r="AJE151" s="218"/>
      <c r="AJF151" s="218"/>
      <c r="AJG151" s="218"/>
      <c r="AJH151" s="218"/>
      <c r="AJI151" s="218"/>
      <c r="AJJ151" s="218"/>
      <c r="AJK151" s="218"/>
      <c r="AJL151" s="218"/>
      <c r="AJM151" s="218"/>
      <c r="AJN151" s="218"/>
      <c r="AJO151" s="218"/>
      <c r="AJP151" s="218"/>
      <c r="AJQ151" s="218"/>
      <c r="AJR151" s="218"/>
      <c r="AJS151" s="218"/>
      <c r="AJT151" s="218"/>
      <c r="AJU151" s="218"/>
      <c r="AJV151" s="218"/>
      <c r="AJW151" s="218"/>
      <c r="AJX151" s="218"/>
      <c r="AJY151" s="218"/>
      <c r="AJZ151" s="218"/>
      <c r="AKA151" s="218"/>
      <c r="AKB151" s="218"/>
      <c r="AKC151" s="218"/>
      <c r="AKD151" s="218"/>
      <c r="AKE151" s="218"/>
      <c r="AKF151" s="218"/>
      <c r="AKG151" s="218"/>
      <c r="AKH151" s="218"/>
      <c r="AKI151" s="218"/>
      <c r="AKJ151" s="218"/>
      <c r="AKK151" s="218"/>
      <c r="AKL151" s="218"/>
      <c r="AKM151" s="218"/>
      <c r="AKN151" s="218"/>
      <c r="AKO151" s="218"/>
      <c r="AKP151" s="218"/>
      <c r="AKQ151" s="218"/>
      <c r="AKR151" s="218"/>
      <c r="AKS151" s="218"/>
      <c r="AKT151" s="218"/>
      <c r="AKU151" s="218"/>
      <c r="AKV151" s="218"/>
      <c r="AKW151" s="218"/>
      <c r="AKX151" s="218"/>
      <c r="AKY151" s="218"/>
      <c r="AKZ151" s="218"/>
      <c r="ALA151" s="218"/>
      <c r="ALB151" s="218"/>
      <c r="ALC151" s="218"/>
      <c r="ALD151" s="218"/>
      <c r="ALE151" s="218"/>
      <c r="ALF151" s="218"/>
    </row>
    <row r="152" spans="1:994" ht="13.5" customHeight="1" x14ac:dyDescent="0.2">
      <c r="A152" s="60" t="s">
        <v>261</v>
      </c>
      <c r="B152" s="218" t="s">
        <v>465</v>
      </c>
      <c r="C152" s="216"/>
      <c r="D152" s="216"/>
      <c r="G152" s="206">
        <v>1</v>
      </c>
      <c r="I152" s="216"/>
      <c r="J152" s="206">
        <v>1</v>
      </c>
      <c r="K152" s="217"/>
      <c r="L152" s="217"/>
      <c r="N152" s="206">
        <v>13</v>
      </c>
      <c r="R152" s="206">
        <v>3</v>
      </c>
    </row>
    <row r="153" spans="1:994" ht="13.5" customHeight="1" x14ac:dyDescent="0.2">
      <c r="A153" s="60" t="s">
        <v>295</v>
      </c>
      <c r="B153" s="218" t="s">
        <v>811</v>
      </c>
      <c r="C153" s="216"/>
      <c r="D153" s="216"/>
      <c r="I153" s="216"/>
      <c r="K153" s="217"/>
      <c r="L153" s="217"/>
      <c r="N153" s="206">
        <v>1</v>
      </c>
      <c r="R153" s="206">
        <v>5</v>
      </c>
    </row>
    <row r="154" spans="1:994" ht="13.5" customHeight="1" x14ac:dyDescent="0.2">
      <c r="A154" s="60" t="s">
        <v>605</v>
      </c>
      <c r="B154" s="218" t="s">
        <v>617</v>
      </c>
      <c r="C154" s="216"/>
      <c r="D154" s="216"/>
      <c r="I154" s="216"/>
      <c r="K154" s="217"/>
      <c r="L154" s="217"/>
      <c r="N154" s="206">
        <v>9</v>
      </c>
      <c r="R154" s="206">
        <v>26</v>
      </c>
    </row>
    <row r="155" spans="1:994" ht="13.5" customHeight="1" x14ac:dyDescent="0.2">
      <c r="A155" s="60" t="s">
        <v>262</v>
      </c>
      <c r="B155" s="218" t="s">
        <v>564</v>
      </c>
      <c r="C155" s="216"/>
      <c r="D155" s="216"/>
      <c r="H155" s="206">
        <v>1</v>
      </c>
      <c r="I155" s="216"/>
      <c r="K155" s="217"/>
      <c r="L155" s="217"/>
      <c r="R155" s="206">
        <v>9</v>
      </c>
    </row>
    <row r="156" spans="1:994" ht="13.5" customHeight="1" x14ac:dyDescent="0.2">
      <c r="A156" s="60" t="s">
        <v>296</v>
      </c>
      <c r="B156" s="218" t="s">
        <v>615</v>
      </c>
      <c r="C156" s="216"/>
      <c r="D156" s="216"/>
      <c r="H156" s="206">
        <v>2</v>
      </c>
      <c r="I156" s="216"/>
      <c r="K156" s="217"/>
      <c r="L156" s="217"/>
      <c r="N156" s="206">
        <v>5</v>
      </c>
      <c r="R156" s="206">
        <v>9</v>
      </c>
    </row>
    <row r="157" spans="1:994" ht="13.5" customHeight="1" x14ac:dyDescent="0.2">
      <c r="A157" s="60" t="s">
        <v>318</v>
      </c>
      <c r="B157" s="218" t="s">
        <v>534</v>
      </c>
      <c r="C157" s="216"/>
      <c r="D157" s="216"/>
      <c r="I157" s="216"/>
      <c r="K157" s="217"/>
      <c r="L157" s="217"/>
      <c r="N157" s="206">
        <v>3</v>
      </c>
      <c r="R157" s="206">
        <v>3</v>
      </c>
    </row>
    <row r="158" spans="1:994" ht="13.5" customHeight="1" x14ac:dyDescent="0.2">
      <c r="A158" s="60" t="s">
        <v>297</v>
      </c>
      <c r="B158" s="218" t="s">
        <v>464</v>
      </c>
      <c r="C158" s="216"/>
      <c r="D158" s="216"/>
      <c r="E158" s="206">
        <v>1</v>
      </c>
      <c r="G158" s="206">
        <v>4</v>
      </c>
      <c r="H158" s="206">
        <v>4</v>
      </c>
      <c r="I158" s="216"/>
      <c r="K158" s="222"/>
      <c r="L158" s="222"/>
      <c r="N158" s="220">
        <v>8</v>
      </c>
      <c r="O158" s="223"/>
      <c r="P158" s="223"/>
      <c r="Q158" s="220"/>
      <c r="R158" s="220">
        <v>4</v>
      </c>
      <c r="S158" s="220"/>
      <c r="T158" s="220"/>
      <c r="U158" s="220"/>
      <c r="V158" s="220"/>
      <c r="W158" s="220"/>
      <c r="X158" s="220"/>
      <c r="Y158" s="220"/>
      <c r="Z158" s="220"/>
      <c r="AA158" s="220"/>
      <c r="AB158" s="220"/>
      <c r="AC158" s="218"/>
      <c r="AD158" s="218"/>
      <c r="AE158" s="218"/>
      <c r="AF158" s="218"/>
      <c r="AG158" s="218"/>
      <c r="AH158" s="218"/>
      <c r="AI158" s="218"/>
      <c r="AJ158" s="218"/>
      <c r="AK158" s="218"/>
      <c r="AL158" s="218"/>
      <c r="AM158" s="218"/>
      <c r="AN158" s="218"/>
      <c r="AO158" s="218"/>
      <c r="AP158" s="218"/>
      <c r="AQ158" s="218"/>
      <c r="AR158" s="218"/>
      <c r="AS158" s="218"/>
      <c r="AT158" s="218"/>
      <c r="AU158" s="218"/>
      <c r="AV158" s="218"/>
      <c r="AW158" s="218"/>
      <c r="AX158" s="218"/>
      <c r="AY158" s="218"/>
      <c r="AZ158" s="218"/>
      <c r="BA158" s="218"/>
      <c r="BB158" s="218"/>
      <c r="BC158" s="218"/>
      <c r="BD158" s="218"/>
      <c r="BE158" s="218"/>
      <c r="BF158" s="218"/>
      <c r="BG158" s="218"/>
      <c r="BH158" s="218"/>
      <c r="BI158" s="218"/>
      <c r="BJ158" s="218"/>
      <c r="BK158" s="218"/>
      <c r="BL158" s="218"/>
      <c r="BM158" s="218"/>
      <c r="BN158" s="218"/>
      <c r="BO158" s="218"/>
      <c r="BP158" s="218"/>
      <c r="BQ158" s="218"/>
      <c r="BR158" s="218"/>
      <c r="BS158" s="218"/>
      <c r="BT158" s="218"/>
      <c r="BU158" s="218"/>
      <c r="BV158" s="218"/>
      <c r="BW158" s="218"/>
      <c r="BX158" s="218"/>
      <c r="BY158" s="218"/>
      <c r="BZ158" s="218"/>
      <c r="CA158" s="218"/>
      <c r="CB158" s="218"/>
      <c r="CC158" s="218"/>
      <c r="CD158" s="218"/>
      <c r="CE158" s="218"/>
      <c r="CF158" s="218"/>
      <c r="CG158" s="218"/>
      <c r="CH158" s="218"/>
      <c r="CI158" s="218"/>
      <c r="CJ158" s="218"/>
      <c r="CK158" s="218"/>
      <c r="CL158" s="218"/>
      <c r="CM158" s="218"/>
      <c r="CN158" s="218"/>
      <c r="CO158" s="218"/>
      <c r="CP158" s="218"/>
      <c r="CQ158" s="218"/>
      <c r="CR158" s="218"/>
      <c r="CS158" s="218"/>
      <c r="CT158" s="218"/>
      <c r="CU158" s="218"/>
      <c r="CV158" s="218"/>
      <c r="CW158" s="218"/>
      <c r="CX158" s="218"/>
      <c r="CY158" s="218"/>
      <c r="CZ158" s="218"/>
      <c r="DA158" s="218"/>
      <c r="DB158" s="218"/>
      <c r="DC158" s="218"/>
      <c r="DD158" s="218"/>
      <c r="DE158" s="218"/>
      <c r="DF158" s="218"/>
      <c r="DG158" s="218"/>
      <c r="DH158" s="218"/>
      <c r="DI158" s="218"/>
      <c r="DJ158" s="218"/>
      <c r="DK158" s="218"/>
      <c r="DL158" s="218"/>
      <c r="DM158" s="218"/>
      <c r="DN158" s="218"/>
      <c r="DO158" s="218"/>
      <c r="DP158" s="218"/>
      <c r="DQ158" s="218"/>
      <c r="DR158" s="218"/>
      <c r="DS158" s="218"/>
      <c r="DT158" s="218"/>
      <c r="DU158" s="218"/>
      <c r="DV158" s="218"/>
      <c r="DW158" s="218"/>
      <c r="DX158" s="218"/>
      <c r="DY158" s="218"/>
      <c r="DZ158" s="218"/>
      <c r="EA158" s="218"/>
      <c r="EB158" s="218"/>
      <c r="EC158" s="218"/>
      <c r="ED158" s="218"/>
      <c r="EE158" s="218"/>
      <c r="EF158" s="218"/>
      <c r="EG158" s="218"/>
      <c r="EH158" s="218"/>
      <c r="EI158" s="218"/>
      <c r="EJ158" s="218"/>
      <c r="EK158" s="218"/>
      <c r="EL158" s="218"/>
      <c r="EM158" s="218"/>
      <c r="EN158" s="218"/>
      <c r="EO158" s="218"/>
      <c r="EP158" s="218"/>
      <c r="EQ158" s="218"/>
      <c r="ER158" s="218"/>
      <c r="ES158" s="218"/>
      <c r="ET158" s="218"/>
      <c r="EU158" s="218"/>
      <c r="EV158" s="218"/>
      <c r="EW158" s="218"/>
      <c r="EX158" s="218"/>
      <c r="EY158" s="218"/>
      <c r="EZ158" s="218"/>
      <c r="FA158" s="218"/>
      <c r="FB158" s="218"/>
      <c r="FC158" s="218"/>
      <c r="FD158" s="218"/>
      <c r="FE158" s="218"/>
      <c r="FF158" s="218"/>
      <c r="FG158" s="218"/>
      <c r="FH158" s="218"/>
      <c r="FI158" s="218"/>
      <c r="FJ158" s="218"/>
      <c r="FK158" s="218"/>
      <c r="FL158" s="218"/>
      <c r="FM158" s="218"/>
      <c r="FN158" s="218"/>
      <c r="FO158" s="218"/>
      <c r="FP158" s="218"/>
      <c r="FQ158" s="218"/>
      <c r="FR158" s="218"/>
      <c r="FS158" s="218"/>
      <c r="FT158" s="218"/>
      <c r="FU158" s="218"/>
      <c r="FV158" s="218"/>
      <c r="FW158" s="218"/>
      <c r="FX158" s="218"/>
      <c r="FY158" s="218"/>
      <c r="FZ158" s="218"/>
      <c r="GA158" s="218"/>
      <c r="GB158" s="218"/>
      <c r="GC158" s="218"/>
      <c r="GD158" s="218"/>
      <c r="GE158" s="218"/>
      <c r="GF158" s="218"/>
      <c r="GG158" s="218"/>
      <c r="GH158" s="218"/>
      <c r="GI158" s="218"/>
      <c r="GJ158" s="218"/>
      <c r="GK158" s="218"/>
      <c r="GL158" s="218"/>
      <c r="GM158" s="218"/>
      <c r="GN158" s="218"/>
      <c r="GO158" s="218"/>
      <c r="GP158" s="218"/>
      <c r="GQ158" s="218"/>
      <c r="GR158" s="218"/>
      <c r="GS158" s="218"/>
      <c r="GT158" s="218"/>
      <c r="GU158" s="218"/>
      <c r="GV158" s="218"/>
      <c r="GW158" s="218"/>
      <c r="GX158" s="218"/>
      <c r="GY158" s="218"/>
      <c r="GZ158" s="218"/>
      <c r="HA158" s="218"/>
      <c r="HB158" s="218"/>
      <c r="HC158" s="218"/>
      <c r="HD158" s="218"/>
      <c r="HE158" s="218"/>
      <c r="HF158" s="218"/>
      <c r="HG158" s="218"/>
      <c r="HH158" s="218"/>
      <c r="HI158" s="218"/>
      <c r="HJ158" s="218"/>
      <c r="HK158" s="218"/>
      <c r="HL158" s="218"/>
      <c r="HM158" s="218"/>
      <c r="HN158" s="218"/>
      <c r="HO158" s="218"/>
      <c r="HP158" s="218"/>
      <c r="HQ158" s="218"/>
      <c r="HR158" s="218"/>
      <c r="HS158" s="218"/>
      <c r="HT158" s="218"/>
      <c r="HU158" s="218"/>
      <c r="HV158" s="218"/>
      <c r="HW158" s="218"/>
      <c r="HX158" s="218"/>
      <c r="HY158" s="218"/>
      <c r="HZ158" s="218"/>
      <c r="IA158" s="218"/>
      <c r="IB158" s="218"/>
      <c r="IC158" s="218"/>
      <c r="ID158" s="218"/>
      <c r="IE158" s="218"/>
      <c r="IF158" s="218"/>
      <c r="IG158" s="218"/>
      <c r="IH158" s="218"/>
      <c r="II158" s="218"/>
      <c r="IJ158" s="218"/>
      <c r="IK158" s="218"/>
      <c r="IL158" s="218"/>
      <c r="IM158" s="218"/>
      <c r="IN158" s="218"/>
      <c r="IO158" s="218"/>
      <c r="IP158" s="218"/>
      <c r="IQ158" s="218"/>
      <c r="IR158" s="218"/>
      <c r="IS158" s="218"/>
      <c r="IT158" s="218"/>
      <c r="IU158" s="218"/>
      <c r="IV158" s="218"/>
      <c r="IW158" s="218"/>
      <c r="IX158" s="218"/>
      <c r="IY158" s="218"/>
      <c r="IZ158" s="218"/>
      <c r="JA158" s="218"/>
      <c r="JB158" s="218"/>
      <c r="JC158" s="218"/>
      <c r="JD158" s="218"/>
      <c r="JE158" s="218"/>
      <c r="JF158" s="218"/>
      <c r="JG158" s="218"/>
      <c r="JH158" s="218"/>
      <c r="JI158" s="218"/>
      <c r="JJ158" s="218"/>
      <c r="JK158" s="218"/>
      <c r="JL158" s="218"/>
      <c r="JM158" s="218"/>
      <c r="JN158" s="218"/>
      <c r="JO158" s="218"/>
      <c r="JP158" s="218"/>
      <c r="JQ158" s="218"/>
      <c r="JR158" s="218"/>
      <c r="JS158" s="218"/>
      <c r="JT158" s="218"/>
      <c r="JU158" s="218"/>
      <c r="JV158" s="218"/>
      <c r="JW158" s="218"/>
      <c r="JX158" s="218"/>
      <c r="JY158" s="218"/>
      <c r="JZ158" s="218"/>
      <c r="KA158" s="218"/>
      <c r="KB158" s="218"/>
      <c r="KC158" s="218"/>
      <c r="KD158" s="218"/>
      <c r="KE158" s="218"/>
      <c r="KF158" s="218"/>
      <c r="KG158" s="218"/>
      <c r="KH158" s="218"/>
      <c r="KI158" s="218"/>
      <c r="KJ158" s="218"/>
      <c r="KK158" s="218"/>
      <c r="KL158" s="218"/>
      <c r="KM158" s="218"/>
      <c r="KN158" s="218"/>
      <c r="KO158" s="218"/>
      <c r="KP158" s="218"/>
      <c r="KQ158" s="218"/>
      <c r="KR158" s="218"/>
      <c r="KS158" s="218"/>
      <c r="KT158" s="218"/>
      <c r="KU158" s="218"/>
      <c r="KV158" s="218"/>
      <c r="KW158" s="218"/>
      <c r="KX158" s="218"/>
      <c r="KY158" s="218"/>
      <c r="KZ158" s="218"/>
      <c r="LA158" s="218"/>
      <c r="LB158" s="218"/>
      <c r="LC158" s="218"/>
      <c r="LD158" s="218"/>
      <c r="LE158" s="218"/>
      <c r="LF158" s="218"/>
      <c r="LG158" s="218"/>
      <c r="LH158" s="218"/>
      <c r="LI158" s="218"/>
      <c r="LJ158" s="218"/>
      <c r="LK158" s="218"/>
      <c r="LL158" s="218"/>
      <c r="LM158" s="218"/>
      <c r="LN158" s="218"/>
      <c r="LO158" s="218"/>
      <c r="LP158" s="218"/>
      <c r="LQ158" s="218"/>
      <c r="LR158" s="218"/>
      <c r="LS158" s="218"/>
      <c r="LT158" s="218"/>
      <c r="LU158" s="218"/>
      <c r="LV158" s="218"/>
      <c r="LW158" s="218"/>
      <c r="LX158" s="218"/>
      <c r="LY158" s="218"/>
      <c r="LZ158" s="218"/>
      <c r="MA158" s="218"/>
      <c r="MB158" s="218"/>
      <c r="MC158" s="218"/>
      <c r="MD158" s="218"/>
      <c r="ME158" s="218"/>
      <c r="MF158" s="218"/>
      <c r="MG158" s="218"/>
      <c r="MH158" s="218"/>
      <c r="MI158" s="218"/>
      <c r="MJ158" s="218"/>
      <c r="MK158" s="218"/>
      <c r="ML158" s="218"/>
      <c r="MM158" s="218"/>
      <c r="MN158" s="218"/>
      <c r="MO158" s="218"/>
      <c r="MP158" s="218"/>
      <c r="MQ158" s="218"/>
      <c r="MR158" s="218"/>
      <c r="MS158" s="218"/>
      <c r="MT158" s="218"/>
      <c r="MU158" s="218"/>
      <c r="MV158" s="218"/>
      <c r="MW158" s="218"/>
      <c r="MX158" s="218"/>
      <c r="MY158" s="218"/>
      <c r="MZ158" s="218"/>
      <c r="NA158" s="218"/>
      <c r="NB158" s="218"/>
      <c r="NC158" s="218"/>
      <c r="ND158" s="218"/>
      <c r="NE158" s="218"/>
      <c r="NF158" s="218"/>
      <c r="NG158" s="218"/>
      <c r="NH158" s="218"/>
      <c r="NI158" s="218"/>
      <c r="NJ158" s="218"/>
      <c r="NK158" s="218"/>
      <c r="NL158" s="218"/>
      <c r="NM158" s="218"/>
      <c r="NN158" s="218"/>
      <c r="NO158" s="218"/>
      <c r="NP158" s="218"/>
      <c r="NQ158" s="218"/>
      <c r="NR158" s="218"/>
      <c r="NS158" s="218"/>
      <c r="NT158" s="218"/>
      <c r="NU158" s="218"/>
      <c r="NV158" s="218"/>
      <c r="NW158" s="218"/>
      <c r="NX158" s="218"/>
      <c r="NY158" s="218"/>
      <c r="NZ158" s="218"/>
      <c r="OA158" s="218"/>
      <c r="OB158" s="218"/>
      <c r="OC158" s="218"/>
      <c r="OD158" s="218"/>
      <c r="OE158" s="218"/>
      <c r="OF158" s="218"/>
      <c r="OG158" s="218"/>
      <c r="OH158" s="218"/>
      <c r="OI158" s="218"/>
      <c r="OJ158" s="218"/>
      <c r="OK158" s="218"/>
      <c r="OL158" s="218"/>
      <c r="OM158" s="218"/>
      <c r="ON158" s="218"/>
      <c r="OO158" s="218"/>
      <c r="OP158" s="218"/>
      <c r="OQ158" s="218"/>
      <c r="OR158" s="218"/>
      <c r="OS158" s="218"/>
      <c r="OT158" s="218"/>
      <c r="OU158" s="218"/>
      <c r="OV158" s="218"/>
      <c r="OW158" s="218"/>
      <c r="OX158" s="218"/>
      <c r="OY158" s="218"/>
      <c r="OZ158" s="218"/>
      <c r="PA158" s="218"/>
      <c r="PB158" s="218"/>
      <c r="PC158" s="218"/>
      <c r="PD158" s="218"/>
      <c r="PE158" s="218"/>
      <c r="PF158" s="218"/>
      <c r="PG158" s="218"/>
      <c r="PH158" s="218"/>
      <c r="PI158" s="218"/>
      <c r="PJ158" s="218"/>
      <c r="PK158" s="218"/>
      <c r="PL158" s="218"/>
      <c r="PM158" s="218"/>
      <c r="PN158" s="218"/>
      <c r="PO158" s="218"/>
      <c r="PP158" s="218"/>
      <c r="PQ158" s="218"/>
      <c r="PR158" s="218"/>
      <c r="PS158" s="218"/>
      <c r="PT158" s="218"/>
      <c r="PU158" s="218"/>
      <c r="PV158" s="218"/>
      <c r="PW158" s="218"/>
      <c r="PX158" s="218"/>
      <c r="PY158" s="218"/>
      <c r="PZ158" s="218"/>
      <c r="QA158" s="218"/>
      <c r="QB158" s="218"/>
      <c r="QC158" s="218"/>
      <c r="QD158" s="218"/>
      <c r="QE158" s="218"/>
      <c r="QF158" s="218"/>
      <c r="QG158" s="218"/>
      <c r="QH158" s="218"/>
      <c r="QI158" s="218"/>
      <c r="QJ158" s="218"/>
      <c r="QK158" s="218"/>
      <c r="QL158" s="218"/>
      <c r="QM158" s="218"/>
      <c r="QN158" s="218"/>
      <c r="QO158" s="218"/>
      <c r="QP158" s="218"/>
      <c r="QQ158" s="218"/>
      <c r="QR158" s="218"/>
      <c r="QS158" s="218"/>
      <c r="QT158" s="218"/>
      <c r="QU158" s="218"/>
      <c r="QV158" s="218"/>
      <c r="QW158" s="218"/>
      <c r="QX158" s="218"/>
      <c r="QY158" s="218"/>
      <c r="QZ158" s="218"/>
      <c r="RA158" s="218"/>
      <c r="RB158" s="218"/>
      <c r="RC158" s="218"/>
      <c r="RD158" s="218"/>
      <c r="RE158" s="218"/>
      <c r="RF158" s="218"/>
      <c r="RG158" s="218"/>
      <c r="RH158" s="218"/>
      <c r="RI158" s="218"/>
      <c r="RJ158" s="218"/>
      <c r="RK158" s="218"/>
      <c r="RL158" s="218"/>
      <c r="RM158" s="218"/>
      <c r="RN158" s="218"/>
      <c r="RO158" s="218"/>
      <c r="RP158" s="218"/>
      <c r="RQ158" s="218"/>
      <c r="RR158" s="218"/>
      <c r="RS158" s="218"/>
      <c r="RT158" s="218"/>
      <c r="RU158" s="218"/>
      <c r="RV158" s="218"/>
      <c r="RW158" s="218"/>
      <c r="RX158" s="218"/>
      <c r="RY158" s="218"/>
      <c r="RZ158" s="218"/>
      <c r="SA158" s="218"/>
      <c r="SB158" s="218"/>
      <c r="SC158" s="218"/>
      <c r="SD158" s="218"/>
      <c r="SE158" s="218"/>
      <c r="SF158" s="218"/>
      <c r="SG158" s="218"/>
      <c r="SH158" s="218"/>
      <c r="SI158" s="218"/>
      <c r="SJ158" s="218"/>
      <c r="SK158" s="218"/>
      <c r="SL158" s="218"/>
      <c r="SM158" s="218"/>
      <c r="SN158" s="218"/>
      <c r="SO158" s="218"/>
      <c r="SP158" s="218"/>
      <c r="SQ158" s="218"/>
      <c r="SR158" s="218"/>
      <c r="SS158" s="218"/>
      <c r="ST158" s="218"/>
      <c r="SU158" s="218"/>
      <c r="SV158" s="218"/>
      <c r="SW158" s="218"/>
      <c r="SX158" s="218"/>
      <c r="SY158" s="218"/>
      <c r="SZ158" s="218"/>
      <c r="TA158" s="218"/>
      <c r="TB158" s="218"/>
      <c r="TC158" s="218"/>
      <c r="TD158" s="218"/>
      <c r="TE158" s="218"/>
      <c r="TF158" s="218"/>
      <c r="TG158" s="218"/>
      <c r="TH158" s="218"/>
      <c r="TI158" s="218"/>
      <c r="TJ158" s="218"/>
      <c r="TK158" s="218"/>
      <c r="TL158" s="218"/>
      <c r="TM158" s="218"/>
      <c r="TN158" s="218"/>
      <c r="TO158" s="218"/>
      <c r="TP158" s="218"/>
      <c r="TQ158" s="218"/>
      <c r="TR158" s="218"/>
      <c r="TS158" s="218"/>
      <c r="TT158" s="218"/>
      <c r="TU158" s="218"/>
      <c r="TV158" s="218"/>
      <c r="TW158" s="218"/>
      <c r="TX158" s="218"/>
      <c r="TY158" s="218"/>
      <c r="TZ158" s="218"/>
      <c r="UA158" s="218"/>
      <c r="UB158" s="218"/>
      <c r="UC158" s="218"/>
      <c r="UD158" s="218"/>
      <c r="UE158" s="218"/>
      <c r="UF158" s="218"/>
      <c r="UG158" s="218"/>
      <c r="UH158" s="218"/>
      <c r="UI158" s="218"/>
      <c r="UJ158" s="218"/>
      <c r="UK158" s="218"/>
      <c r="UL158" s="218"/>
      <c r="UM158" s="218"/>
      <c r="UN158" s="218"/>
      <c r="UO158" s="218"/>
      <c r="UP158" s="218"/>
      <c r="UQ158" s="218"/>
      <c r="UR158" s="218"/>
      <c r="US158" s="218"/>
      <c r="UT158" s="218"/>
      <c r="UU158" s="218"/>
      <c r="UV158" s="218"/>
      <c r="UW158" s="218"/>
      <c r="UX158" s="218"/>
      <c r="UY158" s="218"/>
      <c r="UZ158" s="218"/>
      <c r="VA158" s="218"/>
      <c r="VB158" s="218"/>
      <c r="VC158" s="218"/>
      <c r="VD158" s="218"/>
      <c r="VE158" s="218"/>
      <c r="VF158" s="218"/>
      <c r="VG158" s="218"/>
      <c r="VH158" s="218"/>
      <c r="VI158" s="218"/>
      <c r="VJ158" s="218"/>
      <c r="VK158" s="218"/>
      <c r="VL158" s="218"/>
      <c r="VM158" s="218"/>
      <c r="VN158" s="218"/>
      <c r="VO158" s="218"/>
      <c r="VP158" s="218"/>
      <c r="VQ158" s="218"/>
      <c r="VR158" s="218"/>
      <c r="VS158" s="218"/>
      <c r="VT158" s="218"/>
      <c r="VU158" s="218"/>
      <c r="VV158" s="218"/>
      <c r="VW158" s="218"/>
      <c r="VX158" s="218"/>
      <c r="VY158" s="218"/>
      <c r="VZ158" s="218"/>
      <c r="WA158" s="218"/>
      <c r="WB158" s="218"/>
      <c r="WC158" s="218"/>
      <c r="WD158" s="218"/>
      <c r="WE158" s="218"/>
      <c r="WF158" s="218"/>
      <c r="WG158" s="218"/>
      <c r="WH158" s="218"/>
      <c r="WI158" s="218"/>
      <c r="WJ158" s="218"/>
      <c r="WK158" s="218"/>
      <c r="WL158" s="218"/>
      <c r="WM158" s="218"/>
      <c r="WN158" s="218"/>
      <c r="WO158" s="218"/>
      <c r="WP158" s="218"/>
      <c r="WQ158" s="218"/>
      <c r="WR158" s="218"/>
      <c r="WS158" s="218"/>
      <c r="WT158" s="218"/>
      <c r="WU158" s="218"/>
      <c r="WV158" s="218"/>
      <c r="WW158" s="218"/>
      <c r="WX158" s="218"/>
      <c r="WY158" s="218"/>
      <c r="WZ158" s="218"/>
      <c r="XA158" s="218"/>
      <c r="XB158" s="218"/>
      <c r="XC158" s="218"/>
      <c r="XD158" s="218"/>
      <c r="XE158" s="218"/>
      <c r="XF158" s="218"/>
      <c r="XG158" s="218"/>
      <c r="XH158" s="218"/>
      <c r="XI158" s="218"/>
      <c r="XJ158" s="218"/>
      <c r="XK158" s="218"/>
      <c r="XL158" s="218"/>
      <c r="XM158" s="218"/>
      <c r="XN158" s="218"/>
      <c r="XO158" s="218"/>
      <c r="XP158" s="218"/>
      <c r="XQ158" s="218"/>
      <c r="XR158" s="218"/>
      <c r="XS158" s="218"/>
      <c r="XT158" s="218"/>
      <c r="XU158" s="218"/>
      <c r="XV158" s="218"/>
      <c r="XW158" s="218"/>
      <c r="XX158" s="218"/>
      <c r="XY158" s="218"/>
      <c r="XZ158" s="218"/>
      <c r="YA158" s="218"/>
      <c r="YB158" s="218"/>
      <c r="YC158" s="218"/>
      <c r="YD158" s="218"/>
      <c r="YE158" s="218"/>
      <c r="YF158" s="218"/>
      <c r="YG158" s="218"/>
      <c r="YH158" s="218"/>
      <c r="YI158" s="218"/>
      <c r="YJ158" s="218"/>
      <c r="YK158" s="218"/>
      <c r="YL158" s="218"/>
      <c r="YM158" s="218"/>
      <c r="YN158" s="218"/>
      <c r="YO158" s="218"/>
      <c r="YP158" s="218"/>
      <c r="YQ158" s="218"/>
      <c r="YR158" s="218"/>
      <c r="YS158" s="218"/>
      <c r="YT158" s="218"/>
      <c r="YU158" s="218"/>
      <c r="YV158" s="218"/>
      <c r="YW158" s="218"/>
      <c r="YX158" s="218"/>
      <c r="YY158" s="218"/>
      <c r="YZ158" s="218"/>
      <c r="ZA158" s="218"/>
      <c r="ZB158" s="218"/>
      <c r="ZC158" s="218"/>
      <c r="ZD158" s="218"/>
      <c r="ZE158" s="218"/>
      <c r="ZF158" s="218"/>
      <c r="ZG158" s="218"/>
      <c r="ZH158" s="218"/>
      <c r="ZI158" s="218"/>
      <c r="ZJ158" s="218"/>
      <c r="ZK158" s="218"/>
      <c r="ZL158" s="218"/>
      <c r="ZM158" s="218"/>
      <c r="ZN158" s="218"/>
      <c r="ZO158" s="218"/>
      <c r="ZP158" s="218"/>
      <c r="ZQ158" s="218"/>
      <c r="ZR158" s="218"/>
      <c r="ZS158" s="218"/>
      <c r="ZT158" s="218"/>
      <c r="ZU158" s="218"/>
      <c r="ZV158" s="218"/>
      <c r="ZW158" s="218"/>
      <c r="ZX158" s="218"/>
      <c r="ZY158" s="218"/>
      <c r="ZZ158" s="218"/>
      <c r="AAA158" s="218"/>
      <c r="AAB158" s="218"/>
      <c r="AAC158" s="218"/>
      <c r="AAD158" s="218"/>
      <c r="AAE158" s="218"/>
      <c r="AAF158" s="218"/>
      <c r="AAG158" s="218"/>
      <c r="AAH158" s="218"/>
      <c r="AAI158" s="218"/>
      <c r="AAJ158" s="218"/>
      <c r="AAK158" s="218"/>
      <c r="AAL158" s="218"/>
      <c r="AAM158" s="218"/>
      <c r="AAN158" s="218"/>
      <c r="AAO158" s="218"/>
      <c r="AAP158" s="218"/>
      <c r="AAQ158" s="218"/>
      <c r="AAR158" s="218"/>
      <c r="AAS158" s="218"/>
      <c r="AAT158" s="218"/>
      <c r="AAU158" s="218"/>
      <c r="AAV158" s="218"/>
      <c r="AAW158" s="218"/>
      <c r="AAX158" s="218"/>
      <c r="AAY158" s="218"/>
      <c r="AAZ158" s="218"/>
      <c r="ABA158" s="218"/>
      <c r="ABB158" s="218"/>
      <c r="ABC158" s="218"/>
      <c r="ABD158" s="218"/>
      <c r="ABE158" s="218"/>
      <c r="ABF158" s="218"/>
      <c r="ABG158" s="218"/>
      <c r="ABH158" s="218"/>
      <c r="ABI158" s="218"/>
      <c r="ABJ158" s="218"/>
      <c r="ABK158" s="218"/>
      <c r="ABL158" s="218"/>
      <c r="ABM158" s="218"/>
      <c r="ABN158" s="218"/>
      <c r="ABO158" s="218"/>
      <c r="ABP158" s="218"/>
      <c r="ABQ158" s="218"/>
      <c r="ABR158" s="218"/>
      <c r="ABS158" s="218"/>
      <c r="ABT158" s="218"/>
      <c r="ABU158" s="218"/>
      <c r="ABV158" s="218"/>
      <c r="ABW158" s="218"/>
      <c r="ABX158" s="218"/>
      <c r="ABY158" s="218"/>
      <c r="ABZ158" s="218"/>
      <c r="ACA158" s="218"/>
      <c r="ACB158" s="218"/>
      <c r="ACC158" s="218"/>
      <c r="ACD158" s="218"/>
      <c r="ACE158" s="218"/>
      <c r="ACF158" s="218"/>
      <c r="ACG158" s="218"/>
      <c r="ACH158" s="218"/>
      <c r="ACI158" s="218"/>
      <c r="ACJ158" s="218"/>
      <c r="ACK158" s="218"/>
      <c r="ACL158" s="218"/>
      <c r="ACM158" s="218"/>
      <c r="ACN158" s="218"/>
      <c r="ACO158" s="218"/>
      <c r="ACP158" s="218"/>
      <c r="ACQ158" s="218"/>
      <c r="ACR158" s="218"/>
      <c r="ACS158" s="218"/>
      <c r="ACT158" s="218"/>
      <c r="ACU158" s="218"/>
      <c r="ACV158" s="218"/>
      <c r="ACW158" s="218"/>
      <c r="ACX158" s="218"/>
      <c r="ACY158" s="218"/>
      <c r="ACZ158" s="218"/>
      <c r="ADA158" s="218"/>
      <c r="ADB158" s="218"/>
      <c r="ADC158" s="218"/>
      <c r="ADD158" s="218"/>
      <c r="ADE158" s="218"/>
      <c r="ADF158" s="218"/>
      <c r="ADG158" s="218"/>
      <c r="ADH158" s="218"/>
      <c r="ADI158" s="218"/>
      <c r="ADJ158" s="218"/>
      <c r="ADK158" s="218"/>
      <c r="ADL158" s="218"/>
      <c r="ADM158" s="218"/>
      <c r="ADN158" s="218"/>
      <c r="ADO158" s="218"/>
      <c r="ADP158" s="218"/>
      <c r="ADQ158" s="218"/>
      <c r="ADR158" s="218"/>
      <c r="ADS158" s="218"/>
      <c r="ADT158" s="218"/>
      <c r="ADU158" s="218"/>
      <c r="ADV158" s="218"/>
      <c r="ADW158" s="218"/>
      <c r="ADX158" s="218"/>
      <c r="ADY158" s="218"/>
      <c r="ADZ158" s="218"/>
      <c r="AEA158" s="218"/>
      <c r="AEB158" s="218"/>
      <c r="AEC158" s="218"/>
      <c r="AED158" s="218"/>
      <c r="AEE158" s="218"/>
      <c r="AEF158" s="218"/>
      <c r="AEG158" s="218"/>
      <c r="AEH158" s="218"/>
      <c r="AEI158" s="218"/>
      <c r="AEJ158" s="218"/>
      <c r="AEK158" s="218"/>
      <c r="AEL158" s="218"/>
      <c r="AEM158" s="218"/>
      <c r="AEN158" s="218"/>
      <c r="AEO158" s="218"/>
      <c r="AEP158" s="218"/>
      <c r="AEQ158" s="218"/>
      <c r="AER158" s="218"/>
      <c r="AES158" s="218"/>
      <c r="AET158" s="218"/>
      <c r="AEU158" s="218"/>
      <c r="AEV158" s="218"/>
      <c r="AEW158" s="218"/>
      <c r="AEX158" s="218"/>
      <c r="AEY158" s="218"/>
      <c r="AEZ158" s="218"/>
      <c r="AFA158" s="218"/>
      <c r="AFB158" s="218"/>
      <c r="AFC158" s="218"/>
      <c r="AFD158" s="218"/>
      <c r="AFE158" s="218"/>
      <c r="AFF158" s="218"/>
      <c r="AFG158" s="218"/>
      <c r="AFH158" s="218"/>
      <c r="AFI158" s="218"/>
      <c r="AFJ158" s="218"/>
      <c r="AFK158" s="218"/>
      <c r="AFL158" s="218"/>
      <c r="AFM158" s="218"/>
      <c r="AFN158" s="218"/>
      <c r="AFO158" s="218"/>
      <c r="AFP158" s="218"/>
      <c r="AFQ158" s="218"/>
      <c r="AFR158" s="218"/>
      <c r="AFS158" s="218"/>
      <c r="AFT158" s="218"/>
      <c r="AFU158" s="218"/>
      <c r="AFV158" s="218"/>
      <c r="AFW158" s="218"/>
      <c r="AFX158" s="218"/>
      <c r="AFY158" s="218"/>
      <c r="AFZ158" s="218"/>
      <c r="AGA158" s="218"/>
      <c r="AGB158" s="218"/>
      <c r="AGC158" s="218"/>
      <c r="AGD158" s="218"/>
      <c r="AGE158" s="218"/>
      <c r="AGF158" s="218"/>
      <c r="AGG158" s="218"/>
      <c r="AGH158" s="218"/>
      <c r="AGI158" s="218"/>
      <c r="AGJ158" s="218"/>
      <c r="AGK158" s="218"/>
      <c r="AGL158" s="218"/>
      <c r="AGM158" s="218"/>
      <c r="AGN158" s="218"/>
      <c r="AGO158" s="218"/>
      <c r="AGP158" s="218"/>
      <c r="AGQ158" s="218"/>
      <c r="AGR158" s="218"/>
      <c r="AGS158" s="218"/>
      <c r="AGT158" s="218"/>
      <c r="AGU158" s="218"/>
      <c r="AGV158" s="218"/>
      <c r="AGW158" s="218"/>
      <c r="AGX158" s="218"/>
      <c r="AGY158" s="218"/>
      <c r="AGZ158" s="218"/>
      <c r="AHA158" s="218"/>
      <c r="AHB158" s="218"/>
      <c r="AHC158" s="218"/>
      <c r="AHD158" s="218"/>
      <c r="AHE158" s="218"/>
      <c r="AHF158" s="218"/>
      <c r="AHG158" s="218"/>
      <c r="AHH158" s="218"/>
      <c r="AHI158" s="218"/>
      <c r="AHJ158" s="218"/>
      <c r="AHK158" s="218"/>
      <c r="AHL158" s="218"/>
      <c r="AHM158" s="218"/>
      <c r="AHN158" s="218"/>
      <c r="AHO158" s="218"/>
      <c r="AHP158" s="218"/>
      <c r="AHQ158" s="218"/>
      <c r="AHR158" s="218"/>
      <c r="AHS158" s="218"/>
      <c r="AHT158" s="218"/>
      <c r="AHU158" s="218"/>
      <c r="AHV158" s="218"/>
      <c r="AHW158" s="218"/>
      <c r="AHX158" s="218"/>
      <c r="AHY158" s="218"/>
      <c r="AHZ158" s="218"/>
      <c r="AIA158" s="218"/>
      <c r="AIB158" s="218"/>
      <c r="AIC158" s="218"/>
      <c r="AID158" s="218"/>
      <c r="AIE158" s="218"/>
      <c r="AIF158" s="218"/>
      <c r="AIG158" s="218"/>
      <c r="AIH158" s="218"/>
      <c r="AII158" s="218"/>
      <c r="AIJ158" s="218"/>
      <c r="AIK158" s="218"/>
      <c r="AIL158" s="218"/>
      <c r="AIM158" s="218"/>
      <c r="AIN158" s="218"/>
      <c r="AIO158" s="218"/>
      <c r="AIP158" s="218"/>
      <c r="AIQ158" s="218"/>
      <c r="AIR158" s="218"/>
      <c r="AIS158" s="218"/>
      <c r="AIT158" s="218"/>
      <c r="AIU158" s="218"/>
      <c r="AIV158" s="218"/>
      <c r="AIW158" s="218"/>
      <c r="AIX158" s="218"/>
      <c r="AIY158" s="218"/>
      <c r="AIZ158" s="218"/>
      <c r="AJA158" s="218"/>
      <c r="AJB158" s="218"/>
      <c r="AJC158" s="218"/>
      <c r="AJD158" s="218"/>
      <c r="AJE158" s="218"/>
      <c r="AJF158" s="218"/>
      <c r="AJG158" s="218"/>
      <c r="AJH158" s="218"/>
      <c r="AJI158" s="218"/>
      <c r="AJJ158" s="218"/>
      <c r="AJK158" s="218"/>
      <c r="AJL158" s="218"/>
      <c r="AJM158" s="218"/>
      <c r="AJN158" s="218"/>
      <c r="AJO158" s="218"/>
      <c r="AJP158" s="218"/>
      <c r="AJQ158" s="218"/>
      <c r="AJR158" s="218"/>
      <c r="AJS158" s="218"/>
      <c r="AJT158" s="218"/>
      <c r="AJU158" s="218"/>
      <c r="AJV158" s="218"/>
      <c r="AJW158" s="218"/>
      <c r="AJX158" s="218"/>
      <c r="AJY158" s="218"/>
      <c r="AJZ158" s="218"/>
      <c r="AKA158" s="218"/>
      <c r="AKB158" s="218"/>
      <c r="AKC158" s="218"/>
      <c r="AKD158" s="218"/>
      <c r="AKE158" s="218"/>
      <c r="AKF158" s="218"/>
      <c r="AKG158" s="218"/>
      <c r="AKH158" s="218"/>
      <c r="AKI158" s="218"/>
      <c r="AKJ158" s="218"/>
      <c r="AKK158" s="218"/>
      <c r="AKL158" s="218"/>
      <c r="AKM158" s="218"/>
      <c r="AKN158" s="218"/>
      <c r="AKO158" s="218"/>
      <c r="AKP158" s="218"/>
      <c r="AKQ158" s="218"/>
      <c r="AKR158" s="218"/>
      <c r="AKS158" s="218"/>
      <c r="AKT158" s="218"/>
      <c r="AKU158" s="218"/>
      <c r="AKV158" s="218"/>
      <c r="AKW158" s="218"/>
      <c r="AKX158" s="218"/>
      <c r="AKY158" s="218"/>
      <c r="AKZ158" s="218"/>
      <c r="ALA158" s="218"/>
      <c r="ALB158" s="218"/>
      <c r="ALC158" s="218"/>
      <c r="ALD158" s="218"/>
      <c r="ALE158" s="218"/>
      <c r="ALF158" s="218"/>
    </row>
    <row r="159" spans="1:994" ht="13.5" customHeight="1" x14ac:dyDescent="0.2">
      <c r="A159" s="60" t="s">
        <v>516</v>
      </c>
      <c r="B159" s="218" t="s">
        <v>535</v>
      </c>
      <c r="C159" s="216"/>
      <c r="D159" s="216"/>
      <c r="I159" s="216"/>
      <c r="K159" s="217"/>
      <c r="L159" s="217"/>
      <c r="N159" s="206">
        <v>9</v>
      </c>
      <c r="R159" s="206">
        <v>16</v>
      </c>
    </row>
    <row r="160" spans="1:994" ht="13.5" customHeight="1" x14ac:dyDescent="0.2">
      <c r="A160" s="60" t="s">
        <v>864</v>
      </c>
      <c r="B160" s="218" t="s">
        <v>882</v>
      </c>
      <c r="C160" s="216"/>
      <c r="D160" s="216"/>
      <c r="I160" s="216"/>
      <c r="K160" s="217"/>
      <c r="L160" s="217"/>
      <c r="N160" s="206">
        <v>2</v>
      </c>
      <c r="R160" s="206">
        <v>2</v>
      </c>
    </row>
    <row r="161" spans="1:994" ht="13.5" customHeight="1" x14ac:dyDescent="0.2">
      <c r="A161" s="60" t="s">
        <v>358</v>
      </c>
      <c r="B161" s="218" t="s">
        <v>873</v>
      </c>
      <c r="C161" s="216"/>
      <c r="D161" s="216"/>
      <c r="I161" s="216"/>
      <c r="K161" s="217"/>
      <c r="L161" s="217"/>
      <c r="N161" s="206">
        <v>1</v>
      </c>
    </row>
    <row r="162" spans="1:994" x14ac:dyDescent="0.2">
      <c r="A162" s="60" t="s">
        <v>372</v>
      </c>
      <c r="B162" s="218" t="s">
        <v>562</v>
      </c>
      <c r="R162" s="206">
        <v>1</v>
      </c>
    </row>
    <row r="163" spans="1:994" ht="13.5" customHeight="1" x14ac:dyDescent="0.2">
      <c r="A163" s="60" t="s">
        <v>695</v>
      </c>
      <c r="B163" s="218" t="s">
        <v>728</v>
      </c>
      <c r="C163" s="216"/>
      <c r="D163" s="216"/>
      <c r="H163" s="206">
        <v>2</v>
      </c>
      <c r="I163" s="216"/>
      <c r="K163" s="217"/>
      <c r="L163" s="217"/>
      <c r="N163" s="206">
        <v>2</v>
      </c>
      <c r="R163" s="206">
        <v>14</v>
      </c>
    </row>
    <row r="164" spans="1:994" ht="13.5" customHeight="1" x14ac:dyDescent="0.2">
      <c r="A164" s="60" t="s">
        <v>696</v>
      </c>
      <c r="B164" s="218" t="s">
        <v>753</v>
      </c>
      <c r="C164" s="216"/>
      <c r="D164" s="216"/>
      <c r="I164" s="216"/>
      <c r="K164" s="217"/>
      <c r="L164" s="217"/>
      <c r="N164" s="206">
        <v>2</v>
      </c>
      <c r="R164" s="206">
        <v>1</v>
      </c>
    </row>
    <row r="165" spans="1:994" ht="13.5" customHeight="1" x14ac:dyDescent="0.2">
      <c r="A165" s="60" t="s">
        <v>359</v>
      </c>
      <c r="B165" s="218" t="s">
        <v>874</v>
      </c>
      <c r="C165" s="216"/>
      <c r="D165" s="216"/>
      <c r="I165" s="216"/>
      <c r="K165" s="217"/>
      <c r="L165" s="217"/>
      <c r="N165" s="206">
        <v>2</v>
      </c>
    </row>
    <row r="166" spans="1:994" ht="13.5" customHeight="1" x14ac:dyDescent="0.2">
      <c r="A166" s="60" t="s">
        <v>697</v>
      </c>
      <c r="B166" s="218" t="s">
        <v>793</v>
      </c>
      <c r="C166" s="216"/>
      <c r="D166" s="216"/>
      <c r="I166" s="216"/>
      <c r="K166" s="217"/>
      <c r="L166" s="217"/>
      <c r="N166" s="206">
        <v>5</v>
      </c>
      <c r="R166" s="206">
        <v>7</v>
      </c>
    </row>
    <row r="167" spans="1:994" ht="13.5" customHeight="1" x14ac:dyDescent="0.2">
      <c r="A167" s="60" t="s">
        <v>699</v>
      </c>
      <c r="B167" s="218" t="s">
        <v>724</v>
      </c>
      <c r="C167" s="216"/>
      <c r="D167" s="216"/>
      <c r="I167" s="216"/>
      <c r="K167" s="217"/>
      <c r="L167" s="217"/>
      <c r="N167" s="206">
        <v>3</v>
      </c>
      <c r="R167" s="206">
        <v>22</v>
      </c>
    </row>
    <row r="168" spans="1:994" ht="13.5" customHeight="1" x14ac:dyDescent="0.2">
      <c r="A168" s="60" t="s">
        <v>865</v>
      </c>
      <c r="B168" s="218" t="s">
        <v>883</v>
      </c>
      <c r="C168" s="216"/>
      <c r="D168" s="216"/>
      <c r="I168" s="216"/>
      <c r="K168" s="217"/>
      <c r="L168" s="217"/>
      <c r="N168" s="206">
        <v>2</v>
      </c>
      <c r="R168" s="206">
        <v>14</v>
      </c>
    </row>
    <row r="169" spans="1:994" ht="13.5" customHeight="1" x14ac:dyDescent="0.2">
      <c r="A169" s="60" t="s">
        <v>700</v>
      </c>
      <c r="B169" s="218" t="s">
        <v>720</v>
      </c>
      <c r="C169" s="216"/>
      <c r="D169" s="216"/>
      <c r="I169" s="216"/>
      <c r="K169" s="217"/>
      <c r="L169" s="217"/>
      <c r="N169" s="206">
        <v>3</v>
      </c>
    </row>
    <row r="170" spans="1:994" x14ac:dyDescent="0.2">
      <c r="A170" s="60" t="s">
        <v>1153</v>
      </c>
      <c r="B170" s="218" t="s">
        <v>1165</v>
      </c>
      <c r="R170" s="206">
        <v>5</v>
      </c>
    </row>
    <row r="171" spans="1:994" ht="13.5" customHeight="1" x14ac:dyDescent="0.2">
      <c r="A171" s="60" t="s">
        <v>299</v>
      </c>
      <c r="B171" s="218" t="s">
        <v>463</v>
      </c>
      <c r="C171" s="216"/>
      <c r="D171" s="216"/>
      <c r="E171" s="206">
        <v>7</v>
      </c>
      <c r="F171" s="206">
        <v>1</v>
      </c>
      <c r="H171" s="206">
        <v>8</v>
      </c>
      <c r="I171" s="216"/>
      <c r="K171" s="222"/>
      <c r="L171" s="222"/>
      <c r="N171" s="220">
        <v>12</v>
      </c>
      <c r="O171" s="223"/>
      <c r="P171" s="223"/>
      <c r="Q171" s="220"/>
      <c r="R171" s="220">
        <v>7</v>
      </c>
      <c r="S171" s="220"/>
      <c r="T171" s="220"/>
      <c r="U171" s="220"/>
      <c r="V171" s="220"/>
      <c r="W171" s="220"/>
      <c r="X171" s="220"/>
      <c r="Y171" s="220"/>
      <c r="Z171" s="220"/>
      <c r="AA171" s="220"/>
      <c r="AB171" s="220"/>
      <c r="AC171" s="218"/>
      <c r="AD171" s="218"/>
      <c r="AE171" s="218"/>
      <c r="AF171" s="218"/>
      <c r="AG171" s="218"/>
      <c r="AH171" s="218"/>
      <c r="AI171" s="218"/>
      <c r="AJ171" s="218"/>
      <c r="AK171" s="218"/>
      <c r="AL171" s="218"/>
      <c r="AM171" s="218"/>
      <c r="AN171" s="218"/>
      <c r="AO171" s="218"/>
      <c r="AP171" s="218"/>
      <c r="AQ171" s="218"/>
      <c r="AR171" s="218"/>
      <c r="AS171" s="218"/>
      <c r="AT171" s="218"/>
      <c r="AU171" s="218"/>
      <c r="AV171" s="218"/>
      <c r="AW171" s="218"/>
      <c r="AX171" s="218"/>
      <c r="AY171" s="218"/>
      <c r="AZ171" s="218"/>
      <c r="BA171" s="218"/>
      <c r="BB171" s="218"/>
      <c r="BC171" s="218"/>
      <c r="BD171" s="218"/>
      <c r="BE171" s="218"/>
      <c r="BF171" s="218"/>
      <c r="BG171" s="218"/>
      <c r="BH171" s="218"/>
      <c r="BI171" s="218"/>
      <c r="BJ171" s="218"/>
      <c r="BK171" s="218"/>
      <c r="BL171" s="218"/>
      <c r="BM171" s="218"/>
      <c r="BN171" s="218"/>
      <c r="BO171" s="218"/>
      <c r="BP171" s="218"/>
      <c r="BQ171" s="218"/>
      <c r="BR171" s="218"/>
      <c r="BS171" s="218"/>
      <c r="BT171" s="218"/>
      <c r="BU171" s="218"/>
      <c r="BV171" s="218"/>
      <c r="BW171" s="218"/>
      <c r="BX171" s="218"/>
      <c r="BY171" s="218"/>
      <c r="BZ171" s="218"/>
      <c r="CA171" s="218"/>
      <c r="CB171" s="218"/>
      <c r="CC171" s="218"/>
      <c r="CD171" s="218"/>
      <c r="CE171" s="218"/>
      <c r="CF171" s="218"/>
      <c r="CG171" s="218"/>
      <c r="CH171" s="218"/>
      <c r="CI171" s="218"/>
      <c r="CJ171" s="218"/>
      <c r="CK171" s="218"/>
      <c r="CL171" s="218"/>
      <c r="CM171" s="218"/>
      <c r="CN171" s="218"/>
      <c r="CO171" s="218"/>
      <c r="CP171" s="218"/>
      <c r="CQ171" s="218"/>
      <c r="CR171" s="218"/>
      <c r="CS171" s="218"/>
      <c r="CT171" s="218"/>
      <c r="CU171" s="218"/>
      <c r="CV171" s="218"/>
      <c r="CW171" s="218"/>
      <c r="CX171" s="218"/>
      <c r="CY171" s="218"/>
      <c r="CZ171" s="218"/>
      <c r="DA171" s="218"/>
      <c r="DB171" s="218"/>
      <c r="DC171" s="218"/>
      <c r="DD171" s="218"/>
      <c r="DE171" s="218"/>
      <c r="DF171" s="218"/>
      <c r="DG171" s="218"/>
      <c r="DH171" s="218"/>
      <c r="DI171" s="218"/>
      <c r="DJ171" s="218"/>
      <c r="DK171" s="218"/>
      <c r="DL171" s="218"/>
      <c r="DM171" s="218"/>
      <c r="DN171" s="218"/>
      <c r="DO171" s="218"/>
      <c r="DP171" s="218"/>
      <c r="DQ171" s="218"/>
      <c r="DR171" s="218"/>
      <c r="DS171" s="218"/>
      <c r="DT171" s="218"/>
      <c r="DU171" s="218"/>
      <c r="DV171" s="218"/>
      <c r="DW171" s="218"/>
      <c r="DX171" s="218"/>
      <c r="DY171" s="218"/>
      <c r="DZ171" s="218"/>
      <c r="EA171" s="218"/>
      <c r="EB171" s="218"/>
      <c r="EC171" s="218"/>
      <c r="ED171" s="218"/>
      <c r="EE171" s="218"/>
      <c r="EF171" s="218"/>
      <c r="EG171" s="218"/>
      <c r="EH171" s="218"/>
      <c r="EI171" s="218"/>
      <c r="EJ171" s="218"/>
      <c r="EK171" s="218"/>
      <c r="EL171" s="218"/>
      <c r="EM171" s="218"/>
      <c r="EN171" s="218"/>
      <c r="EO171" s="218"/>
      <c r="EP171" s="218"/>
      <c r="EQ171" s="218"/>
      <c r="ER171" s="218"/>
      <c r="ES171" s="218"/>
      <c r="ET171" s="218"/>
      <c r="EU171" s="218"/>
      <c r="EV171" s="218"/>
      <c r="EW171" s="218"/>
      <c r="EX171" s="218"/>
      <c r="EY171" s="218"/>
      <c r="EZ171" s="218"/>
      <c r="FA171" s="218"/>
      <c r="FB171" s="218"/>
      <c r="FC171" s="218"/>
      <c r="FD171" s="218"/>
      <c r="FE171" s="218"/>
      <c r="FF171" s="218"/>
      <c r="FG171" s="218"/>
      <c r="FH171" s="218"/>
      <c r="FI171" s="218"/>
      <c r="FJ171" s="218"/>
      <c r="FK171" s="218"/>
      <c r="FL171" s="218"/>
      <c r="FM171" s="218"/>
      <c r="FN171" s="218"/>
      <c r="FO171" s="218"/>
      <c r="FP171" s="218"/>
      <c r="FQ171" s="218"/>
      <c r="FR171" s="218"/>
      <c r="FS171" s="218"/>
      <c r="FT171" s="218"/>
      <c r="FU171" s="218"/>
      <c r="FV171" s="218"/>
      <c r="FW171" s="218"/>
      <c r="FX171" s="218"/>
      <c r="FY171" s="218"/>
      <c r="FZ171" s="218"/>
      <c r="GA171" s="218"/>
      <c r="GB171" s="218"/>
      <c r="GC171" s="218"/>
      <c r="GD171" s="218"/>
      <c r="GE171" s="218"/>
      <c r="GF171" s="218"/>
      <c r="GG171" s="218"/>
      <c r="GH171" s="218"/>
      <c r="GI171" s="218"/>
      <c r="GJ171" s="218"/>
      <c r="GK171" s="218"/>
      <c r="GL171" s="218"/>
      <c r="GM171" s="218"/>
      <c r="GN171" s="218"/>
      <c r="GO171" s="218"/>
      <c r="GP171" s="218"/>
      <c r="GQ171" s="218"/>
      <c r="GR171" s="218"/>
      <c r="GS171" s="218"/>
      <c r="GT171" s="218"/>
      <c r="GU171" s="218"/>
      <c r="GV171" s="218"/>
      <c r="GW171" s="218"/>
      <c r="GX171" s="218"/>
      <c r="GY171" s="218"/>
      <c r="GZ171" s="218"/>
      <c r="HA171" s="218"/>
      <c r="HB171" s="218"/>
      <c r="HC171" s="218"/>
      <c r="HD171" s="218"/>
      <c r="HE171" s="218"/>
      <c r="HF171" s="218"/>
      <c r="HG171" s="218"/>
      <c r="HH171" s="218"/>
      <c r="HI171" s="218"/>
      <c r="HJ171" s="218"/>
      <c r="HK171" s="218"/>
      <c r="HL171" s="218"/>
      <c r="HM171" s="218"/>
      <c r="HN171" s="218"/>
      <c r="HO171" s="218"/>
      <c r="HP171" s="218"/>
      <c r="HQ171" s="218"/>
      <c r="HR171" s="218"/>
      <c r="HS171" s="218"/>
      <c r="HT171" s="218"/>
      <c r="HU171" s="218"/>
      <c r="HV171" s="218"/>
      <c r="HW171" s="218"/>
      <c r="HX171" s="218"/>
      <c r="HY171" s="218"/>
      <c r="HZ171" s="218"/>
      <c r="IA171" s="218"/>
      <c r="IB171" s="218"/>
      <c r="IC171" s="218"/>
      <c r="ID171" s="218"/>
      <c r="IE171" s="218"/>
      <c r="IF171" s="218"/>
      <c r="IG171" s="218"/>
      <c r="IH171" s="218"/>
      <c r="II171" s="218"/>
      <c r="IJ171" s="218"/>
      <c r="IK171" s="218"/>
      <c r="IL171" s="218"/>
      <c r="IM171" s="218"/>
      <c r="IN171" s="218"/>
      <c r="IO171" s="218"/>
      <c r="IP171" s="218"/>
      <c r="IQ171" s="218"/>
      <c r="IR171" s="218"/>
      <c r="IS171" s="218"/>
      <c r="IT171" s="218"/>
      <c r="IU171" s="218"/>
      <c r="IV171" s="218"/>
      <c r="IW171" s="218"/>
      <c r="IX171" s="218"/>
      <c r="IY171" s="218"/>
      <c r="IZ171" s="218"/>
      <c r="JA171" s="218"/>
      <c r="JB171" s="218"/>
      <c r="JC171" s="218"/>
      <c r="JD171" s="218"/>
      <c r="JE171" s="218"/>
      <c r="JF171" s="218"/>
      <c r="JG171" s="218"/>
      <c r="JH171" s="218"/>
      <c r="JI171" s="218"/>
      <c r="JJ171" s="218"/>
      <c r="JK171" s="218"/>
      <c r="JL171" s="218"/>
      <c r="JM171" s="218"/>
      <c r="JN171" s="218"/>
      <c r="JO171" s="218"/>
      <c r="JP171" s="218"/>
      <c r="JQ171" s="218"/>
      <c r="JR171" s="218"/>
      <c r="JS171" s="218"/>
      <c r="JT171" s="218"/>
      <c r="JU171" s="218"/>
      <c r="JV171" s="218"/>
      <c r="JW171" s="218"/>
      <c r="JX171" s="218"/>
      <c r="JY171" s="218"/>
      <c r="JZ171" s="218"/>
      <c r="KA171" s="218"/>
      <c r="KB171" s="218"/>
      <c r="KC171" s="218"/>
      <c r="KD171" s="218"/>
      <c r="KE171" s="218"/>
      <c r="KF171" s="218"/>
      <c r="KG171" s="218"/>
      <c r="KH171" s="218"/>
      <c r="KI171" s="218"/>
      <c r="KJ171" s="218"/>
      <c r="KK171" s="218"/>
      <c r="KL171" s="218"/>
      <c r="KM171" s="218"/>
      <c r="KN171" s="218"/>
      <c r="KO171" s="218"/>
      <c r="KP171" s="218"/>
      <c r="KQ171" s="218"/>
      <c r="KR171" s="218"/>
      <c r="KS171" s="218"/>
      <c r="KT171" s="218"/>
      <c r="KU171" s="218"/>
      <c r="KV171" s="218"/>
      <c r="KW171" s="218"/>
      <c r="KX171" s="218"/>
      <c r="KY171" s="218"/>
      <c r="KZ171" s="218"/>
      <c r="LA171" s="218"/>
      <c r="LB171" s="218"/>
      <c r="LC171" s="218"/>
      <c r="LD171" s="218"/>
      <c r="LE171" s="218"/>
      <c r="LF171" s="218"/>
      <c r="LG171" s="218"/>
      <c r="LH171" s="218"/>
      <c r="LI171" s="218"/>
      <c r="LJ171" s="218"/>
      <c r="LK171" s="218"/>
      <c r="LL171" s="218"/>
      <c r="LM171" s="218"/>
      <c r="LN171" s="218"/>
      <c r="LO171" s="218"/>
      <c r="LP171" s="218"/>
      <c r="LQ171" s="218"/>
      <c r="LR171" s="218"/>
      <c r="LS171" s="218"/>
      <c r="LT171" s="218"/>
      <c r="LU171" s="218"/>
      <c r="LV171" s="218"/>
      <c r="LW171" s="218"/>
      <c r="LX171" s="218"/>
      <c r="LY171" s="218"/>
      <c r="LZ171" s="218"/>
      <c r="MA171" s="218"/>
      <c r="MB171" s="218"/>
      <c r="MC171" s="218"/>
      <c r="MD171" s="218"/>
      <c r="ME171" s="218"/>
      <c r="MF171" s="218"/>
      <c r="MG171" s="218"/>
      <c r="MH171" s="218"/>
      <c r="MI171" s="218"/>
      <c r="MJ171" s="218"/>
      <c r="MK171" s="218"/>
      <c r="ML171" s="218"/>
      <c r="MM171" s="218"/>
      <c r="MN171" s="218"/>
      <c r="MO171" s="218"/>
      <c r="MP171" s="218"/>
      <c r="MQ171" s="218"/>
      <c r="MR171" s="218"/>
      <c r="MS171" s="218"/>
      <c r="MT171" s="218"/>
      <c r="MU171" s="218"/>
      <c r="MV171" s="218"/>
      <c r="MW171" s="218"/>
      <c r="MX171" s="218"/>
      <c r="MY171" s="218"/>
      <c r="MZ171" s="218"/>
      <c r="NA171" s="218"/>
      <c r="NB171" s="218"/>
      <c r="NC171" s="218"/>
      <c r="ND171" s="218"/>
      <c r="NE171" s="218"/>
      <c r="NF171" s="218"/>
      <c r="NG171" s="218"/>
      <c r="NH171" s="218"/>
      <c r="NI171" s="218"/>
      <c r="NJ171" s="218"/>
      <c r="NK171" s="218"/>
      <c r="NL171" s="218"/>
      <c r="NM171" s="218"/>
      <c r="NN171" s="218"/>
      <c r="NO171" s="218"/>
      <c r="NP171" s="218"/>
      <c r="NQ171" s="218"/>
      <c r="NR171" s="218"/>
      <c r="NS171" s="218"/>
      <c r="NT171" s="218"/>
      <c r="NU171" s="218"/>
      <c r="NV171" s="218"/>
      <c r="NW171" s="218"/>
      <c r="NX171" s="218"/>
      <c r="NY171" s="218"/>
      <c r="NZ171" s="218"/>
      <c r="OA171" s="218"/>
      <c r="OB171" s="218"/>
      <c r="OC171" s="218"/>
      <c r="OD171" s="218"/>
      <c r="OE171" s="218"/>
      <c r="OF171" s="218"/>
      <c r="OG171" s="218"/>
      <c r="OH171" s="218"/>
      <c r="OI171" s="218"/>
      <c r="OJ171" s="218"/>
      <c r="OK171" s="218"/>
      <c r="OL171" s="218"/>
      <c r="OM171" s="218"/>
      <c r="ON171" s="218"/>
      <c r="OO171" s="218"/>
      <c r="OP171" s="218"/>
      <c r="OQ171" s="218"/>
      <c r="OR171" s="218"/>
      <c r="OS171" s="218"/>
      <c r="OT171" s="218"/>
      <c r="OU171" s="218"/>
      <c r="OV171" s="218"/>
      <c r="OW171" s="218"/>
      <c r="OX171" s="218"/>
      <c r="OY171" s="218"/>
      <c r="OZ171" s="218"/>
      <c r="PA171" s="218"/>
      <c r="PB171" s="218"/>
      <c r="PC171" s="218"/>
      <c r="PD171" s="218"/>
      <c r="PE171" s="218"/>
      <c r="PF171" s="218"/>
      <c r="PG171" s="218"/>
      <c r="PH171" s="218"/>
      <c r="PI171" s="218"/>
      <c r="PJ171" s="218"/>
      <c r="PK171" s="218"/>
      <c r="PL171" s="218"/>
      <c r="PM171" s="218"/>
      <c r="PN171" s="218"/>
      <c r="PO171" s="218"/>
      <c r="PP171" s="218"/>
      <c r="PQ171" s="218"/>
      <c r="PR171" s="218"/>
      <c r="PS171" s="218"/>
      <c r="PT171" s="218"/>
      <c r="PU171" s="218"/>
      <c r="PV171" s="218"/>
      <c r="PW171" s="218"/>
      <c r="PX171" s="218"/>
      <c r="PY171" s="218"/>
      <c r="PZ171" s="218"/>
      <c r="QA171" s="218"/>
      <c r="QB171" s="218"/>
      <c r="QC171" s="218"/>
      <c r="QD171" s="218"/>
      <c r="QE171" s="218"/>
      <c r="QF171" s="218"/>
      <c r="QG171" s="218"/>
      <c r="QH171" s="218"/>
      <c r="QI171" s="218"/>
      <c r="QJ171" s="218"/>
      <c r="QK171" s="218"/>
      <c r="QL171" s="218"/>
      <c r="QM171" s="218"/>
      <c r="QN171" s="218"/>
      <c r="QO171" s="218"/>
      <c r="QP171" s="218"/>
      <c r="QQ171" s="218"/>
      <c r="QR171" s="218"/>
      <c r="QS171" s="218"/>
      <c r="QT171" s="218"/>
      <c r="QU171" s="218"/>
      <c r="QV171" s="218"/>
      <c r="QW171" s="218"/>
      <c r="QX171" s="218"/>
      <c r="QY171" s="218"/>
      <c r="QZ171" s="218"/>
      <c r="RA171" s="218"/>
      <c r="RB171" s="218"/>
      <c r="RC171" s="218"/>
      <c r="RD171" s="218"/>
      <c r="RE171" s="218"/>
      <c r="RF171" s="218"/>
      <c r="RG171" s="218"/>
      <c r="RH171" s="218"/>
      <c r="RI171" s="218"/>
      <c r="RJ171" s="218"/>
      <c r="RK171" s="218"/>
      <c r="RL171" s="218"/>
      <c r="RM171" s="218"/>
      <c r="RN171" s="218"/>
      <c r="RO171" s="218"/>
      <c r="RP171" s="218"/>
      <c r="RQ171" s="218"/>
      <c r="RR171" s="218"/>
      <c r="RS171" s="218"/>
      <c r="RT171" s="218"/>
      <c r="RU171" s="218"/>
      <c r="RV171" s="218"/>
      <c r="RW171" s="218"/>
      <c r="RX171" s="218"/>
      <c r="RY171" s="218"/>
      <c r="RZ171" s="218"/>
      <c r="SA171" s="218"/>
      <c r="SB171" s="218"/>
      <c r="SC171" s="218"/>
      <c r="SD171" s="218"/>
      <c r="SE171" s="218"/>
      <c r="SF171" s="218"/>
      <c r="SG171" s="218"/>
      <c r="SH171" s="218"/>
      <c r="SI171" s="218"/>
      <c r="SJ171" s="218"/>
      <c r="SK171" s="218"/>
      <c r="SL171" s="218"/>
      <c r="SM171" s="218"/>
      <c r="SN171" s="218"/>
      <c r="SO171" s="218"/>
      <c r="SP171" s="218"/>
      <c r="SQ171" s="218"/>
      <c r="SR171" s="218"/>
      <c r="SS171" s="218"/>
      <c r="ST171" s="218"/>
      <c r="SU171" s="218"/>
      <c r="SV171" s="218"/>
      <c r="SW171" s="218"/>
      <c r="SX171" s="218"/>
      <c r="SY171" s="218"/>
      <c r="SZ171" s="218"/>
      <c r="TA171" s="218"/>
      <c r="TB171" s="218"/>
      <c r="TC171" s="218"/>
      <c r="TD171" s="218"/>
      <c r="TE171" s="218"/>
      <c r="TF171" s="218"/>
      <c r="TG171" s="218"/>
      <c r="TH171" s="218"/>
      <c r="TI171" s="218"/>
      <c r="TJ171" s="218"/>
      <c r="TK171" s="218"/>
      <c r="TL171" s="218"/>
      <c r="TM171" s="218"/>
      <c r="TN171" s="218"/>
      <c r="TO171" s="218"/>
      <c r="TP171" s="218"/>
      <c r="TQ171" s="218"/>
      <c r="TR171" s="218"/>
      <c r="TS171" s="218"/>
      <c r="TT171" s="218"/>
      <c r="TU171" s="218"/>
      <c r="TV171" s="218"/>
      <c r="TW171" s="218"/>
      <c r="TX171" s="218"/>
      <c r="TY171" s="218"/>
      <c r="TZ171" s="218"/>
      <c r="UA171" s="218"/>
      <c r="UB171" s="218"/>
      <c r="UC171" s="218"/>
      <c r="UD171" s="218"/>
      <c r="UE171" s="218"/>
      <c r="UF171" s="218"/>
      <c r="UG171" s="218"/>
      <c r="UH171" s="218"/>
      <c r="UI171" s="218"/>
      <c r="UJ171" s="218"/>
      <c r="UK171" s="218"/>
      <c r="UL171" s="218"/>
      <c r="UM171" s="218"/>
      <c r="UN171" s="218"/>
      <c r="UO171" s="218"/>
      <c r="UP171" s="218"/>
      <c r="UQ171" s="218"/>
      <c r="UR171" s="218"/>
      <c r="US171" s="218"/>
      <c r="UT171" s="218"/>
      <c r="UU171" s="218"/>
      <c r="UV171" s="218"/>
      <c r="UW171" s="218"/>
      <c r="UX171" s="218"/>
      <c r="UY171" s="218"/>
      <c r="UZ171" s="218"/>
      <c r="VA171" s="218"/>
      <c r="VB171" s="218"/>
      <c r="VC171" s="218"/>
      <c r="VD171" s="218"/>
      <c r="VE171" s="218"/>
      <c r="VF171" s="218"/>
      <c r="VG171" s="218"/>
      <c r="VH171" s="218"/>
      <c r="VI171" s="218"/>
      <c r="VJ171" s="218"/>
      <c r="VK171" s="218"/>
      <c r="VL171" s="218"/>
      <c r="VM171" s="218"/>
      <c r="VN171" s="218"/>
      <c r="VO171" s="218"/>
      <c r="VP171" s="218"/>
      <c r="VQ171" s="218"/>
      <c r="VR171" s="218"/>
      <c r="VS171" s="218"/>
      <c r="VT171" s="218"/>
      <c r="VU171" s="218"/>
      <c r="VV171" s="218"/>
      <c r="VW171" s="218"/>
      <c r="VX171" s="218"/>
      <c r="VY171" s="218"/>
      <c r="VZ171" s="218"/>
      <c r="WA171" s="218"/>
      <c r="WB171" s="218"/>
      <c r="WC171" s="218"/>
      <c r="WD171" s="218"/>
      <c r="WE171" s="218"/>
      <c r="WF171" s="218"/>
      <c r="WG171" s="218"/>
      <c r="WH171" s="218"/>
      <c r="WI171" s="218"/>
      <c r="WJ171" s="218"/>
      <c r="WK171" s="218"/>
      <c r="WL171" s="218"/>
      <c r="WM171" s="218"/>
      <c r="WN171" s="218"/>
      <c r="WO171" s="218"/>
      <c r="WP171" s="218"/>
      <c r="WQ171" s="218"/>
      <c r="WR171" s="218"/>
      <c r="WS171" s="218"/>
      <c r="WT171" s="218"/>
      <c r="WU171" s="218"/>
      <c r="WV171" s="218"/>
      <c r="WW171" s="218"/>
      <c r="WX171" s="218"/>
      <c r="WY171" s="218"/>
      <c r="WZ171" s="218"/>
      <c r="XA171" s="218"/>
      <c r="XB171" s="218"/>
      <c r="XC171" s="218"/>
      <c r="XD171" s="218"/>
      <c r="XE171" s="218"/>
      <c r="XF171" s="218"/>
      <c r="XG171" s="218"/>
      <c r="XH171" s="218"/>
      <c r="XI171" s="218"/>
      <c r="XJ171" s="218"/>
      <c r="XK171" s="218"/>
      <c r="XL171" s="218"/>
      <c r="XM171" s="218"/>
      <c r="XN171" s="218"/>
      <c r="XO171" s="218"/>
      <c r="XP171" s="218"/>
      <c r="XQ171" s="218"/>
      <c r="XR171" s="218"/>
      <c r="XS171" s="218"/>
      <c r="XT171" s="218"/>
      <c r="XU171" s="218"/>
      <c r="XV171" s="218"/>
      <c r="XW171" s="218"/>
      <c r="XX171" s="218"/>
      <c r="XY171" s="218"/>
      <c r="XZ171" s="218"/>
      <c r="YA171" s="218"/>
      <c r="YB171" s="218"/>
      <c r="YC171" s="218"/>
      <c r="YD171" s="218"/>
      <c r="YE171" s="218"/>
      <c r="YF171" s="218"/>
      <c r="YG171" s="218"/>
      <c r="YH171" s="218"/>
      <c r="YI171" s="218"/>
      <c r="YJ171" s="218"/>
      <c r="YK171" s="218"/>
      <c r="YL171" s="218"/>
      <c r="YM171" s="218"/>
      <c r="YN171" s="218"/>
      <c r="YO171" s="218"/>
      <c r="YP171" s="218"/>
      <c r="YQ171" s="218"/>
      <c r="YR171" s="218"/>
      <c r="YS171" s="218"/>
      <c r="YT171" s="218"/>
      <c r="YU171" s="218"/>
      <c r="YV171" s="218"/>
      <c r="YW171" s="218"/>
      <c r="YX171" s="218"/>
      <c r="YY171" s="218"/>
      <c r="YZ171" s="218"/>
      <c r="ZA171" s="218"/>
      <c r="ZB171" s="218"/>
      <c r="ZC171" s="218"/>
      <c r="ZD171" s="218"/>
      <c r="ZE171" s="218"/>
      <c r="ZF171" s="218"/>
      <c r="ZG171" s="218"/>
      <c r="ZH171" s="218"/>
      <c r="ZI171" s="218"/>
      <c r="ZJ171" s="218"/>
      <c r="ZK171" s="218"/>
      <c r="ZL171" s="218"/>
      <c r="ZM171" s="218"/>
      <c r="ZN171" s="218"/>
      <c r="ZO171" s="218"/>
      <c r="ZP171" s="218"/>
      <c r="ZQ171" s="218"/>
      <c r="ZR171" s="218"/>
      <c r="ZS171" s="218"/>
      <c r="ZT171" s="218"/>
      <c r="ZU171" s="218"/>
      <c r="ZV171" s="218"/>
      <c r="ZW171" s="218"/>
      <c r="ZX171" s="218"/>
      <c r="ZY171" s="218"/>
      <c r="ZZ171" s="218"/>
      <c r="AAA171" s="218"/>
      <c r="AAB171" s="218"/>
      <c r="AAC171" s="218"/>
      <c r="AAD171" s="218"/>
      <c r="AAE171" s="218"/>
      <c r="AAF171" s="218"/>
      <c r="AAG171" s="218"/>
      <c r="AAH171" s="218"/>
      <c r="AAI171" s="218"/>
      <c r="AAJ171" s="218"/>
      <c r="AAK171" s="218"/>
      <c r="AAL171" s="218"/>
      <c r="AAM171" s="218"/>
      <c r="AAN171" s="218"/>
      <c r="AAO171" s="218"/>
      <c r="AAP171" s="218"/>
      <c r="AAQ171" s="218"/>
      <c r="AAR171" s="218"/>
      <c r="AAS171" s="218"/>
      <c r="AAT171" s="218"/>
      <c r="AAU171" s="218"/>
      <c r="AAV171" s="218"/>
      <c r="AAW171" s="218"/>
      <c r="AAX171" s="218"/>
      <c r="AAY171" s="218"/>
      <c r="AAZ171" s="218"/>
      <c r="ABA171" s="218"/>
      <c r="ABB171" s="218"/>
      <c r="ABC171" s="218"/>
      <c r="ABD171" s="218"/>
      <c r="ABE171" s="218"/>
      <c r="ABF171" s="218"/>
      <c r="ABG171" s="218"/>
      <c r="ABH171" s="218"/>
      <c r="ABI171" s="218"/>
      <c r="ABJ171" s="218"/>
      <c r="ABK171" s="218"/>
      <c r="ABL171" s="218"/>
      <c r="ABM171" s="218"/>
      <c r="ABN171" s="218"/>
      <c r="ABO171" s="218"/>
      <c r="ABP171" s="218"/>
      <c r="ABQ171" s="218"/>
      <c r="ABR171" s="218"/>
      <c r="ABS171" s="218"/>
      <c r="ABT171" s="218"/>
      <c r="ABU171" s="218"/>
      <c r="ABV171" s="218"/>
      <c r="ABW171" s="218"/>
      <c r="ABX171" s="218"/>
      <c r="ABY171" s="218"/>
      <c r="ABZ171" s="218"/>
      <c r="ACA171" s="218"/>
      <c r="ACB171" s="218"/>
      <c r="ACC171" s="218"/>
      <c r="ACD171" s="218"/>
      <c r="ACE171" s="218"/>
      <c r="ACF171" s="218"/>
      <c r="ACG171" s="218"/>
      <c r="ACH171" s="218"/>
      <c r="ACI171" s="218"/>
      <c r="ACJ171" s="218"/>
      <c r="ACK171" s="218"/>
      <c r="ACL171" s="218"/>
      <c r="ACM171" s="218"/>
      <c r="ACN171" s="218"/>
      <c r="ACO171" s="218"/>
      <c r="ACP171" s="218"/>
      <c r="ACQ171" s="218"/>
      <c r="ACR171" s="218"/>
      <c r="ACS171" s="218"/>
      <c r="ACT171" s="218"/>
      <c r="ACU171" s="218"/>
      <c r="ACV171" s="218"/>
      <c r="ACW171" s="218"/>
      <c r="ACX171" s="218"/>
      <c r="ACY171" s="218"/>
      <c r="ACZ171" s="218"/>
      <c r="ADA171" s="218"/>
      <c r="ADB171" s="218"/>
      <c r="ADC171" s="218"/>
      <c r="ADD171" s="218"/>
      <c r="ADE171" s="218"/>
      <c r="ADF171" s="218"/>
      <c r="ADG171" s="218"/>
      <c r="ADH171" s="218"/>
      <c r="ADI171" s="218"/>
      <c r="ADJ171" s="218"/>
      <c r="ADK171" s="218"/>
      <c r="ADL171" s="218"/>
      <c r="ADM171" s="218"/>
      <c r="ADN171" s="218"/>
      <c r="ADO171" s="218"/>
      <c r="ADP171" s="218"/>
      <c r="ADQ171" s="218"/>
      <c r="ADR171" s="218"/>
      <c r="ADS171" s="218"/>
      <c r="ADT171" s="218"/>
      <c r="ADU171" s="218"/>
      <c r="ADV171" s="218"/>
      <c r="ADW171" s="218"/>
      <c r="ADX171" s="218"/>
      <c r="ADY171" s="218"/>
      <c r="ADZ171" s="218"/>
      <c r="AEA171" s="218"/>
      <c r="AEB171" s="218"/>
      <c r="AEC171" s="218"/>
      <c r="AED171" s="218"/>
      <c r="AEE171" s="218"/>
      <c r="AEF171" s="218"/>
      <c r="AEG171" s="218"/>
      <c r="AEH171" s="218"/>
      <c r="AEI171" s="218"/>
      <c r="AEJ171" s="218"/>
      <c r="AEK171" s="218"/>
      <c r="AEL171" s="218"/>
      <c r="AEM171" s="218"/>
      <c r="AEN171" s="218"/>
      <c r="AEO171" s="218"/>
      <c r="AEP171" s="218"/>
      <c r="AEQ171" s="218"/>
      <c r="AER171" s="218"/>
      <c r="AES171" s="218"/>
      <c r="AET171" s="218"/>
      <c r="AEU171" s="218"/>
      <c r="AEV171" s="218"/>
      <c r="AEW171" s="218"/>
      <c r="AEX171" s="218"/>
      <c r="AEY171" s="218"/>
      <c r="AEZ171" s="218"/>
      <c r="AFA171" s="218"/>
      <c r="AFB171" s="218"/>
      <c r="AFC171" s="218"/>
      <c r="AFD171" s="218"/>
      <c r="AFE171" s="218"/>
      <c r="AFF171" s="218"/>
      <c r="AFG171" s="218"/>
      <c r="AFH171" s="218"/>
      <c r="AFI171" s="218"/>
      <c r="AFJ171" s="218"/>
      <c r="AFK171" s="218"/>
      <c r="AFL171" s="218"/>
      <c r="AFM171" s="218"/>
      <c r="AFN171" s="218"/>
      <c r="AFO171" s="218"/>
      <c r="AFP171" s="218"/>
      <c r="AFQ171" s="218"/>
      <c r="AFR171" s="218"/>
      <c r="AFS171" s="218"/>
      <c r="AFT171" s="218"/>
      <c r="AFU171" s="218"/>
      <c r="AFV171" s="218"/>
      <c r="AFW171" s="218"/>
      <c r="AFX171" s="218"/>
      <c r="AFY171" s="218"/>
      <c r="AFZ171" s="218"/>
      <c r="AGA171" s="218"/>
      <c r="AGB171" s="218"/>
      <c r="AGC171" s="218"/>
      <c r="AGD171" s="218"/>
      <c r="AGE171" s="218"/>
      <c r="AGF171" s="218"/>
      <c r="AGG171" s="218"/>
      <c r="AGH171" s="218"/>
      <c r="AGI171" s="218"/>
      <c r="AGJ171" s="218"/>
      <c r="AGK171" s="218"/>
      <c r="AGL171" s="218"/>
      <c r="AGM171" s="218"/>
      <c r="AGN171" s="218"/>
      <c r="AGO171" s="218"/>
      <c r="AGP171" s="218"/>
      <c r="AGQ171" s="218"/>
      <c r="AGR171" s="218"/>
      <c r="AGS171" s="218"/>
      <c r="AGT171" s="218"/>
      <c r="AGU171" s="218"/>
      <c r="AGV171" s="218"/>
      <c r="AGW171" s="218"/>
      <c r="AGX171" s="218"/>
      <c r="AGY171" s="218"/>
      <c r="AGZ171" s="218"/>
      <c r="AHA171" s="218"/>
      <c r="AHB171" s="218"/>
      <c r="AHC171" s="218"/>
      <c r="AHD171" s="218"/>
      <c r="AHE171" s="218"/>
      <c r="AHF171" s="218"/>
      <c r="AHG171" s="218"/>
      <c r="AHH171" s="218"/>
      <c r="AHI171" s="218"/>
      <c r="AHJ171" s="218"/>
      <c r="AHK171" s="218"/>
      <c r="AHL171" s="218"/>
      <c r="AHM171" s="218"/>
      <c r="AHN171" s="218"/>
      <c r="AHO171" s="218"/>
      <c r="AHP171" s="218"/>
      <c r="AHQ171" s="218"/>
      <c r="AHR171" s="218"/>
      <c r="AHS171" s="218"/>
      <c r="AHT171" s="218"/>
      <c r="AHU171" s="218"/>
      <c r="AHV171" s="218"/>
      <c r="AHW171" s="218"/>
      <c r="AHX171" s="218"/>
      <c r="AHY171" s="218"/>
      <c r="AHZ171" s="218"/>
      <c r="AIA171" s="218"/>
      <c r="AIB171" s="218"/>
      <c r="AIC171" s="218"/>
      <c r="AID171" s="218"/>
      <c r="AIE171" s="218"/>
      <c r="AIF171" s="218"/>
      <c r="AIG171" s="218"/>
      <c r="AIH171" s="218"/>
      <c r="AII171" s="218"/>
      <c r="AIJ171" s="218"/>
      <c r="AIK171" s="218"/>
      <c r="AIL171" s="218"/>
      <c r="AIM171" s="218"/>
      <c r="AIN171" s="218"/>
      <c r="AIO171" s="218"/>
      <c r="AIP171" s="218"/>
      <c r="AIQ171" s="218"/>
      <c r="AIR171" s="218"/>
      <c r="AIS171" s="218"/>
      <c r="AIT171" s="218"/>
      <c r="AIU171" s="218"/>
      <c r="AIV171" s="218"/>
      <c r="AIW171" s="218"/>
      <c r="AIX171" s="218"/>
      <c r="AIY171" s="218"/>
      <c r="AIZ171" s="218"/>
      <c r="AJA171" s="218"/>
      <c r="AJB171" s="218"/>
      <c r="AJC171" s="218"/>
      <c r="AJD171" s="218"/>
      <c r="AJE171" s="218"/>
      <c r="AJF171" s="218"/>
      <c r="AJG171" s="218"/>
      <c r="AJH171" s="218"/>
      <c r="AJI171" s="218"/>
      <c r="AJJ171" s="218"/>
      <c r="AJK171" s="218"/>
      <c r="AJL171" s="218"/>
      <c r="AJM171" s="218"/>
      <c r="AJN171" s="218"/>
      <c r="AJO171" s="218"/>
      <c r="AJP171" s="218"/>
      <c r="AJQ171" s="218"/>
      <c r="AJR171" s="218"/>
      <c r="AJS171" s="218"/>
      <c r="AJT171" s="218"/>
      <c r="AJU171" s="218"/>
      <c r="AJV171" s="218"/>
      <c r="AJW171" s="218"/>
      <c r="AJX171" s="218"/>
      <c r="AJY171" s="218"/>
      <c r="AJZ171" s="218"/>
      <c r="AKA171" s="218"/>
      <c r="AKB171" s="218"/>
      <c r="AKC171" s="218"/>
      <c r="AKD171" s="218"/>
      <c r="AKE171" s="218"/>
      <c r="AKF171" s="218"/>
      <c r="AKG171" s="218"/>
      <c r="AKH171" s="218"/>
      <c r="AKI171" s="218"/>
      <c r="AKJ171" s="218"/>
      <c r="AKK171" s="218"/>
      <c r="AKL171" s="218"/>
      <c r="AKM171" s="218"/>
      <c r="AKN171" s="218"/>
      <c r="AKO171" s="218"/>
      <c r="AKP171" s="218"/>
      <c r="AKQ171" s="218"/>
      <c r="AKR171" s="218"/>
      <c r="AKS171" s="218"/>
      <c r="AKT171" s="218"/>
      <c r="AKU171" s="218"/>
      <c r="AKV171" s="218"/>
      <c r="AKW171" s="218"/>
      <c r="AKX171" s="218"/>
      <c r="AKY171" s="218"/>
      <c r="AKZ171" s="218"/>
      <c r="ALA171" s="218"/>
      <c r="ALB171" s="218"/>
      <c r="ALC171" s="218"/>
      <c r="ALD171" s="218"/>
      <c r="ALE171" s="218"/>
      <c r="ALF171" s="218"/>
    </row>
    <row r="172" spans="1:994" ht="13.5" customHeight="1" x14ac:dyDescent="0.2">
      <c r="A172" s="60" t="s">
        <v>407</v>
      </c>
      <c r="B172" s="218" t="s">
        <v>613</v>
      </c>
      <c r="C172" s="216"/>
      <c r="D172" s="216"/>
      <c r="I172" s="216"/>
      <c r="K172" s="217"/>
      <c r="L172" s="217"/>
      <c r="N172" s="206">
        <v>2</v>
      </c>
      <c r="R172" s="206">
        <v>10</v>
      </c>
    </row>
    <row r="173" spans="1:994" ht="13.5" customHeight="1" x14ac:dyDescent="0.2">
      <c r="A173" s="60" t="s">
        <v>702</v>
      </c>
      <c r="B173" s="218" t="s">
        <v>722</v>
      </c>
      <c r="C173" s="216"/>
      <c r="D173" s="216"/>
      <c r="I173" s="216"/>
      <c r="K173" s="217"/>
      <c r="L173" s="217"/>
      <c r="N173" s="206">
        <v>1</v>
      </c>
    </row>
    <row r="174" spans="1:994" ht="13.5" customHeight="1" x14ac:dyDescent="0.2">
      <c r="A174" s="60" t="s">
        <v>264</v>
      </c>
      <c r="B174" s="218" t="s">
        <v>539</v>
      </c>
      <c r="C174" s="216"/>
      <c r="D174" s="216"/>
      <c r="H174" s="206">
        <v>3</v>
      </c>
      <c r="I174" s="216"/>
      <c r="K174" s="217"/>
      <c r="L174" s="217"/>
      <c r="N174" s="206">
        <v>15</v>
      </c>
      <c r="R174" s="206">
        <v>9</v>
      </c>
    </row>
    <row r="175" spans="1:994" ht="13.5" customHeight="1" x14ac:dyDescent="0.2">
      <c r="A175" s="60" t="s">
        <v>360</v>
      </c>
      <c r="B175" s="218" t="s">
        <v>1359</v>
      </c>
      <c r="C175" s="216"/>
      <c r="D175" s="216"/>
      <c r="I175" s="216"/>
      <c r="K175" s="217"/>
      <c r="L175" s="217"/>
      <c r="R175" s="206">
        <v>1</v>
      </c>
    </row>
    <row r="176" spans="1:994" ht="13.5" customHeight="1" x14ac:dyDescent="0.2">
      <c r="A176" s="60" t="s">
        <v>960</v>
      </c>
      <c r="B176" s="218" t="s">
        <v>1032</v>
      </c>
      <c r="C176" s="216"/>
      <c r="D176" s="216"/>
      <c r="I176" s="216"/>
      <c r="K176" s="217"/>
      <c r="L176" s="217"/>
      <c r="R176" s="206">
        <v>2</v>
      </c>
    </row>
    <row r="177" spans="1:18" ht="13.5" customHeight="1" x14ac:dyDescent="0.2">
      <c r="A177" s="60" t="s">
        <v>607</v>
      </c>
      <c r="B177" s="218" t="s">
        <v>612</v>
      </c>
      <c r="C177" s="216"/>
      <c r="D177" s="216"/>
      <c r="I177" s="216"/>
      <c r="K177" s="217"/>
      <c r="L177" s="217"/>
      <c r="N177" s="206">
        <v>7</v>
      </c>
    </row>
    <row r="178" spans="1:18" ht="13.5" customHeight="1" x14ac:dyDescent="0.2">
      <c r="A178" s="60" t="s">
        <v>265</v>
      </c>
      <c r="B178" s="218" t="s">
        <v>498</v>
      </c>
      <c r="C178" s="216"/>
      <c r="D178" s="216"/>
      <c r="H178" s="206">
        <v>2</v>
      </c>
      <c r="I178" s="216"/>
      <c r="K178" s="217"/>
      <c r="L178" s="217"/>
      <c r="N178" s="206">
        <v>3</v>
      </c>
      <c r="R178" s="206">
        <v>4</v>
      </c>
    </row>
    <row r="179" spans="1:18" ht="13.5" customHeight="1" x14ac:dyDescent="0.2">
      <c r="A179" s="60" t="s">
        <v>300</v>
      </c>
      <c r="B179" s="218" t="s">
        <v>497</v>
      </c>
      <c r="C179" s="216"/>
      <c r="D179" s="216"/>
      <c r="E179" s="206">
        <v>1</v>
      </c>
      <c r="I179" s="216"/>
      <c r="K179" s="217"/>
      <c r="L179" s="217"/>
      <c r="N179" s="206">
        <v>3</v>
      </c>
      <c r="Q179" s="206">
        <v>1</v>
      </c>
      <c r="R179" s="206">
        <v>8</v>
      </c>
    </row>
    <row r="180" spans="1:18" ht="13.5" customHeight="1" x14ac:dyDescent="0.2">
      <c r="A180" s="60" t="s">
        <v>326</v>
      </c>
      <c r="B180" s="218" t="s">
        <v>719</v>
      </c>
      <c r="C180" s="216"/>
      <c r="D180" s="216"/>
      <c r="I180" s="216"/>
      <c r="K180" s="217"/>
      <c r="L180" s="217"/>
      <c r="N180" s="206">
        <v>1</v>
      </c>
    </row>
    <row r="181" spans="1:18" ht="13.5" customHeight="1" x14ac:dyDescent="0.2">
      <c r="A181" s="60" t="s">
        <v>301</v>
      </c>
      <c r="B181" s="218" t="s">
        <v>496</v>
      </c>
      <c r="C181" s="216"/>
      <c r="D181" s="216"/>
      <c r="I181" s="216"/>
      <c r="K181" s="217"/>
      <c r="L181" s="217"/>
      <c r="N181" s="206">
        <v>1</v>
      </c>
      <c r="R181" s="206">
        <v>3</v>
      </c>
    </row>
    <row r="182" spans="1:18" ht="13.5" customHeight="1" x14ac:dyDescent="0.2">
      <c r="A182" s="60" t="s">
        <v>703</v>
      </c>
      <c r="B182" s="218" t="s">
        <v>718</v>
      </c>
      <c r="C182" s="216"/>
      <c r="D182" s="216"/>
      <c r="I182" s="216"/>
      <c r="K182" s="217"/>
      <c r="L182" s="217"/>
      <c r="N182" s="206">
        <v>1</v>
      </c>
      <c r="R182" s="206">
        <v>18</v>
      </c>
    </row>
    <row r="183" spans="1:18" ht="13.5" customHeight="1" x14ac:dyDescent="0.2">
      <c r="A183" s="60" t="s">
        <v>399</v>
      </c>
      <c r="B183" s="218" t="s">
        <v>610</v>
      </c>
      <c r="C183" s="216"/>
      <c r="D183" s="216"/>
      <c r="I183" s="216"/>
      <c r="K183" s="217"/>
      <c r="L183" s="217"/>
      <c r="N183" s="206">
        <v>5</v>
      </c>
      <c r="R183" s="206">
        <v>2</v>
      </c>
    </row>
    <row r="184" spans="1:18" ht="13.5" customHeight="1" x14ac:dyDescent="0.2">
      <c r="A184" s="60" t="s">
        <v>879</v>
      </c>
      <c r="B184" s="218" t="s">
        <v>886</v>
      </c>
      <c r="C184" s="216"/>
      <c r="D184" s="216"/>
      <c r="I184" s="216"/>
      <c r="K184" s="217"/>
      <c r="L184" s="217"/>
      <c r="N184" s="206">
        <v>1</v>
      </c>
    </row>
    <row r="185" spans="1:18" x14ac:dyDescent="0.2">
      <c r="A185" s="60" t="s">
        <v>1353</v>
      </c>
      <c r="B185" s="218" t="s">
        <v>1358</v>
      </c>
      <c r="R185" s="206">
        <v>1</v>
      </c>
    </row>
    <row r="186" spans="1:18" ht="13.5" customHeight="1" x14ac:dyDescent="0.2">
      <c r="A186" s="60" t="s">
        <v>267</v>
      </c>
      <c r="B186" s="218" t="s">
        <v>495</v>
      </c>
      <c r="C186" s="216"/>
      <c r="D186" s="216"/>
      <c r="H186" s="206">
        <v>1</v>
      </c>
      <c r="I186" s="216"/>
      <c r="K186" s="217"/>
      <c r="L186" s="217"/>
      <c r="R186" s="206">
        <v>3</v>
      </c>
    </row>
    <row r="187" spans="1:18" x14ac:dyDescent="0.2">
      <c r="A187" s="60" t="s">
        <v>962</v>
      </c>
      <c r="B187" s="218" t="s">
        <v>1030</v>
      </c>
      <c r="R187" s="206">
        <v>7</v>
      </c>
    </row>
    <row r="188" spans="1:18" ht="13.5" customHeight="1" x14ac:dyDescent="0.2">
      <c r="A188" s="60" t="s">
        <v>706</v>
      </c>
      <c r="B188" s="218" t="s">
        <v>715</v>
      </c>
      <c r="C188" s="216"/>
      <c r="D188" s="216"/>
      <c r="I188" s="216"/>
      <c r="K188" s="217"/>
      <c r="L188" s="217"/>
      <c r="N188" s="206">
        <v>10</v>
      </c>
      <c r="R188" s="206">
        <v>25</v>
      </c>
    </row>
    <row r="189" spans="1:18" ht="13.5" customHeight="1" x14ac:dyDescent="0.2">
      <c r="A189" s="60" t="s">
        <v>866</v>
      </c>
      <c r="B189" s="218" t="s">
        <v>871</v>
      </c>
      <c r="C189" s="216"/>
      <c r="D189" s="216"/>
      <c r="I189" s="216"/>
      <c r="K189" s="217"/>
      <c r="L189" s="217"/>
      <c r="N189" s="206">
        <v>2</v>
      </c>
      <c r="R189" s="206">
        <v>2</v>
      </c>
    </row>
    <row r="190" spans="1:18" ht="13.5" customHeight="1" x14ac:dyDescent="0.2">
      <c r="A190" s="60" t="s">
        <v>268</v>
      </c>
      <c r="B190" s="218" t="s">
        <v>541</v>
      </c>
      <c r="C190" s="216"/>
      <c r="D190" s="216"/>
      <c r="H190" s="206">
        <v>3</v>
      </c>
      <c r="I190" s="216"/>
      <c r="K190" s="217"/>
      <c r="L190" s="217"/>
      <c r="N190" s="206">
        <v>17</v>
      </c>
      <c r="R190" s="206">
        <v>18</v>
      </c>
    </row>
    <row r="191" spans="1:18" ht="13.5" customHeight="1" x14ac:dyDescent="0.2">
      <c r="A191" s="60" t="s">
        <v>374</v>
      </c>
      <c r="B191" s="218" t="s">
        <v>542</v>
      </c>
      <c r="C191" s="216"/>
      <c r="D191" s="216"/>
      <c r="H191" s="206">
        <v>2</v>
      </c>
      <c r="I191" s="216"/>
      <c r="K191" s="217"/>
      <c r="L191" s="217"/>
      <c r="R191" s="206">
        <v>1</v>
      </c>
    </row>
    <row r="192" spans="1:18" ht="13.5" customHeight="1" x14ac:dyDescent="0.2">
      <c r="A192" s="60" t="s">
        <v>867</v>
      </c>
      <c r="B192" s="218" t="s">
        <v>869</v>
      </c>
      <c r="C192" s="216"/>
      <c r="D192" s="216"/>
      <c r="I192" s="216"/>
      <c r="K192" s="217"/>
      <c r="L192" s="217"/>
      <c r="N192" s="206">
        <v>1</v>
      </c>
      <c r="R192" s="206">
        <v>7</v>
      </c>
    </row>
    <row r="193" spans="1:18" ht="13.5" customHeight="1" x14ac:dyDescent="0.2">
      <c r="A193" s="60" t="s">
        <v>361</v>
      </c>
      <c r="B193" s="218" t="s">
        <v>494</v>
      </c>
      <c r="C193" s="216"/>
      <c r="D193" s="216"/>
      <c r="I193" s="216"/>
      <c r="K193" s="217"/>
      <c r="L193" s="217"/>
      <c r="N193" s="206">
        <v>3</v>
      </c>
      <c r="R193" s="206">
        <v>14</v>
      </c>
    </row>
    <row r="194" spans="1:18" ht="13.5" customHeight="1" x14ac:dyDescent="0.2">
      <c r="A194" s="60" t="s">
        <v>709</v>
      </c>
      <c r="B194" s="218" t="s">
        <v>712</v>
      </c>
      <c r="C194" s="216"/>
      <c r="D194" s="216"/>
      <c r="I194" s="216"/>
      <c r="K194" s="217"/>
      <c r="L194" s="217"/>
      <c r="N194" s="206">
        <v>7</v>
      </c>
    </row>
    <row r="195" spans="1:18" x14ac:dyDescent="0.2">
      <c r="A195" s="60" t="s">
        <v>710</v>
      </c>
      <c r="B195" s="218" t="s">
        <v>711</v>
      </c>
      <c r="R195" s="206">
        <v>17</v>
      </c>
    </row>
    <row r="196" spans="1:18" ht="13.5" customHeight="1" x14ac:dyDescent="0.2">
      <c r="A196" s="60" t="s">
        <v>868</v>
      </c>
      <c r="B196" s="218" t="s">
        <v>870</v>
      </c>
      <c r="C196" s="216"/>
      <c r="D196" s="216"/>
      <c r="I196" s="216"/>
      <c r="K196" s="217"/>
      <c r="L196" s="217"/>
      <c r="N196" s="206">
        <v>7</v>
      </c>
      <c r="R196" s="206">
        <v>4</v>
      </c>
    </row>
    <row r="198" spans="1:18" x14ac:dyDescent="0.2">
      <c r="A198" s="60" t="s">
        <v>582</v>
      </c>
      <c r="B198" s="218" t="s">
        <v>583</v>
      </c>
      <c r="C198" s="216"/>
      <c r="D198" s="216"/>
      <c r="I198" s="216"/>
      <c r="K198" s="217"/>
      <c r="L198" s="217"/>
      <c r="N198" s="206">
        <v>1</v>
      </c>
    </row>
    <row r="199" spans="1:18" x14ac:dyDescent="0.2">
      <c r="A199" s="60" t="s">
        <v>95</v>
      </c>
      <c r="B199" s="218" t="s">
        <v>493</v>
      </c>
      <c r="C199" s="216"/>
      <c r="D199" s="216"/>
      <c r="H199" s="206">
        <v>1</v>
      </c>
      <c r="I199" s="216"/>
      <c r="K199" s="217"/>
      <c r="L199" s="217"/>
      <c r="R199" s="206">
        <v>1</v>
      </c>
    </row>
    <row r="200" spans="1:18" x14ac:dyDescent="0.2">
      <c r="A200" s="60" t="s">
        <v>509</v>
      </c>
      <c r="B200" s="218" t="s">
        <v>521</v>
      </c>
      <c r="C200" s="216"/>
      <c r="D200" s="216"/>
      <c r="I200" s="216"/>
      <c r="K200" s="217"/>
      <c r="L200" s="217"/>
      <c r="N200" s="206">
        <v>1</v>
      </c>
    </row>
    <row r="201" spans="1:18" x14ac:dyDescent="0.2">
      <c r="A201" s="60" t="s">
        <v>376</v>
      </c>
      <c r="B201" s="218" t="s">
        <v>767</v>
      </c>
      <c r="C201" s="216"/>
      <c r="D201" s="216"/>
      <c r="I201" s="216"/>
      <c r="K201" s="217"/>
      <c r="L201" s="217"/>
      <c r="R201" s="206">
        <v>2</v>
      </c>
    </row>
    <row r="202" spans="1:18" x14ac:dyDescent="0.2">
      <c r="A202" s="60" t="s">
        <v>247</v>
      </c>
      <c r="B202" s="218" t="s">
        <v>491</v>
      </c>
      <c r="C202" s="216"/>
      <c r="D202" s="216"/>
      <c r="H202" s="206">
        <v>8</v>
      </c>
      <c r="I202" s="216"/>
      <c r="J202" s="206">
        <v>3</v>
      </c>
      <c r="K202" s="217"/>
      <c r="L202" s="217"/>
      <c r="M202" s="206">
        <v>3</v>
      </c>
      <c r="Q202" s="206">
        <v>1</v>
      </c>
      <c r="R202" s="206">
        <v>3</v>
      </c>
    </row>
    <row r="203" spans="1:18" x14ac:dyDescent="0.2">
      <c r="A203" s="60" t="s">
        <v>88</v>
      </c>
      <c r="B203" s="218" t="s">
        <v>492</v>
      </c>
      <c r="C203" s="216"/>
      <c r="D203" s="216"/>
      <c r="F203" s="206">
        <v>2</v>
      </c>
      <c r="H203" s="206">
        <v>15</v>
      </c>
      <c r="I203" s="216"/>
      <c r="K203" s="217"/>
      <c r="L203" s="217"/>
      <c r="M203" s="60"/>
      <c r="N203" s="206">
        <v>8</v>
      </c>
      <c r="R203" s="206">
        <v>4</v>
      </c>
    </row>
    <row r="204" spans="1:18" x14ac:dyDescent="0.2">
      <c r="A204" s="60" t="s">
        <v>671</v>
      </c>
      <c r="B204" s="218" t="s">
        <v>759</v>
      </c>
      <c r="C204" s="216"/>
      <c r="D204" s="216"/>
      <c r="I204" s="216"/>
      <c r="K204" s="217"/>
      <c r="L204" s="217"/>
      <c r="N204" s="206">
        <v>1</v>
      </c>
    </row>
    <row r="205" spans="1:18" x14ac:dyDescent="0.2">
      <c r="A205" s="60" t="s">
        <v>591</v>
      </c>
      <c r="B205" s="218" t="s">
        <v>630</v>
      </c>
      <c r="C205" s="216"/>
      <c r="D205" s="216"/>
      <c r="I205" s="216"/>
      <c r="K205" s="217"/>
      <c r="L205" s="217"/>
      <c r="N205" s="206">
        <v>1</v>
      </c>
    </row>
    <row r="206" spans="1:18" x14ac:dyDescent="0.2">
      <c r="A206" s="60" t="s">
        <v>383</v>
      </c>
      <c r="B206" s="218" t="s">
        <v>842</v>
      </c>
      <c r="C206" s="216"/>
      <c r="D206" s="216"/>
      <c r="I206" s="216"/>
      <c r="K206" s="217"/>
      <c r="L206" s="217"/>
      <c r="N206" s="206">
        <v>1</v>
      </c>
    </row>
    <row r="207" spans="1:18" x14ac:dyDescent="0.2">
      <c r="A207" s="60" t="s">
        <v>600</v>
      </c>
      <c r="B207" s="218" t="s">
        <v>624</v>
      </c>
      <c r="C207" s="216"/>
      <c r="D207" s="216"/>
      <c r="I207" s="216"/>
      <c r="K207" s="217"/>
      <c r="L207" s="217"/>
      <c r="N207" s="206">
        <v>2</v>
      </c>
      <c r="R207" s="206">
        <v>2</v>
      </c>
    </row>
    <row r="208" spans="1:18" x14ac:dyDescent="0.2">
      <c r="A208" s="60" t="s">
        <v>601</v>
      </c>
      <c r="B208" s="218" t="s">
        <v>890</v>
      </c>
      <c r="C208" s="216"/>
      <c r="D208" s="216"/>
      <c r="I208" s="216"/>
      <c r="K208" s="217"/>
      <c r="L208" s="217"/>
      <c r="N208" s="206">
        <v>1</v>
      </c>
    </row>
    <row r="209" spans="1:18" x14ac:dyDescent="0.2">
      <c r="A209" s="60" t="s">
        <v>862</v>
      </c>
      <c r="B209" s="218" t="s">
        <v>889</v>
      </c>
      <c r="C209" s="216"/>
      <c r="D209" s="216"/>
      <c r="I209" s="216"/>
      <c r="K209" s="217"/>
      <c r="L209" s="217"/>
      <c r="N209" s="206">
        <v>1</v>
      </c>
    </row>
    <row r="210" spans="1:18" x14ac:dyDescent="0.2">
      <c r="A210" s="60" t="s">
        <v>90</v>
      </c>
      <c r="B210" s="218" t="s">
        <v>91</v>
      </c>
      <c r="C210" s="216"/>
      <c r="D210" s="216"/>
      <c r="H210" s="206">
        <v>1</v>
      </c>
      <c r="I210" s="216"/>
      <c r="K210" s="217"/>
      <c r="L210" s="217"/>
    </row>
    <row r="211" spans="1:18" x14ac:dyDescent="0.2">
      <c r="A211" s="60" t="s">
        <v>269</v>
      </c>
      <c r="B211" s="218" t="s">
        <v>489</v>
      </c>
      <c r="C211" s="216"/>
      <c r="D211" s="216"/>
      <c r="H211" s="206">
        <v>1</v>
      </c>
      <c r="I211" s="216"/>
      <c r="K211" s="217"/>
      <c r="L211" s="217"/>
    </row>
    <row r="212" spans="1:18" x14ac:dyDescent="0.2">
      <c r="A212" s="60" t="s">
        <v>1156</v>
      </c>
      <c r="B212" s="218" t="s">
        <v>1162</v>
      </c>
      <c r="C212" s="216"/>
      <c r="D212" s="216"/>
      <c r="I212" s="216"/>
      <c r="K212" s="217"/>
      <c r="L212" s="217"/>
      <c r="R212" s="206">
        <v>2</v>
      </c>
    </row>
    <row r="213" spans="1:18" ht="13.5" customHeight="1" x14ac:dyDescent="0.2">
      <c r="A213" s="60" t="s">
        <v>92</v>
      </c>
      <c r="B213" s="218" t="s">
        <v>488</v>
      </c>
      <c r="C213" s="216"/>
      <c r="D213" s="216"/>
      <c r="H213" s="206">
        <v>7</v>
      </c>
      <c r="I213" s="216"/>
      <c r="K213" s="217"/>
      <c r="L213" s="217"/>
    </row>
    <row r="214" spans="1:18" ht="13.5" customHeight="1" x14ac:dyDescent="0.2">
      <c r="A214" s="60" t="s">
        <v>1354</v>
      </c>
      <c r="B214" s="218" t="s">
        <v>1357</v>
      </c>
      <c r="C214" s="216"/>
      <c r="D214" s="216"/>
      <c r="I214" s="216"/>
      <c r="K214" s="217"/>
      <c r="L214" s="217"/>
      <c r="R214" s="206">
        <v>3</v>
      </c>
    </row>
    <row r="215" spans="1:18" ht="13.5" customHeight="1" x14ac:dyDescent="0.2">
      <c r="A215" s="60" t="s">
        <v>1355</v>
      </c>
      <c r="B215" s="218" t="s">
        <v>1356</v>
      </c>
      <c r="C215" s="216"/>
      <c r="D215" s="216"/>
      <c r="I215" s="216"/>
      <c r="K215" s="217"/>
      <c r="L215" s="217"/>
      <c r="R215" s="206">
        <v>2</v>
      </c>
    </row>
    <row r="216" spans="1:18" ht="13.5" customHeight="1" x14ac:dyDescent="0.2">
      <c r="A216" s="60" t="s">
        <v>93</v>
      </c>
      <c r="B216" s="218" t="s">
        <v>571</v>
      </c>
      <c r="C216" s="216"/>
      <c r="D216" s="216"/>
      <c r="I216" s="216"/>
      <c r="K216" s="217"/>
      <c r="L216" s="217"/>
      <c r="N216" s="206">
        <v>8</v>
      </c>
      <c r="R216" s="206">
        <v>2</v>
      </c>
    </row>
    <row r="217" spans="1:18" ht="13.5" customHeight="1" x14ac:dyDescent="0.2">
      <c r="A217" s="60" t="s">
        <v>608</v>
      </c>
      <c r="B217" s="218" t="s">
        <v>618</v>
      </c>
      <c r="C217" s="216"/>
      <c r="D217" s="216"/>
      <c r="I217" s="216"/>
      <c r="K217" s="217"/>
      <c r="L217" s="217"/>
      <c r="N217" s="206">
        <v>1</v>
      </c>
    </row>
    <row r="218" spans="1:18" ht="13.5" customHeight="1" x14ac:dyDescent="0.2">
      <c r="A218" s="60" t="s">
        <v>270</v>
      </c>
      <c r="B218" s="218" t="s">
        <v>490</v>
      </c>
      <c r="C218" s="216"/>
      <c r="D218" s="216"/>
      <c r="H218" s="206">
        <v>1</v>
      </c>
      <c r="I218" s="216"/>
      <c r="K218" s="217"/>
      <c r="L218" s="217"/>
    </row>
    <row r="219" spans="1:18" ht="13.5" customHeight="1" x14ac:dyDescent="0.2">
      <c r="A219" s="60" t="s">
        <v>81</v>
      </c>
      <c r="B219" s="218" t="s">
        <v>82</v>
      </c>
      <c r="C219" s="216"/>
      <c r="D219" s="216"/>
      <c r="F219" s="206">
        <v>2</v>
      </c>
      <c r="H219" s="206">
        <v>14</v>
      </c>
      <c r="I219" s="216"/>
      <c r="K219" s="217"/>
      <c r="L219" s="217"/>
      <c r="N219" s="206">
        <v>1</v>
      </c>
      <c r="R219" s="206">
        <v>1</v>
      </c>
    </row>
    <row r="220" spans="1:18" x14ac:dyDescent="0.2">
      <c r="A220" s="60" t="s">
        <v>1179</v>
      </c>
      <c r="B220" s="218" t="s">
        <v>1183</v>
      </c>
      <c r="R220" s="206">
        <v>1</v>
      </c>
    </row>
    <row r="221" spans="1:18" x14ac:dyDescent="0.2">
      <c r="A221" s="60" t="s">
        <v>1141</v>
      </c>
      <c r="B221" s="218" t="s">
        <v>1142</v>
      </c>
    </row>
    <row r="222" spans="1:18" x14ac:dyDescent="0.2">
      <c r="A222" s="60" t="s">
        <v>1496</v>
      </c>
      <c r="C222" s="216"/>
      <c r="D222" s="216"/>
      <c r="G222" s="206">
        <v>4</v>
      </c>
      <c r="I222" s="216"/>
      <c r="K222" s="217"/>
      <c r="L222" s="217"/>
    </row>
  </sheetData>
  <sortState ref="A26:ALF166">
    <sortCondition ref="A26:A166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S273"/>
  <sheetViews>
    <sheetView zoomScale="85" zoomScaleNormal="85" workbookViewId="0"/>
  </sheetViews>
  <sheetFormatPr defaultRowHeight="15" x14ac:dyDescent="0.2"/>
  <cols>
    <col min="1" max="1" width="35.5" style="60" customWidth="1"/>
    <col min="2" max="2" width="30.25" style="218" customWidth="1"/>
    <col min="3" max="5" width="8" style="207" customWidth="1"/>
    <col min="6" max="6" width="8" style="206" customWidth="1"/>
    <col min="7" max="7" width="8" style="207" customWidth="1"/>
    <col min="8" max="8" width="8" style="206" customWidth="1"/>
    <col min="9" max="9" width="8" style="207" customWidth="1"/>
    <col min="10" max="10" width="8" style="206" customWidth="1"/>
    <col min="11" max="12" width="8" style="207" customWidth="1"/>
    <col min="13" max="14" width="8" style="206" customWidth="1"/>
    <col min="15" max="16" width="8" style="207" customWidth="1"/>
    <col min="17" max="18" width="8" style="206" customWidth="1"/>
    <col min="19" max="28" width="7.75" style="206" customWidth="1"/>
    <col min="29" max="1026" width="10.75" style="60" customWidth="1"/>
    <col min="1027" max="16384" width="9" style="60"/>
  </cols>
  <sheetData>
    <row r="1" spans="1:1007" ht="15.75" x14ac:dyDescent="0.25">
      <c r="A1" s="60" t="s">
        <v>1506</v>
      </c>
      <c r="B1" s="73"/>
      <c r="C1" s="206"/>
      <c r="D1" s="206"/>
      <c r="E1" s="206"/>
      <c r="G1" s="206"/>
      <c r="I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</row>
    <row r="2" spans="1:1007" ht="15.75" x14ac:dyDescent="0.25">
      <c r="A2" s="73" t="s">
        <v>1516</v>
      </c>
      <c r="B2" s="73"/>
      <c r="C2" s="206"/>
      <c r="D2" s="206"/>
      <c r="E2" s="206"/>
      <c r="G2" s="206"/>
      <c r="I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3" spans="1:1007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1007" s="57" customFormat="1" ht="15.75" x14ac:dyDescent="0.25">
      <c r="A4" s="57" t="s">
        <v>194</v>
      </c>
      <c r="B4" s="210"/>
      <c r="C4" s="212">
        <v>2005</v>
      </c>
      <c r="D4" s="212">
        <v>2006</v>
      </c>
      <c r="E4" s="212">
        <v>2007</v>
      </c>
      <c r="F4" s="211">
        <v>2008</v>
      </c>
      <c r="G4" s="212">
        <v>2009</v>
      </c>
      <c r="H4" s="211">
        <v>2010</v>
      </c>
      <c r="I4" s="212">
        <v>2011</v>
      </c>
      <c r="J4" s="211">
        <v>2012</v>
      </c>
      <c r="K4" s="212">
        <v>2013</v>
      </c>
      <c r="L4" s="212">
        <v>2014</v>
      </c>
      <c r="M4" s="211">
        <v>2015</v>
      </c>
      <c r="N4" s="211">
        <v>2015</v>
      </c>
      <c r="O4" s="212">
        <v>2016</v>
      </c>
      <c r="P4" s="212">
        <v>2017</v>
      </c>
      <c r="Q4" s="211">
        <v>2018</v>
      </c>
      <c r="R4" s="211">
        <v>2018</v>
      </c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1007" s="57" customFormat="1" ht="15.75" x14ac:dyDescent="0.25">
      <c r="B5" s="210"/>
      <c r="C5" s="212"/>
      <c r="D5" s="212"/>
      <c r="E5" s="212"/>
      <c r="F5" s="211"/>
      <c r="G5" s="212"/>
      <c r="H5" s="211"/>
      <c r="I5" s="212"/>
      <c r="J5" s="211"/>
      <c r="K5" s="212"/>
      <c r="L5" s="212"/>
      <c r="M5" s="229" t="s">
        <v>427</v>
      </c>
      <c r="N5" s="229" t="s">
        <v>428</v>
      </c>
      <c r="O5" s="212"/>
      <c r="P5" s="212"/>
      <c r="Q5" s="211" t="s">
        <v>427</v>
      </c>
      <c r="R5" s="211" t="s">
        <v>428</v>
      </c>
      <c r="S5" s="211"/>
      <c r="T5" s="211"/>
      <c r="U5" s="211"/>
      <c r="V5" s="211"/>
      <c r="W5" s="211"/>
      <c r="X5" s="211"/>
      <c r="Y5" s="211"/>
      <c r="Z5" s="211"/>
      <c r="AA5" s="211"/>
      <c r="AB5" s="211"/>
    </row>
    <row r="6" spans="1:1007" s="57" customFormat="1" ht="15.75" x14ac:dyDescent="0.25">
      <c r="A6" s="57" t="s">
        <v>177</v>
      </c>
      <c r="B6" s="210"/>
      <c r="C6" s="212"/>
      <c r="D6" s="212"/>
      <c r="E6" s="212"/>
      <c r="F6" s="213">
        <v>26</v>
      </c>
      <c r="G6" s="212"/>
      <c r="H6" s="213">
        <v>26</v>
      </c>
      <c r="I6" s="212"/>
      <c r="J6" s="213">
        <v>26</v>
      </c>
      <c r="K6" s="212"/>
      <c r="L6" s="212"/>
      <c r="M6" s="213">
        <v>26</v>
      </c>
      <c r="N6" s="213">
        <v>26</v>
      </c>
      <c r="O6" s="212"/>
      <c r="P6" s="212"/>
      <c r="Q6" s="211">
        <v>28</v>
      </c>
      <c r="R6" s="211">
        <v>28</v>
      </c>
      <c r="S6" s="211"/>
      <c r="T6" s="211"/>
      <c r="U6" s="211"/>
      <c r="V6" s="211"/>
      <c r="W6" s="211"/>
      <c r="X6" s="211"/>
      <c r="Y6" s="211"/>
      <c r="Z6" s="211"/>
      <c r="AA6" s="211"/>
      <c r="AB6" s="211"/>
    </row>
    <row r="7" spans="1:1007" ht="15.75" x14ac:dyDescent="0.25">
      <c r="A7" s="228" t="s">
        <v>195</v>
      </c>
      <c r="B7" s="268"/>
      <c r="C7" s="263"/>
      <c r="D7" s="263"/>
      <c r="E7" s="263"/>
      <c r="F7" s="77"/>
      <c r="G7" s="263"/>
      <c r="H7" s="77"/>
      <c r="I7" s="263"/>
      <c r="J7" s="77"/>
      <c r="K7" s="269"/>
      <c r="L7" s="270"/>
      <c r="O7" s="271"/>
      <c r="P7" s="271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  <c r="BD7" s="272"/>
      <c r="BE7" s="272"/>
      <c r="BF7" s="272"/>
      <c r="BG7" s="272"/>
      <c r="BH7" s="272"/>
      <c r="BI7" s="272"/>
      <c r="BJ7" s="272"/>
      <c r="BK7" s="272"/>
      <c r="BL7" s="272"/>
      <c r="BM7" s="272"/>
      <c r="BN7" s="272"/>
      <c r="BO7" s="272"/>
      <c r="BP7" s="272"/>
      <c r="BQ7" s="272"/>
      <c r="BR7" s="272"/>
      <c r="BS7" s="272"/>
      <c r="BT7" s="272"/>
      <c r="BU7" s="272"/>
      <c r="BV7" s="272"/>
      <c r="BW7" s="272"/>
      <c r="BX7" s="272"/>
      <c r="BY7" s="272"/>
      <c r="BZ7" s="272"/>
      <c r="CA7" s="272"/>
      <c r="CB7" s="272"/>
      <c r="CC7" s="272"/>
      <c r="CD7" s="272"/>
      <c r="CE7" s="272"/>
      <c r="CF7" s="272"/>
      <c r="CG7" s="272"/>
      <c r="CH7" s="272"/>
      <c r="CI7" s="272"/>
      <c r="CJ7" s="272"/>
      <c r="CK7" s="272"/>
      <c r="CL7" s="272"/>
      <c r="CM7" s="272"/>
      <c r="CN7" s="272"/>
      <c r="CO7" s="272"/>
      <c r="CP7" s="272"/>
      <c r="CQ7" s="272"/>
      <c r="CR7" s="272"/>
      <c r="CS7" s="272"/>
      <c r="CT7" s="272"/>
      <c r="CU7" s="272"/>
      <c r="CV7" s="272"/>
      <c r="CW7" s="272"/>
      <c r="CX7" s="272"/>
      <c r="CY7" s="272"/>
      <c r="CZ7" s="272"/>
      <c r="DA7" s="272"/>
      <c r="DB7" s="272"/>
      <c r="DC7" s="272"/>
      <c r="DD7" s="272"/>
      <c r="DE7" s="272"/>
      <c r="DF7" s="272"/>
      <c r="DG7" s="272"/>
      <c r="DH7" s="272"/>
      <c r="DI7" s="272"/>
      <c r="DJ7" s="272"/>
      <c r="DK7" s="272"/>
      <c r="DL7" s="272"/>
      <c r="DM7" s="272"/>
      <c r="DN7" s="272"/>
      <c r="DO7" s="272"/>
      <c r="DP7" s="272"/>
      <c r="DQ7" s="272"/>
      <c r="DR7" s="272"/>
      <c r="DS7" s="272"/>
      <c r="DT7" s="272"/>
      <c r="DU7" s="272"/>
      <c r="DV7" s="272"/>
      <c r="DW7" s="272"/>
      <c r="DX7" s="272"/>
      <c r="DY7" s="272"/>
      <c r="DZ7" s="272"/>
      <c r="EA7" s="272"/>
      <c r="EB7" s="272"/>
      <c r="EC7" s="272"/>
      <c r="ED7" s="272"/>
      <c r="EE7" s="272"/>
      <c r="EF7" s="272"/>
      <c r="EG7" s="272"/>
      <c r="EH7" s="272"/>
      <c r="EI7" s="272"/>
      <c r="EJ7" s="272"/>
      <c r="EK7" s="272"/>
      <c r="EL7" s="272"/>
      <c r="EM7" s="272"/>
      <c r="EN7" s="272"/>
      <c r="EO7" s="272"/>
      <c r="EP7" s="272"/>
      <c r="EQ7" s="272"/>
      <c r="ER7" s="272"/>
      <c r="ES7" s="272"/>
      <c r="ET7" s="272"/>
      <c r="EU7" s="272"/>
      <c r="EV7" s="272"/>
      <c r="EW7" s="272"/>
      <c r="EX7" s="272"/>
      <c r="EY7" s="272"/>
      <c r="EZ7" s="272"/>
      <c r="FA7" s="272"/>
      <c r="FB7" s="272"/>
      <c r="FC7" s="272"/>
      <c r="FD7" s="272"/>
      <c r="FE7" s="272"/>
      <c r="FF7" s="272"/>
      <c r="FG7" s="272"/>
      <c r="FH7" s="272"/>
      <c r="FI7" s="272"/>
      <c r="FJ7" s="272"/>
      <c r="FK7" s="272"/>
      <c r="FL7" s="272"/>
      <c r="FM7" s="272"/>
      <c r="FN7" s="272"/>
      <c r="FO7" s="272"/>
      <c r="FP7" s="272"/>
      <c r="FQ7" s="272"/>
      <c r="FR7" s="272"/>
      <c r="FS7" s="272"/>
      <c r="FT7" s="272"/>
      <c r="FU7" s="272"/>
      <c r="FV7" s="272"/>
      <c r="FW7" s="272"/>
      <c r="FX7" s="272"/>
      <c r="FY7" s="272"/>
      <c r="FZ7" s="272"/>
      <c r="GA7" s="272"/>
      <c r="GB7" s="272"/>
      <c r="GC7" s="272"/>
      <c r="GD7" s="272"/>
      <c r="GE7" s="272"/>
      <c r="GF7" s="272"/>
      <c r="GG7" s="272"/>
      <c r="GH7" s="272"/>
      <c r="GI7" s="272"/>
      <c r="GJ7" s="272"/>
      <c r="GK7" s="272"/>
      <c r="GL7" s="272"/>
      <c r="GM7" s="272"/>
      <c r="GN7" s="272"/>
      <c r="GO7" s="272"/>
      <c r="GP7" s="272"/>
      <c r="GQ7" s="272"/>
      <c r="GR7" s="272"/>
      <c r="GS7" s="272"/>
      <c r="GT7" s="272"/>
      <c r="GU7" s="272"/>
      <c r="GV7" s="272"/>
      <c r="GW7" s="272"/>
      <c r="GX7" s="272"/>
      <c r="GY7" s="272"/>
      <c r="GZ7" s="272"/>
      <c r="HA7" s="272"/>
      <c r="HB7" s="272"/>
      <c r="HC7" s="272"/>
      <c r="HD7" s="272"/>
      <c r="HE7" s="272"/>
      <c r="HF7" s="272"/>
      <c r="HG7" s="272"/>
      <c r="HH7" s="272"/>
      <c r="HI7" s="272"/>
      <c r="HJ7" s="272"/>
      <c r="HK7" s="272"/>
      <c r="HL7" s="272"/>
      <c r="HM7" s="272"/>
      <c r="HN7" s="272"/>
      <c r="HO7" s="272"/>
      <c r="HP7" s="272"/>
      <c r="HQ7" s="272"/>
      <c r="HR7" s="272"/>
      <c r="HS7" s="272"/>
      <c r="HT7" s="272"/>
      <c r="HU7" s="272"/>
      <c r="HV7" s="272"/>
      <c r="HW7" s="272"/>
      <c r="HX7" s="272"/>
      <c r="HY7" s="272"/>
      <c r="HZ7" s="272"/>
      <c r="IA7" s="272"/>
      <c r="IB7" s="272"/>
      <c r="IC7" s="272"/>
      <c r="ID7" s="272"/>
      <c r="IE7" s="272"/>
      <c r="IF7" s="272"/>
      <c r="IG7" s="272"/>
      <c r="IH7" s="272"/>
      <c r="II7" s="272"/>
      <c r="IJ7" s="272"/>
      <c r="IK7" s="272"/>
      <c r="IL7" s="272"/>
      <c r="IM7" s="272"/>
      <c r="IN7" s="272"/>
      <c r="IO7" s="272"/>
      <c r="IP7" s="272"/>
      <c r="IQ7" s="272"/>
      <c r="IR7" s="272"/>
      <c r="IS7" s="272"/>
      <c r="IT7" s="272"/>
      <c r="IU7" s="272"/>
      <c r="IV7" s="272"/>
      <c r="IW7" s="272"/>
      <c r="IX7" s="272"/>
      <c r="IY7" s="272"/>
      <c r="IZ7" s="272"/>
      <c r="JA7" s="272"/>
      <c r="JB7" s="272"/>
      <c r="JC7" s="272"/>
      <c r="JD7" s="272"/>
      <c r="JE7" s="272"/>
      <c r="JF7" s="272"/>
      <c r="JG7" s="272"/>
      <c r="JH7" s="272"/>
      <c r="JI7" s="272"/>
      <c r="JJ7" s="272"/>
      <c r="JK7" s="272"/>
      <c r="JL7" s="272"/>
      <c r="JM7" s="272"/>
      <c r="JN7" s="272"/>
      <c r="JO7" s="272"/>
      <c r="JP7" s="272"/>
      <c r="JQ7" s="272"/>
      <c r="JR7" s="272"/>
      <c r="JS7" s="272"/>
      <c r="JT7" s="272"/>
      <c r="JU7" s="272"/>
      <c r="JV7" s="272"/>
      <c r="JW7" s="272"/>
      <c r="JX7" s="272"/>
      <c r="JY7" s="272"/>
      <c r="JZ7" s="272"/>
      <c r="KA7" s="272"/>
      <c r="KB7" s="272"/>
      <c r="KC7" s="272"/>
      <c r="KD7" s="272"/>
      <c r="KE7" s="272"/>
      <c r="KF7" s="272"/>
      <c r="KG7" s="272"/>
      <c r="KH7" s="272"/>
      <c r="KI7" s="272"/>
      <c r="KJ7" s="272"/>
      <c r="KK7" s="272"/>
      <c r="KL7" s="272"/>
      <c r="KM7" s="272"/>
      <c r="KN7" s="272"/>
      <c r="KO7" s="272"/>
      <c r="KP7" s="272"/>
      <c r="KQ7" s="272"/>
      <c r="KR7" s="272"/>
      <c r="KS7" s="272"/>
      <c r="KT7" s="272"/>
      <c r="KU7" s="272"/>
      <c r="KV7" s="272"/>
      <c r="KW7" s="272"/>
      <c r="KX7" s="272"/>
      <c r="KY7" s="272"/>
      <c r="KZ7" s="272"/>
      <c r="LA7" s="272"/>
      <c r="LB7" s="272"/>
      <c r="LC7" s="272"/>
      <c r="LD7" s="272"/>
      <c r="LE7" s="272"/>
      <c r="LF7" s="272"/>
      <c r="LG7" s="272"/>
      <c r="LH7" s="272"/>
      <c r="LI7" s="272"/>
      <c r="LJ7" s="272"/>
      <c r="LK7" s="272"/>
      <c r="LL7" s="272"/>
      <c r="LM7" s="272"/>
      <c r="LN7" s="272"/>
      <c r="LO7" s="272"/>
      <c r="LP7" s="272"/>
      <c r="LQ7" s="272"/>
      <c r="LR7" s="272"/>
      <c r="LS7" s="272"/>
      <c r="LT7" s="272"/>
      <c r="LU7" s="272"/>
      <c r="LV7" s="272"/>
      <c r="LW7" s="272"/>
      <c r="LX7" s="272"/>
      <c r="LY7" s="272"/>
      <c r="LZ7" s="272"/>
      <c r="MA7" s="272"/>
      <c r="MB7" s="272"/>
      <c r="MC7" s="272"/>
      <c r="MD7" s="272"/>
      <c r="ME7" s="272"/>
      <c r="MF7" s="272"/>
      <c r="MG7" s="272"/>
      <c r="MH7" s="272"/>
      <c r="MI7" s="272"/>
      <c r="MJ7" s="272"/>
      <c r="MK7" s="272"/>
      <c r="ML7" s="272"/>
      <c r="MM7" s="272"/>
      <c r="MN7" s="272"/>
      <c r="MO7" s="272"/>
      <c r="MP7" s="272"/>
      <c r="MQ7" s="272"/>
      <c r="MR7" s="272"/>
      <c r="MS7" s="272"/>
      <c r="MT7" s="272"/>
      <c r="MU7" s="272"/>
      <c r="MV7" s="272"/>
      <c r="MW7" s="272"/>
      <c r="MX7" s="272"/>
      <c r="MY7" s="272"/>
      <c r="MZ7" s="272"/>
      <c r="NA7" s="272"/>
      <c r="NB7" s="272"/>
      <c r="NC7" s="272"/>
      <c r="ND7" s="272"/>
      <c r="NE7" s="272"/>
      <c r="NF7" s="272"/>
      <c r="NG7" s="272"/>
      <c r="NH7" s="272"/>
      <c r="NI7" s="272"/>
      <c r="NJ7" s="272"/>
      <c r="NK7" s="272"/>
      <c r="NL7" s="272"/>
      <c r="NM7" s="272"/>
      <c r="NN7" s="272"/>
      <c r="NO7" s="272"/>
      <c r="NP7" s="272"/>
      <c r="NQ7" s="272"/>
      <c r="NR7" s="272"/>
      <c r="NS7" s="272"/>
      <c r="NT7" s="272"/>
      <c r="NU7" s="272"/>
      <c r="NV7" s="272"/>
      <c r="NW7" s="272"/>
      <c r="NX7" s="272"/>
      <c r="NY7" s="272"/>
      <c r="NZ7" s="272"/>
      <c r="OA7" s="272"/>
      <c r="OB7" s="272"/>
      <c r="OC7" s="272"/>
      <c r="OD7" s="272"/>
      <c r="OE7" s="272"/>
      <c r="OF7" s="272"/>
      <c r="OG7" s="272"/>
      <c r="OH7" s="272"/>
      <c r="OI7" s="272"/>
      <c r="OJ7" s="272"/>
      <c r="OK7" s="272"/>
      <c r="OL7" s="272"/>
      <c r="OM7" s="272"/>
      <c r="ON7" s="272"/>
      <c r="OO7" s="272"/>
      <c r="OP7" s="272"/>
      <c r="OQ7" s="272"/>
      <c r="OR7" s="272"/>
      <c r="OS7" s="272"/>
      <c r="OT7" s="272"/>
      <c r="OU7" s="272"/>
      <c r="OV7" s="272"/>
      <c r="OW7" s="272"/>
      <c r="OX7" s="272"/>
      <c r="OY7" s="272"/>
      <c r="OZ7" s="272"/>
      <c r="PA7" s="272"/>
      <c r="PB7" s="272"/>
      <c r="PC7" s="272"/>
      <c r="PD7" s="272"/>
      <c r="PE7" s="272"/>
      <c r="PF7" s="272"/>
      <c r="PG7" s="272"/>
      <c r="PH7" s="272"/>
      <c r="PI7" s="272"/>
      <c r="PJ7" s="272"/>
      <c r="PK7" s="272"/>
      <c r="PL7" s="272"/>
      <c r="PM7" s="272"/>
      <c r="PN7" s="272"/>
      <c r="PO7" s="272"/>
      <c r="PP7" s="272"/>
      <c r="PQ7" s="272"/>
      <c r="PR7" s="272"/>
      <c r="PS7" s="272"/>
      <c r="PT7" s="272"/>
      <c r="PU7" s="272"/>
      <c r="PV7" s="272"/>
      <c r="PW7" s="272"/>
      <c r="PX7" s="272"/>
      <c r="PY7" s="272"/>
      <c r="PZ7" s="272"/>
      <c r="QA7" s="272"/>
      <c r="QB7" s="272"/>
      <c r="QC7" s="272"/>
      <c r="QD7" s="272"/>
      <c r="QE7" s="272"/>
      <c r="QF7" s="272"/>
      <c r="QG7" s="272"/>
      <c r="QH7" s="272"/>
      <c r="QI7" s="272"/>
      <c r="QJ7" s="272"/>
      <c r="QK7" s="272"/>
      <c r="QL7" s="272"/>
      <c r="QM7" s="272"/>
      <c r="QN7" s="272"/>
      <c r="QO7" s="272"/>
      <c r="QP7" s="272"/>
      <c r="QQ7" s="272"/>
      <c r="QR7" s="272"/>
      <c r="QS7" s="272"/>
      <c r="QT7" s="272"/>
      <c r="QU7" s="272"/>
      <c r="QV7" s="272"/>
      <c r="QW7" s="272"/>
      <c r="QX7" s="272"/>
      <c r="QY7" s="272"/>
      <c r="QZ7" s="272"/>
      <c r="RA7" s="272"/>
      <c r="RB7" s="272"/>
      <c r="RC7" s="272"/>
      <c r="RD7" s="272"/>
      <c r="RE7" s="272"/>
      <c r="RF7" s="272"/>
      <c r="RG7" s="272"/>
      <c r="RH7" s="272"/>
      <c r="RI7" s="272"/>
      <c r="RJ7" s="272"/>
      <c r="RK7" s="272"/>
      <c r="RL7" s="272"/>
      <c r="RM7" s="272"/>
      <c r="RN7" s="272"/>
      <c r="RO7" s="272"/>
      <c r="RP7" s="272"/>
      <c r="RQ7" s="272"/>
      <c r="RR7" s="272"/>
      <c r="RS7" s="272"/>
      <c r="RT7" s="272"/>
      <c r="RU7" s="272"/>
      <c r="RV7" s="272"/>
      <c r="RW7" s="272"/>
      <c r="RX7" s="272"/>
      <c r="RY7" s="272"/>
      <c r="RZ7" s="272"/>
      <c r="SA7" s="272"/>
      <c r="SB7" s="272"/>
      <c r="SC7" s="272"/>
      <c r="SD7" s="272"/>
      <c r="SE7" s="272"/>
      <c r="SF7" s="272"/>
      <c r="SG7" s="272"/>
      <c r="SH7" s="272"/>
      <c r="SI7" s="272"/>
      <c r="SJ7" s="272"/>
      <c r="SK7" s="272"/>
      <c r="SL7" s="272"/>
      <c r="SM7" s="272"/>
      <c r="SN7" s="272"/>
      <c r="SO7" s="272"/>
      <c r="SP7" s="272"/>
      <c r="SQ7" s="272"/>
      <c r="SR7" s="272"/>
      <c r="SS7" s="272"/>
      <c r="ST7" s="272"/>
      <c r="SU7" s="272"/>
      <c r="SV7" s="272"/>
      <c r="SW7" s="272"/>
      <c r="SX7" s="272"/>
      <c r="SY7" s="272"/>
      <c r="SZ7" s="272"/>
      <c r="TA7" s="272"/>
      <c r="TB7" s="272"/>
      <c r="TC7" s="272"/>
      <c r="TD7" s="272"/>
      <c r="TE7" s="272"/>
      <c r="TF7" s="272"/>
      <c r="TG7" s="272"/>
      <c r="TH7" s="272"/>
      <c r="TI7" s="272"/>
      <c r="TJ7" s="272"/>
      <c r="TK7" s="272"/>
      <c r="TL7" s="272"/>
      <c r="TM7" s="272"/>
      <c r="TN7" s="272"/>
      <c r="TO7" s="272"/>
      <c r="TP7" s="272"/>
      <c r="TQ7" s="272"/>
      <c r="TR7" s="272"/>
      <c r="TS7" s="272"/>
      <c r="TT7" s="272"/>
      <c r="TU7" s="272"/>
      <c r="TV7" s="272"/>
      <c r="TW7" s="272"/>
      <c r="TX7" s="272"/>
      <c r="TY7" s="272"/>
      <c r="TZ7" s="272"/>
      <c r="UA7" s="272"/>
      <c r="UB7" s="272"/>
      <c r="UC7" s="272"/>
      <c r="UD7" s="272"/>
      <c r="UE7" s="272"/>
      <c r="UF7" s="272"/>
      <c r="UG7" s="272"/>
      <c r="UH7" s="272"/>
      <c r="UI7" s="272"/>
      <c r="UJ7" s="272"/>
      <c r="UK7" s="272"/>
      <c r="UL7" s="272"/>
      <c r="UM7" s="272"/>
      <c r="UN7" s="272"/>
      <c r="UO7" s="272"/>
      <c r="UP7" s="272"/>
      <c r="UQ7" s="272"/>
      <c r="UR7" s="272"/>
      <c r="US7" s="272"/>
      <c r="UT7" s="272"/>
      <c r="UU7" s="272"/>
      <c r="UV7" s="272"/>
      <c r="UW7" s="272"/>
      <c r="UX7" s="272"/>
      <c r="UY7" s="272"/>
      <c r="UZ7" s="272"/>
      <c r="VA7" s="272"/>
      <c r="VB7" s="272"/>
      <c r="VC7" s="272"/>
      <c r="VD7" s="272"/>
      <c r="VE7" s="272"/>
      <c r="VF7" s="272"/>
      <c r="VG7" s="272"/>
      <c r="VH7" s="272"/>
      <c r="VI7" s="272"/>
      <c r="VJ7" s="272"/>
      <c r="VK7" s="272"/>
      <c r="VL7" s="272"/>
      <c r="VM7" s="272"/>
      <c r="VN7" s="272"/>
      <c r="VO7" s="272"/>
      <c r="VP7" s="272"/>
      <c r="VQ7" s="272"/>
      <c r="VR7" s="272"/>
      <c r="VS7" s="272"/>
      <c r="VT7" s="272"/>
      <c r="VU7" s="272"/>
      <c r="VV7" s="272"/>
      <c r="VW7" s="272"/>
      <c r="VX7" s="272"/>
      <c r="VY7" s="272"/>
      <c r="VZ7" s="272"/>
      <c r="WA7" s="272"/>
      <c r="WB7" s="272"/>
      <c r="WC7" s="272"/>
      <c r="WD7" s="272"/>
      <c r="WE7" s="272"/>
      <c r="WF7" s="272"/>
      <c r="WG7" s="272"/>
      <c r="WH7" s="272"/>
      <c r="WI7" s="272"/>
      <c r="WJ7" s="272"/>
      <c r="WK7" s="272"/>
      <c r="WL7" s="272"/>
      <c r="WM7" s="272"/>
      <c r="WN7" s="272"/>
      <c r="WO7" s="272"/>
      <c r="WP7" s="272"/>
      <c r="WQ7" s="272"/>
      <c r="WR7" s="272"/>
      <c r="WS7" s="272"/>
      <c r="WT7" s="272"/>
      <c r="WU7" s="272"/>
      <c r="WV7" s="272"/>
      <c r="WW7" s="272"/>
      <c r="WX7" s="272"/>
      <c r="WY7" s="272"/>
      <c r="WZ7" s="272"/>
      <c r="XA7" s="272"/>
      <c r="XB7" s="272"/>
      <c r="XC7" s="272"/>
      <c r="XD7" s="272"/>
      <c r="XE7" s="272"/>
      <c r="XF7" s="272"/>
      <c r="XG7" s="272"/>
      <c r="XH7" s="272"/>
      <c r="XI7" s="272"/>
      <c r="XJ7" s="272"/>
      <c r="XK7" s="272"/>
      <c r="XL7" s="272"/>
      <c r="XM7" s="272"/>
      <c r="XN7" s="272"/>
      <c r="XO7" s="272"/>
      <c r="XP7" s="272"/>
      <c r="XQ7" s="272"/>
      <c r="XR7" s="272"/>
      <c r="XS7" s="272"/>
      <c r="XT7" s="272"/>
      <c r="XU7" s="272"/>
      <c r="XV7" s="272"/>
      <c r="XW7" s="272"/>
      <c r="XX7" s="272"/>
      <c r="XY7" s="272"/>
      <c r="XZ7" s="272"/>
      <c r="YA7" s="272"/>
      <c r="YB7" s="272"/>
      <c r="YC7" s="272"/>
      <c r="YD7" s="272"/>
      <c r="YE7" s="272"/>
      <c r="YF7" s="272"/>
      <c r="YG7" s="272"/>
      <c r="YH7" s="272"/>
      <c r="YI7" s="272"/>
      <c r="YJ7" s="272"/>
      <c r="YK7" s="272"/>
      <c r="YL7" s="272"/>
      <c r="YM7" s="272"/>
      <c r="YN7" s="272"/>
      <c r="YO7" s="272"/>
      <c r="YP7" s="272"/>
      <c r="YQ7" s="272"/>
      <c r="YR7" s="272"/>
      <c r="YS7" s="272"/>
      <c r="YT7" s="272"/>
      <c r="YU7" s="272"/>
      <c r="YV7" s="272"/>
      <c r="YW7" s="272"/>
      <c r="YX7" s="272"/>
      <c r="YY7" s="272"/>
      <c r="YZ7" s="272"/>
      <c r="ZA7" s="272"/>
      <c r="ZB7" s="272"/>
      <c r="ZC7" s="272"/>
      <c r="ZD7" s="272"/>
      <c r="ZE7" s="272"/>
      <c r="ZF7" s="272"/>
      <c r="ZG7" s="272"/>
      <c r="ZH7" s="272"/>
      <c r="ZI7" s="272"/>
      <c r="ZJ7" s="272"/>
      <c r="ZK7" s="272"/>
      <c r="ZL7" s="272"/>
      <c r="ZM7" s="272"/>
      <c r="ZN7" s="272"/>
      <c r="ZO7" s="272"/>
      <c r="ZP7" s="272"/>
      <c r="ZQ7" s="272"/>
      <c r="ZR7" s="272"/>
      <c r="ZS7" s="272"/>
      <c r="ZT7" s="272"/>
      <c r="ZU7" s="272"/>
      <c r="ZV7" s="272"/>
      <c r="ZW7" s="272"/>
      <c r="ZX7" s="272"/>
      <c r="ZY7" s="272"/>
      <c r="ZZ7" s="272"/>
      <c r="AAA7" s="272"/>
      <c r="AAB7" s="272"/>
      <c r="AAC7" s="272"/>
      <c r="AAD7" s="272"/>
      <c r="AAE7" s="272"/>
      <c r="AAF7" s="272"/>
      <c r="AAG7" s="272"/>
      <c r="AAH7" s="272"/>
      <c r="AAI7" s="272"/>
      <c r="AAJ7" s="272"/>
      <c r="AAK7" s="272"/>
      <c r="AAL7" s="272"/>
      <c r="AAM7" s="272"/>
      <c r="AAN7" s="272"/>
      <c r="AAO7" s="272"/>
      <c r="AAP7" s="272"/>
      <c r="AAQ7" s="272"/>
      <c r="AAR7" s="272"/>
      <c r="AAS7" s="272"/>
      <c r="AAT7" s="272"/>
      <c r="AAU7" s="272"/>
      <c r="AAV7" s="272"/>
      <c r="AAW7" s="272"/>
      <c r="AAX7" s="272"/>
      <c r="AAY7" s="272"/>
      <c r="AAZ7" s="272"/>
      <c r="ABA7" s="272"/>
      <c r="ABB7" s="272"/>
      <c r="ABC7" s="272"/>
      <c r="ABD7" s="272"/>
      <c r="ABE7" s="272"/>
      <c r="ABF7" s="272"/>
      <c r="ABG7" s="272"/>
      <c r="ABH7" s="272"/>
      <c r="ABI7" s="272"/>
      <c r="ABJ7" s="272"/>
      <c r="ABK7" s="272"/>
      <c r="ABL7" s="272"/>
      <c r="ABM7" s="272"/>
      <c r="ABN7" s="272"/>
      <c r="ABO7" s="272"/>
      <c r="ABP7" s="272"/>
      <c r="ABQ7" s="272"/>
      <c r="ABR7" s="272"/>
      <c r="ABS7" s="272"/>
      <c r="ABT7" s="272"/>
      <c r="ABU7" s="272"/>
      <c r="ABV7" s="272"/>
      <c r="ABW7" s="272"/>
      <c r="ABX7" s="272"/>
      <c r="ABY7" s="272"/>
      <c r="ABZ7" s="272"/>
      <c r="ACA7" s="272"/>
      <c r="ACB7" s="272"/>
      <c r="ACC7" s="272"/>
      <c r="ACD7" s="272"/>
      <c r="ACE7" s="272"/>
      <c r="ACF7" s="272"/>
      <c r="ACG7" s="272"/>
      <c r="ACH7" s="272"/>
      <c r="ACI7" s="272"/>
      <c r="ACJ7" s="272"/>
      <c r="ACK7" s="272"/>
      <c r="ACL7" s="272"/>
      <c r="ACM7" s="272"/>
      <c r="ACN7" s="272"/>
      <c r="ACO7" s="272"/>
      <c r="ACP7" s="272"/>
      <c r="ACQ7" s="272"/>
      <c r="ACR7" s="272"/>
      <c r="ACS7" s="272"/>
      <c r="ACT7" s="272"/>
      <c r="ACU7" s="272"/>
      <c r="ACV7" s="272"/>
      <c r="ACW7" s="272"/>
      <c r="ACX7" s="272"/>
      <c r="ACY7" s="272"/>
      <c r="ACZ7" s="272"/>
      <c r="ADA7" s="272"/>
      <c r="ADB7" s="272"/>
      <c r="ADC7" s="272"/>
      <c r="ADD7" s="272"/>
      <c r="ADE7" s="272"/>
      <c r="ADF7" s="272"/>
      <c r="ADG7" s="272"/>
      <c r="ADH7" s="272"/>
      <c r="ADI7" s="272"/>
      <c r="ADJ7" s="272"/>
      <c r="ADK7" s="272"/>
      <c r="ADL7" s="272"/>
      <c r="ADM7" s="272"/>
      <c r="ADN7" s="272"/>
      <c r="ADO7" s="272"/>
      <c r="ADP7" s="272"/>
      <c r="ADQ7" s="272"/>
      <c r="ADR7" s="272"/>
      <c r="ADS7" s="272"/>
      <c r="ADT7" s="272"/>
      <c r="ADU7" s="272"/>
      <c r="ADV7" s="272"/>
      <c r="ADW7" s="272"/>
      <c r="ADX7" s="272"/>
      <c r="ADY7" s="272"/>
      <c r="ADZ7" s="272"/>
      <c r="AEA7" s="272"/>
      <c r="AEB7" s="272"/>
      <c r="AEC7" s="272"/>
      <c r="AED7" s="272"/>
      <c r="AEE7" s="272"/>
      <c r="AEF7" s="272"/>
      <c r="AEG7" s="272"/>
      <c r="AEH7" s="272"/>
      <c r="AEI7" s="272"/>
      <c r="AEJ7" s="272"/>
      <c r="AEK7" s="272"/>
      <c r="AEL7" s="272"/>
      <c r="AEM7" s="272"/>
      <c r="AEN7" s="272"/>
      <c r="AEO7" s="272"/>
      <c r="AEP7" s="272"/>
      <c r="AEQ7" s="272"/>
      <c r="AER7" s="272"/>
      <c r="AES7" s="272"/>
      <c r="AET7" s="272"/>
      <c r="AEU7" s="272"/>
      <c r="AEV7" s="272"/>
      <c r="AEW7" s="272"/>
      <c r="AEX7" s="272"/>
      <c r="AEY7" s="272"/>
      <c r="AEZ7" s="272"/>
      <c r="AFA7" s="272"/>
      <c r="AFB7" s="272"/>
      <c r="AFC7" s="272"/>
      <c r="AFD7" s="272"/>
      <c r="AFE7" s="272"/>
      <c r="AFF7" s="272"/>
      <c r="AFG7" s="272"/>
      <c r="AFH7" s="272"/>
      <c r="AFI7" s="272"/>
      <c r="AFJ7" s="272"/>
      <c r="AFK7" s="272"/>
      <c r="AFL7" s="272"/>
      <c r="AFM7" s="272"/>
      <c r="AFN7" s="272"/>
      <c r="AFO7" s="272"/>
      <c r="AFP7" s="272"/>
      <c r="AFQ7" s="272"/>
      <c r="AFR7" s="272"/>
      <c r="AFS7" s="272"/>
      <c r="AFT7" s="272"/>
      <c r="AFU7" s="272"/>
      <c r="AFV7" s="272"/>
      <c r="AFW7" s="272"/>
      <c r="AFX7" s="272"/>
      <c r="AFY7" s="272"/>
      <c r="AFZ7" s="272"/>
      <c r="AGA7" s="272"/>
      <c r="AGB7" s="272"/>
      <c r="AGC7" s="272"/>
      <c r="AGD7" s="272"/>
      <c r="AGE7" s="272"/>
      <c r="AGF7" s="272"/>
      <c r="AGG7" s="272"/>
      <c r="AGH7" s="272"/>
      <c r="AGI7" s="272"/>
      <c r="AGJ7" s="272"/>
      <c r="AGK7" s="272"/>
      <c r="AGL7" s="272"/>
      <c r="AGM7" s="272"/>
      <c r="AGN7" s="272"/>
      <c r="AGO7" s="272"/>
      <c r="AGP7" s="272"/>
      <c r="AGQ7" s="272"/>
      <c r="AGR7" s="272"/>
      <c r="AGS7" s="272"/>
      <c r="AGT7" s="272"/>
      <c r="AGU7" s="272"/>
      <c r="AGV7" s="272"/>
      <c r="AGW7" s="272"/>
      <c r="AGX7" s="272"/>
      <c r="AGY7" s="272"/>
      <c r="AGZ7" s="272"/>
      <c r="AHA7" s="272"/>
      <c r="AHB7" s="272"/>
      <c r="AHC7" s="272"/>
      <c r="AHD7" s="272"/>
      <c r="AHE7" s="272"/>
      <c r="AHF7" s="272"/>
      <c r="AHG7" s="272"/>
      <c r="AHH7" s="272"/>
      <c r="AHI7" s="272"/>
      <c r="AHJ7" s="272"/>
      <c r="AHK7" s="272"/>
      <c r="AHL7" s="272"/>
      <c r="AHM7" s="272"/>
      <c r="AHN7" s="272"/>
      <c r="AHO7" s="272"/>
      <c r="AHP7" s="272"/>
      <c r="AHQ7" s="272"/>
      <c r="AHR7" s="272"/>
      <c r="AHS7" s="272"/>
      <c r="AHT7" s="272"/>
      <c r="AHU7" s="272"/>
      <c r="AHV7" s="272"/>
      <c r="AHW7" s="272"/>
      <c r="AHX7" s="272"/>
      <c r="AHY7" s="272"/>
      <c r="AHZ7" s="272"/>
      <c r="AIA7" s="272"/>
      <c r="AIB7" s="272"/>
      <c r="AIC7" s="272"/>
      <c r="AID7" s="272"/>
      <c r="AIE7" s="272"/>
      <c r="AIF7" s="272"/>
      <c r="AIG7" s="272"/>
      <c r="AIH7" s="272"/>
      <c r="AII7" s="272"/>
      <c r="AIJ7" s="272"/>
      <c r="AIK7" s="272"/>
      <c r="AIL7" s="272"/>
      <c r="AIM7" s="272"/>
      <c r="AIN7" s="272"/>
      <c r="AIO7" s="272"/>
      <c r="AIP7" s="272"/>
      <c r="AIQ7" s="272"/>
      <c r="AIR7" s="272"/>
      <c r="AIS7" s="272"/>
      <c r="AIT7" s="272"/>
      <c r="AIU7" s="272"/>
      <c r="AIV7" s="272"/>
      <c r="AIW7" s="272"/>
      <c r="AIX7" s="272"/>
      <c r="AIY7" s="272"/>
      <c r="AIZ7" s="272"/>
      <c r="AJA7" s="272"/>
      <c r="AJB7" s="272"/>
      <c r="AJC7" s="272"/>
      <c r="AJD7" s="272"/>
      <c r="AJE7" s="272"/>
      <c r="AJF7" s="272"/>
      <c r="AJG7" s="272"/>
      <c r="AJH7" s="272"/>
      <c r="AJI7" s="272"/>
      <c r="AJJ7" s="272"/>
      <c r="AJK7" s="272"/>
      <c r="AJL7" s="272"/>
      <c r="AJM7" s="272"/>
      <c r="AJN7" s="272"/>
      <c r="AJO7" s="272"/>
      <c r="AJP7" s="272"/>
      <c r="AJQ7" s="272"/>
      <c r="AJR7" s="272"/>
      <c r="AJS7" s="272"/>
      <c r="AJT7" s="272"/>
      <c r="AJU7" s="272"/>
      <c r="AJV7" s="272"/>
      <c r="AJW7" s="272"/>
      <c r="AJX7" s="272"/>
      <c r="AJY7" s="272"/>
      <c r="AJZ7" s="272"/>
      <c r="AKA7" s="272"/>
      <c r="AKB7" s="272"/>
      <c r="AKC7" s="272"/>
      <c r="AKD7" s="272"/>
      <c r="AKE7" s="272"/>
      <c r="AKF7" s="272"/>
      <c r="AKG7" s="272"/>
      <c r="AKH7" s="272"/>
      <c r="AKI7" s="272"/>
      <c r="AKJ7" s="272"/>
      <c r="AKK7" s="272"/>
      <c r="AKL7" s="272"/>
      <c r="AKM7" s="272"/>
      <c r="AKN7" s="272"/>
      <c r="AKO7" s="272"/>
      <c r="AKP7" s="272"/>
      <c r="AKQ7" s="272"/>
      <c r="AKR7" s="272"/>
      <c r="AKS7" s="272"/>
      <c r="AKT7" s="272"/>
      <c r="AKU7" s="272"/>
      <c r="AKV7" s="272"/>
      <c r="AKW7" s="272"/>
      <c r="AKX7" s="272"/>
      <c r="AKY7" s="272"/>
      <c r="AKZ7" s="272"/>
      <c r="ALA7" s="272"/>
      <c r="ALB7" s="272"/>
      <c r="ALC7" s="272"/>
      <c r="ALD7" s="272"/>
      <c r="ALE7" s="272"/>
      <c r="ALF7" s="272"/>
      <c r="ALG7" s="272"/>
      <c r="ALH7" s="272"/>
      <c r="ALI7" s="272"/>
      <c r="ALJ7" s="272"/>
      <c r="ALK7" s="272"/>
      <c r="ALL7" s="272"/>
      <c r="ALM7" s="272"/>
      <c r="ALN7" s="272"/>
      <c r="ALO7" s="272"/>
      <c r="ALP7" s="272"/>
      <c r="ALQ7" s="272"/>
      <c r="ALR7" s="272"/>
      <c r="ALS7" s="272"/>
    </row>
    <row r="8" spans="1:1007" x14ac:dyDescent="0.2">
      <c r="A8" s="60" t="s">
        <v>48</v>
      </c>
      <c r="C8" s="263"/>
      <c r="D8" s="263"/>
      <c r="E8" s="263"/>
      <c r="F8" s="77">
        <v>1.5198857142857101</v>
      </c>
      <c r="G8" s="263"/>
      <c r="H8" s="77">
        <v>7.1988571428571397</v>
      </c>
      <c r="I8" s="263"/>
      <c r="J8" s="77">
        <v>10.4536</v>
      </c>
      <c r="K8" s="216"/>
      <c r="L8" s="217"/>
      <c r="M8" s="77">
        <v>3.87</v>
      </c>
      <c r="N8" s="77"/>
      <c r="Q8" s="206">
        <v>6.39</v>
      </c>
    </row>
    <row r="9" spans="1:1007" x14ac:dyDescent="0.2">
      <c r="A9" s="60" t="s">
        <v>49</v>
      </c>
      <c r="C9" s="263"/>
      <c r="D9" s="263"/>
      <c r="E9" s="263"/>
      <c r="F9" s="77">
        <v>0</v>
      </c>
      <c r="G9" s="263"/>
      <c r="H9" s="77">
        <v>6.8571428571428603E-3</v>
      </c>
      <c r="I9" s="263"/>
      <c r="J9" s="77">
        <v>0.17828571428571399</v>
      </c>
      <c r="K9" s="216"/>
      <c r="L9" s="217"/>
      <c r="M9" s="77">
        <v>4.0000000000000001E-3</v>
      </c>
      <c r="N9" s="77"/>
      <c r="Q9" s="206">
        <v>0.01</v>
      </c>
    </row>
    <row r="10" spans="1:1007" x14ac:dyDescent="0.2">
      <c r="A10" s="60" t="s">
        <v>196</v>
      </c>
      <c r="C10" s="263"/>
      <c r="D10" s="263"/>
      <c r="E10" s="263"/>
      <c r="F10" s="77">
        <v>1.94731428571429</v>
      </c>
      <c r="G10" s="263"/>
      <c r="H10" s="77">
        <v>3.3906285714285702</v>
      </c>
      <c r="I10" s="263"/>
      <c r="J10" s="77">
        <v>0.57462857142857104</v>
      </c>
      <c r="K10" s="216"/>
      <c r="L10" s="217"/>
      <c r="M10" s="77">
        <v>4.0000000000000001E-3</v>
      </c>
      <c r="N10" s="77"/>
      <c r="Q10" s="206">
        <v>0.05</v>
      </c>
    </row>
    <row r="11" spans="1:1007" x14ac:dyDescent="0.2">
      <c r="A11" s="60" t="s">
        <v>425</v>
      </c>
      <c r="C11" s="263"/>
      <c r="D11" s="263"/>
      <c r="E11" s="263"/>
      <c r="F11" s="77"/>
      <c r="G11" s="263"/>
      <c r="H11" s="77"/>
      <c r="I11" s="263"/>
      <c r="J11" s="77"/>
      <c r="K11" s="216"/>
      <c r="L11" s="217"/>
      <c r="M11" s="77">
        <v>0</v>
      </c>
      <c r="N11" s="77"/>
      <c r="Q11" s="206">
        <v>0.01</v>
      </c>
    </row>
    <row r="12" spans="1:1007" x14ac:dyDescent="0.2">
      <c r="A12" s="60" t="s">
        <v>426</v>
      </c>
      <c r="C12" s="263"/>
      <c r="D12" s="263"/>
      <c r="E12" s="263"/>
      <c r="F12" s="77"/>
      <c r="G12" s="263"/>
      <c r="H12" s="77"/>
      <c r="I12" s="263"/>
      <c r="J12" s="77"/>
      <c r="K12" s="216"/>
      <c r="L12" s="217"/>
      <c r="M12" s="77">
        <v>0</v>
      </c>
      <c r="N12" s="77"/>
      <c r="Q12" s="206">
        <v>0.11</v>
      </c>
    </row>
    <row r="13" spans="1:1007" x14ac:dyDescent="0.2">
      <c r="A13" s="60" t="s">
        <v>26</v>
      </c>
      <c r="C13" s="263"/>
      <c r="D13" s="263"/>
      <c r="E13" s="263"/>
      <c r="F13" s="77">
        <v>3.44102857142857</v>
      </c>
      <c r="G13" s="263"/>
      <c r="H13" s="77">
        <v>9.1874285714285708</v>
      </c>
      <c r="I13" s="263"/>
      <c r="J13" s="77">
        <v>11.347314285714299</v>
      </c>
      <c r="K13" s="216"/>
      <c r="L13" s="217"/>
      <c r="M13" s="77">
        <v>3.87</v>
      </c>
      <c r="N13" s="77"/>
      <c r="Q13" s="206">
        <v>6.39</v>
      </c>
      <c r="R13" s="206">
        <v>41.93</v>
      </c>
    </row>
    <row r="14" spans="1:1007" x14ac:dyDescent="0.2">
      <c r="A14" s="60" t="s">
        <v>197</v>
      </c>
      <c r="C14" s="263"/>
      <c r="D14" s="263"/>
      <c r="E14" s="263"/>
      <c r="F14" s="77">
        <v>0.80217142857142898</v>
      </c>
      <c r="G14" s="263"/>
      <c r="H14" s="77">
        <v>6.0237714285714299</v>
      </c>
      <c r="I14" s="263"/>
      <c r="J14" s="77">
        <v>0.59771428571428598</v>
      </c>
      <c r="K14" s="216"/>
      <c r="L14" s="217"/>
      <c r="M14" s="77">
        <v>0.62</v>
      </c>
      <c r="N14" s="77"/>
      <c r="Q14" s="206">
        <v>3.61</v>
      </c>
    </row>
    <row r="15" spans="1:1007" x14ac:dyDescent="0.2">
      <c r="C15" s="263"/>
      <c r="D15" s="263"/>
      <c r="E15" s="263"/>
      <c r="F15" s="77"/>
      <c r="G15" s="263"/>
      <c r="H15" s="77"/>
      <c r="I15" s="263"/>
      <c r="J15" s="77"/>
      <c r="K15" s="216"/>
      <c r="L15" s="217"/>
      <c r="M15" s="77"/>
      <c r="N15" s="77"/>
    </row>
    <row r="16" spans="1:1007" ht="15.75" x14ac:dyDescent="0.25">
      <c r="A16" s="228" t="s">
        <v>250</v>
      </c>
      <c r="B16" s="268"/>
      <c r="C16" s="263"/>
      <c r="D16" s="263"/>
      <c r="E16" s="263"/>
      <c r="F16" s="77">
        <v>21</v>
      </c>
      <c r="G16" s="263"/>
      <c r="H16" s="77">
        <v>21</v>
      </c>
      <c r="I16" s="263"/>
      <c r="J16" s="77">
        <v>21</v>
      </c>
      <c r="K16" s="269"/>
      <c r="L16" s="270"/>
      <c r="M16" s="77"/>
      <c r="N16" s="77"/>
      <c r="O16" s="271"/>
      <c r="P16" s="271"/>
      <c r="Q16" s="264">
        <v>20</v>
      </c>
      <c r="R16" s="264">
        <v>20</v>
      </c>
      <c r="S16" s="264"/>
      <c r="T16" s="264"/>
      <c r="U16" s="264"/>
      <c r="V16" s="264"/>
      <c r="W16" s="264"/>
      <c r="X16" s="264"/>
      <c r="Y16" s="264"/>
      <c r="Z16" s="264"/>
      <c r="AA16" s="264"/>
      <c r="AB16" s="264"/>
      <c r="AC16" s="272"/>
      <c r="AD16" s="272"/>
      <c r="AE16" s="272"/>
      <c r="AF16" s="272"/>
      <c r="AG16" s="272"/>
      <c r="AH16" s="272"/>
      <c r="AI16" s="272"/>
      <c r="AJ16" s="272"/>
      <c r="AK16" s="272"/>
      <c r="AL16" s="272"/>
      <c r="AM16" s="272"/>
      <c r="AN16" s="272"/>
      <c r="AO16" s="272"/>
      <c r="AP16" s="272"/>
      <c r="AQ16" s="272"/>
      <c r="AR16" s="272"/>
      <c r="AS16" s="272"/>
      <c r="AT16" s="272"/>
      <c r="AU16" s="272"/>
      <c r="AV16" s="272"/>
      <c r="AW16" s="272"/>
      <c r="AX16" s="272"/>
      <c r="AY16" s="272"/>
      <c r="AZ16" s="272"/>
      <c r="BA16" s="272"/>
      <c r="BB16" s="272"/>
      <c r="BC16" s="272"/>
      <c r="BD16" s="272"/>
      <c r="BE16" s="272"/>
      <c r="BF16" s="272"/>
      <c r="BG16" s="272"/>
      <c r="BH16" s="272"/>
      <c r="BI16" s="272"/>
      <c r="BJ16" s="272"/>
      <c r="BK16" s="272"/>
      <c r="BL16" s="272"/>
      <c r="BM16" s="272"/>
      <c r="BN16" s="272"/>
      <c r="BO16" s="272"/>
      <c r="BP16" s="272"/>
      <c r="BQ16" s="272"/>
      <c r="BR16" s="272"/>
      <c r="BS16" s="272"/>
      <c r="BT16" s="272"/>
      <c r="BU16" s="272"/>
      <c r="BV16" s="272"/>
      <c r="BW16" s="272"/>
      <c r="BX16" s="272"/>
      <c r="BY16" s="272"/>
      <c r="BZ16" s="272"/>
      <c r="CA16" s="272"/>
      <c r="CB16" s="272"/>
      <c r="CC16" s="272"/>
      <c r="CD16" s="272"/>
      <c r="CE16" s="272"/>
      <c r="CF16" s="272"/>
      <c r="CG16" s="272"/>
      <c r="CH16" s="272"/>
      <c r="CI16" s="272"/>
      <c r="CJ16" s="272"/>
      <c r="CK16" s="272"/>
      <c r="CL16" s="272"/>
      <c r="CM16" s="272"/>
      <c r="CN16" s="272"/>
      <c r="CO16" s="272"/>
      <c r="CP16" s="272"/>
      <c r="CQ16" s="272"/>
      <c r="CR16" s="272"/>
      <c r="CS16" s="272"/>
      <c r="CT16" s="272"/>
      <c r="CU16" s="272"/>
      <c r="CV16" s="272"/>
      <c r="CW16" s="272"/>
      <c r="CX16" s="272"/>
      <c r="CY16" s="272"/>
      <c r="CZ16" s="272"/>
      <c r="DA16" s="272"/>
      <c r="DB16" s="272"/>
      <c r="DC16" s="272"/>
      <c r="DD16" s="272"/>
      <c r="DE16" s="272"/>
      <c r="DF16" s="272"/>
      <c r="DG16" s="272"/>
      <c r="DH16" s="272"/>
      <c r="DI16" s="272"/>
      <c r="DJ16" s="272"/>
      <c r="DK16" s="272"/>
      <c r="DL16" s="272"/>
      <c r="DM16" s="272"/>
      <c r="DN16" s="272"/>
      <c r="DO16" s="272"/>
      <c r="DP16" s="272"/>
      <c r="DQ16" s="272"/>
      <c r="DR16" s="272"/>
      <c r="DS16" s="272"/>
      <c r="DT16" s="272"/>
      <c r="DU16" s="272"/>
      <c r="DV16" s="272"/>
      <c r="DW16" s="272"/>
      <c r="DX16" s="272"/>
      <c r="DY16" s="272"/>
      <c r="DZ16" s="272"/>
      <c r="EA16" s="272"/>
      <c r="EB16" s="272"/>
      <c r="EC16" s="272"/>
      <c r="ED16" s="272"/>
      <c r="EE16" s="272"/>
      <c r="EF16" s="272"/>
      <c r="EG16" s="272"/>
      <c r="EH16" s="272"/>
      <c r="EI16" s="272"/>
      <c r="EJ16" s="272"/>
      <c r="EK16" s="272"/>
      <c r="EL16" s="272"/>
      <c r="EM16" s="272"/>
      <c r="EN16" s="272"/>
      <c r="EO16" s="272"/>
      <c r="EP16" s="272"/>
      <c r="EQ16" s="272"/>
      <c r="ER16" s="272"/>
      <c r="ES16" s="272"/>
      <c r="ET16" s="272"/>
      <c r="EU16" s="272"/>
      <c r="EV16" s="272"/>
      <c r="EW16" s="272"/>
      <c r="EX16" s="272"/>
      <c r="EY16" s="272"/>
      <c r="EZ16" s="272"/>
      <c r="FA16" s="272"/>
      <c r="FB16" s="272"/>
      <c r="FC16" s="272"/>
      <c r="FD16" s="272"/>
      <c r="FE16" s="272"/>
      <c r="FF16" s="272"/>
      <c r="FG16" s="272"/>
      <c r="FH16" s="272"/>
      <c r="FI16" s="272"/>
      <c r="FJ16" s="272"/>
      <c r="FK16" s="272"/>
      <c r="FL16" s="272"/>
      <c r="FM16" s="272"/>
      <c r="FN16" s="272"/>
      <c r="FO16" s="272"/>
      <c r="FP16" s="272"/>
      <c r="FQ16" s="272"/>
      <c r="FR16" s="272"/>
      <c r="FS16" s="272"/>
      <c r="FT16" s="272"/>
      <c r="FU16" s="272"/>
      <c r="FV16" s="272"/>
      <c r="FW16" s="272"/>
      <c r="FX16" s="272"/>
      <c r="FY16" s="272"/>
      <c r="FZ16" s="272"/>
      <c r="GA16" s="272"/>
      <c r="GB16" s="272"/>
      <c r="GC16" s="272"/>
      <c r="GD16" s="272"/>
      <c r="GE16" s="272"/>
      <c r="GF16" s="272"/>
      <c r="GG16" s="272"/>
      <c r="GH16" s="272"/>
      <c r="GI16" s="272"/>
      <c r="GJ16" s="272"/>
      <c r="GK16" s="272"/>
      <c r="GL16" s="272"/>
      <c r="GM16" s="272"/>
      <c r="GN16" s="272"/>
      <c r="GO16" s="272"/>
      <c r="GP16" s="272"/>
      <c r="GQ16" s="272"/>
      <c r="GR16" s="272"/>
      <c r="GS16" s="272"/>
      <c r="GT16" s="272"/>
      <c r="GU16" s="272"/>
      <c r="GV16" s="272"/>
      <c r="GW16" s="272"/>
      <c r="GX16" s="272"/>
      <c r="GY16" s="272"/>
      <c r="GZ16" s="272"/>
      <c r="HA16" s="272"/>
      <c r="HB16" s="272"/>
      <c r="HC16" s="272"/>
      <c r="HD16" s="272"/>
      <c r="HE16" s="272"/>
      <c r="HF16" s="272"/>
      <c r="HG16" s="272"/>
      <c r="HH16" s="272"/>
      <c r="HI16" s="272"/>
      <c r="HJ16" s="272"/>
      <c r="HK16" s="272"/>
      <c r="HL16" s="272"/>
      <c r="HM16" s="272"/>
      <c r="HN16" s="272"/>
      <c r="HO16" s="272"/>
      <c r="HP16" s="272"/>
      <c r="HQ16" s="272"/>
      <c r="HR16" s="272"/>
      <c r="HS16" s="272"/>
      <c r="HT16" s="272"/>
      <c r="HU16" s="272"/>
      <c r="HV16" s="272"/>
      <c r="HW16" s="272"/>
      <c r="HX16" s="272"/>
      <c r="HY16" s="272"/>
      <c r="HZ16" s="272"/>
      <c r="IA16" s="272"/>
      <c r="IB16" s="272"/>
      <c r="IC16" s="272"/>
      <c r="ID16" s="272"/>
      <c r="IE16" s="272"/>
      <c r="IF16" s="272"/>
      <c r="IG16" s="272"/>
      <c r="IH16" s="272"/>
      <c r="II16" s="272"/>
      <c r="IJ16" s="272"/>
      <c r="IK16" s="272"/>
      <c r="IL16" s="272"/>
      <c r="IM16" s="272"/>
      <c r="IN16" s="272"/>
      <c r="IO16" s="272"/>
      <c r="IP16" s="272"/>
      <c r="IQ16" s="272"/>
      <c r="IR16" s="272"/>
      <c r="IS16" s="272"/>
      <c r="IT16" s="272"/>
      <c r="IU16" s="272"/>
      <c r="IV16" s="272"/>
      <c r="IW16" s="272"/>
      <c r="IX16" s="272"/>
      <c r="IY16" s="272"/>
      <c r="IZ16" s="272"/>
      <c r="JA16" s="272"/>
      <c r="JB16" s="272"/>
      <c r="JC16" s="272"/>
      <c r="JD16" s="272"/>
      <c r="JE16" s="272"/>
      <c r="JF16" s="272"/>
      <c r="JG16" s="272"/>
      <c r="JH16" s="272"/>
      <c r="JI16" s="272"/>
      <c r="JJ16" s="272"/>
      <c r="JK16" s="272"/>
      <c r="JL16" s="272"/>
      <c r="JM16" s="272"/>
      <c r="JN16" s="272"/>
      <c r="JO16" s="272"/>
      <c r="JP16" s="272"/>
      <c r="JQ16" s="272"/>
      <c r="JR16" s="272"/>
      <c r="JS16" s="272"/>
      <c r="JT16" s="272"/>
      <c r="JU16" s="272"/>
      <c r="JV16" s="272"/>
      <c r="JW16" s="272"/>
      <c r="JX16" s="272"/>
      <c r="JY16" s="272"/>
      <c r="JZ16" s="272"/>
      <c r="KA16" s="272"/>
      <c r="KB16" s="272"/>
      <c r="KC16" s="272"/>
      <c r="KD16" s="272"/>
      <c r="KE16" s="272"/>
      <c r="KF16" s="272"/>
      <c r="KG16" s="272"/>
      <c r="KH16" s="272"/>
      <c r="KI16" s="272"/>
      <c r="KJ16" s="272"/>
      <c r="KK16" s="272"/>
      <c r="KL16" s="272"/>
      <c r="KM16" s="272"/>
      <c r="KN16" s="272"/>
      <c r="KO16" s="272"/>
      <c r="KP16" s="272"/>
      <c r="KQ16" s="272"/>
      <c r="KR16" s="272"/>
      <c r="KS16" s="272"/>
      <c r="KT16" s="272"/>
      <c r="KU16" s="272"/>
      <c r="KV16" s="272"/>
      <c r="KW16" s="272"/>
      <c r="KX16" s="272"/>
      <c r="KY16" s="272"/>
      <c r="KZ16" s="272"/>
      <c r="LA16" s="272"/>
      <c r="LB16" s="272"/>
      <c r="LC16" s="272"/>
      <c r="LD16" s="272"/>
      <c r="LE16" s="272"/>
      <c r="LF16" s="272"/>
      <c r="LG16" s="272"/>
      <c r="LH16" s="272"/>
      <c r="LI16" s="272"/>
      <c r="LJ16" s="272"/>
      <c r="LK16" s="272"/>
      <c r="LL16" s="272"/>
      <c r="LM16" s="272"/>
      <c r="LN16" s="272"/>
      <c r="LO16" s="272"/>
      <c r="LP16" s="272"/>
      <c r="LQ16" s="272"/>
      <c r="LR16" s="272"/>
      <c r="LS16" s="272"/>
      <c r="LT16" s="272"/>
      <c r="LU16" s="272"/>
      <c r="LV16" s="272"/>
      <c r="LW16" s="272"/>
      <c r="LX16" s="272"/>
      <c r="LY16" s="272"/>
      <c r="LZ16" s="272"/>
      <c r="MA16" s="272"/>
      <c r="MB16" s="272"/>
      <c r="MC16" s="272"/>
      <c r="MD16" s="272"/>
      <c r="ME16" s="272"/>
      <c r="MF16" s="272"/>
      <c r="MG16" s="272"/>
      <c r="MH16" s="272"/>
      <c r="MI16" s="272"/>
      <c r="MJ16" s="272"/>
      <c r="MK16" s="272"/>
      <c r="ML16" s="272"/>
      <c r="MM16" s="272"/>
      <c r="MN16" s="272"/>
      <c r="MO16" s="272"/>
      <c r="MP16" s="272"/>
      <c r="MQ16" s="272"/>
      <c r="MR16" s="272"/>
      <c r="MS16" s="272"/>
      <c r="MT16" s="272"/>
      <c r="MU16" s="272"/>
      <c r="MV16" s="272"/>
      <c r="MW16" s="272"/>
      <c r="MX16" s="272"/>
      <c r="MY16" s="272"/>
      <c r="MZ16" s="272"/>
      <c r="NA16" s="272"/>
      <c r="NB16" s="272"/>
      <c r="NC16" s="272"/>
      <c r="ND16" s="272"/>
      <c r="NE16" s="272"/>
      <c r="NF16" s="272"/>
      <c r="NG16" s="272"/>
      <c r="NH16" s="272"/>
      <c r="NI16" s="272"/>
      <c r="NJ16" s="272"/>
      <c r="NK16" s="272"/>
      <c r="NL16" s="272"/>
      <c r="NM16" s="272"/>
      <c r="NN16" s="272"/>
      <c r="NO16" s="272"/>
      <c r="NP16" s="272"/>
      <c r="NQ16" s="272"/>
      <c r="NR16" s="272"/>
      <c r="NS16" s="272"/>
      <c r="NT16" s="272"/>
      <c r="NU16" s="272"/>
      <c r="NV16" s="272"/>
      <c r="NW16" s="272"/>
      <c r="NX16" s="272"/>
      <c r="NY16" s="272"/>
      <c r="NZ16" s="272"/>
      <c r="OA16" s="272"/>
      <c r="OB16" s="272"/>
      <c r="OC16" s="272"/>
      <c r="OD16" s="272"/>
      <c r="OE16" s="272"/>
      <c r="OF16" s="272"/>
      <c r="OG16" s="272"/>
      <c r="OH16" s="272"/>
      <c r="OI16" s="272"/>
      <c r="OJ16" s="272"/>
      <c r="OK16" s="272"/>
      <c r="OL16" s="272"/>
      <c r="OM16" s="272"/>
      <c r="ON16" s="272"/>
      <c r="OO16" s="272"/>
      <c r="OP16" s="272"/>
      <c r="OQ16" s="272"/>
      <c r="OR16" s="272"/>
      <c r="OS16" s="272"/>
      <c r="OT16" s="272"/>
      <c r="OU16" s="272"/>
      <c r="OV16" s="272"/>
      <c r="OW16" s="272"/>
      <c r="OX16" s="272"/>
      <c r="OY16" s="272"/>
      <c r="OZ16" s="272"/>
      <c r="PA16" s="272"/>
      <c r="PB16" s="272"/>
      <c r="PC16" s="272"/>
      <c r="PD16" s="272"/>
      <c r="PE16" s="272"/>
      <c r="PF16" s="272"/>
      <c r="PG16" s="272"/>
      <c r="PH16" s="272"/>
      <c r="PI16" s="272"/>
      <c r="PJ16" s="272"/>
      <c r="PK16" s="272"/>
      <c r="PL16" s="272"/>
      <c r="PM16" s="272"/>
      <c r="PN16" s="272"/>
      <c r="PO16" s="272"/>
      <c r="PP16" s="272"/>
      <c r="PQ16" s="272"/>
      <c r="PR16" s="272"/>
      <c r="PS16" s="272"/>
      <c r="PT16" s="272"/>
      <c r="PU16" s="272"/>
      <c r="PV16" s="272"/>
      <c r="PW16" s="272"/>
      <c r="PX16" s="272"/>
      <c r="PY16" s="272"/>
      <c r="PZ16" s="272"/>
      <c r="QA16" s="272"/>
      <c r="QB16" s="272"/>
      <c r="QC16" s="272"/>
      <c r="QD16" s="272"/>
      <c r="QE16" s="272"/>
      <c r="QF16" s="272"/>
      <c r="QG16" s="272"/>
      <c r="QH16" s="272"/>
      <c r="QI16" s="272"/>
      <c r="QJ16" s="272"/>
      <c r="QK16" s="272"/>
      <c r="QL16" s="272"/>
      <c r="QM16" s="272"/>
      <c r="QN16" s="272"/>
      <c r="QO16" s="272"/>
      <c r="QP16" s="272"/>
      <c r="QQ16" s="272"/>
      <c r="QR16" s="272"/>
      <c r="QS16" s="272"/>
      <c r="QT16" s="272"/>
      <c r="QU16" s="272"/>
      <c r="QV16" s="272"/>
      <c r="QW16" s="272"/>
      <c r="QX16" s="272"/>
      <c r="QY16" s="272"/>
      <c r="QZ16" s="272"/>
      <c r="RA16" s="272"/>
      <c r="RB16" s="272"/>
      <c r="RC16" s="272"/>
      <c r="RD16" s="272"/>
      <c r="RE16" s="272"/>
      <c r="RF16" s="272"/>
      <c r="RG16" s="272"/>
      <c r="RH16" s="272"/>
      <c r="RI16" s="272"/>
      <c r="RJ16" s="272"/>
      <c r="RK16" s="272"/>
      <c r="RL16" s="272"/>
      <c r="RM16" s="272"/>
      <c r="RN16" s="272"/>
      <c r="RO16" s="272"/>
      <c r="RP16" s="272"/>
      <c r="RQ16" s="272"/>
      <c r="RR16" s="272"/>
      <c r="RS16" s="272"/>
      <c r="RT16" s="272"/>
      <c r="RU16" s="272"/>
      <c r="RV16" s="272"/>
      <c r="RW16" s="272"/>
      <c r="RX16" s="272"/>
      <c r="RY16" s="272"/>
      <c r="RZ16" s="272"/>
      <c r="SA16" s="272"/>
      <c r="SB16" s="272"/>
      <c r="SC16" s="272"/>
      <c r="SD16" s="272"/>
      <c r="SE16" s="272"/>
      <c r="SF16" s="272"/>
      <c r="SG16" s="272"/>
      <c r="SH16" s="272"/>
      <c r="SI16" s="272"/>
      <c r="SJ16" s="272"/>
      <c r="SK16" s="272"/>
      <c r="SL16" s="272"/>
      <c r="SM16" s="272"/>
      <c r="SN16" s="272"/>
      <c r="SO16" s="272"/>
      <c r="SP16" s="272"/>
      <c r="SQ16" s="272"/>
      <c r="SR16" s="272"/>
      <c r="SS16" s="272"/>
      <c r="ST16" s="272"/>
      <c r="SU16" s="272"/>
      <c r="SV16" s="272"/>
      <c r="SW16" s="272"/>
      <c r="SX16" s="272"/>
      <c r="SY16" s="272"/>
      <c r="SZ16" s="272"/>
      <c r="TA16" s="272"/>
      <c r="TB16" s="272"/>
      <c r="TC16" s="272"/>
      <c r="TD16" s="272"/>
      <c r="TE16" s="272"/>
      <c r="TF16" s="272"/>
      <c r="TG16" s="272"/>
      <c r="TH16" s="272"/>
      <c r="TI16" s="272"/>
      <c r="TJ16" s="272"/>
      <c r="TK16" s="272"/>
      <c r="TL16" s="272"/>
      <c r="TM16" s="272"/>
      <c r="TN16" s="272"/>
      <c r="TO16" s="272"/>
      <c r="TP16" s="272"/>
      <c r="TQ16" s="272"/>
      <c r="TR16" s="272"/>
      <c r="TS16" s="272"/>
      <c r="TT16" s="272"/>
      <c r="TU16" s="272"/>
      <c r="TV16" s="272"/>
      <c r="TW16" s="272"/>
      <c r="TX16" s="272"/>
      <c r="TY16" s="272"/>
      <c r="TZ16" s="272"/>
      <c r="UA16" s="272"/>
      <c r="UB16" s="272"/>
      <c r="UC16" s="272"/>
      <c r="UD16" s="272"/>
      <c r="UE16" s="272"/>
      <c r="UF16" s="272"/>
      <c r="UG16" s="272"/>
      <c r="UH16" s="272"/>
      <c r="UI16" s="272"/>
      <c r="UJ16" s="272"/>
      <c r="UK16" s="272"/>
      <c r="UL16" s="272"/>
      <c r="UM16" s="272"/>
      <c r="UN16" s="272"/>
      <c r="UO16" s="272"/>
      <c r="UP16" s="272"/>
      <c r="UQ16" s="272"/>
      <c r="UR16" s="272"/>
      <c r="US16" s="272"/>
      <c r="UT16" s="272"/>
      <c r="UU16" s="272"/>
      <c r="UV16" s="272"/>
      <c r="UW16" s="272"/>
      <c r="UX16" s="272"/>
      <c r="UY16" s="272"/>
      <c r="UZ16" s="272"/>
      <c r="VA16" s="272"/>
      <c r="VB16" s="272"/>
      <c r="VC16" s="272"/>
      <c r="VD16" s="272"/>
      <c r="VE16" s="272"/>
      <c r="VF16" s="272"/>
      <c r="VG16" s="272"/>
      <c r="VH16" s="272"/>
      <c r="VI16" s="272"/>
      <c r="VJ16" s="272"/>
      <c r="VK16" s="272"/>
      <c r="VL16" s="272"/>
      <c r="VM16" s="272"/>
      <c r="VN16" s="272"/>
      <c r="VO16" s="272"/>
      <c r="VP16" s="272"/>
      <c r="VQ16" s="272"/>
      <c r="VR16" s="272"/>
      <c r="VS16" s="272"/>
      <c r="VT16" s="272"/>
      <c r="VU16" s="272"/>
      <c r="VV16" s="272"/>
      <c r="VW16" s="272"/>
      <c r="VX16" s="272"/>
      <c r="VY16" s="272"/>
      <c r="VZ16" s="272"/>
      <c r="WA16" s="272"/>
      <c r="WB16" s="272"/>
      <c r="WC16" s="272"/>
      <c r="WD16" s="272"/>
      <c r="WE16" s="272"/>
      <c r="WF16" s="272"/>
      <c r="WG16" s="272"/>
      <c r="WH16" s="272"/>
      <c r="WI16" s="272"/>
      <c r="WJ16" s="272"/>
      <c r="WK16" s="272"/>
      <c r="WL16" s="272"/>
      <c r="WM16" s="272"/>
      <c r="WN16" s="272"/>
      <c r="WO16" s="272"/>
      <c r="WP16" s="272"/>
      <c r="WQ16" s="272"/>
      <c r="WR16" s="272"/>
      <c r="WS16" s="272"/>
      <c r="WT16" s="272"/>
      <c r="WU16" s="272"/>
      <c r="WV16" s="272"/>
      <c r="WW16" s="272"/>
      <c r="WX16" s="272"/>
      <c r="WY16" s="272"/>
      <c r="WZ16" s="272"/>
      <c r="XA16" s="272"/>
      <c r="XB16" s="272"/>
      <c r="XC16" s="272"/>
      <c r="XD16" s="272"/>
      <c r="XE16" s="272"/>
      <c r="XF16" s="272"/>
      <c r="XG16" s="272"/>
      <c r="XH16" s="272"/>
      <c r="XI16" s="272"/>
      <c r="XJ16" s="272"/>
      <c r="XK16" s="272"/>
      <c r="XL16" s="272"/>
      <c r="XM16" s="272"/>
      <c r="XN16" s="272"/>
      <c r="XO16" s="272"/>
      <c r="XP16" s="272"/>
      <c r="XQ16" s="272"/>
      <c r="XR16" s="272"/>
      <c r="XS16" s="272"/>
      <c r="XT16" s="272"/>
      <c r="XU16" s="272"/>
      <c r="XV16" s="272"/>
      <c r="XW16" s="272"/>
      <c r="XX16" s="272"/>
      <c r="XY16" s="272"/>
      <c r="XZ16" s="272"/>
      <c r="YA16" s="272"/>
      <c r="YB16" s="272"/>
      <c r="YC16" s="272"/>
      <c r="YD16" s="272"/>
      <c r="YE16" s="272"/>
      <c r="YF16" s="272"/>
      <c r="YG16" s="272"/>
      <c r="YH16" s="272"/>
      <c r="YI16" s="272"/>
      <c r="YJ16" s="272"/>
      <c r="YK16" s="272"/>
      <c r="YL16" s="272"/>
      <c r="YM16" s="272"/>
      <c r="YN16" s="272"/>
      <c r="YO16" s="272"/>
      <c r="YP16" s="272"/>
      <c r="YQ16" s="272"/>
      <c r="YR16" s="272"/>
      <c r="YS16" s="272"/>
      <c r="YT16" s="272"/>
      <c r="YU16" s="272"/>
      <c r="YV16" s="272"/>
      <c r="YW16" s="272"/>
      <c r="YX16" s="272"/>
      <c r="YY16" s="272"/>
      <c r="YZ16" s="272"/>
      <c r="ZA16" s="272"/>
      <c r="ZB16" s="272"/>
      <c r="ZC16" s="272"/>
      <c r="ZD16" s="272"/>
      <c r="ZE16" s="272"/>
      <c r="ZF16" s="272"/>
      <c r="ZG16" s="272"/>
      <c r="ZH16" s="272"/>
      <c r="ZI16" s="272"/>
      <c r="ZJ16" s="272"/>
      <c r="ZK16" s="272"/>
      <c r="ZL16" s="272"/>
      <c r="ZM16" s="272"/>
      <c r="ZN16" s="272"/>
      <c r="ZO16" s="272"/>
      <c r="ZP16" s="272"/>
      <c r="ZQ16" s="272"/>
      <c r="ZR16" s="272"/>
      <c r="ZS16" s="272"/>
      <c r="ZT16" s="272"/>
      <c r="ZU16" s="272"/>
      <c r="ZV16" s="272"/>
      <c r="ZW16" s="272"/>
      <c r="ZX16" s="272"/>
      <c r="ZY16" s="272"/>
      <c r="ZZ16" s="272"/>
      <c r="AAA16" s="272"/>
      <c r="AAB16" s="272"/>
      <c r="AAC16" s="272"/>
      <c r="AAD16" s="272"/>
      <c r="AAE16" s="272"/>
      <c r="AAF16" s="272"/>
      <c r="AAG16" s="272"/>
      <c r="AAH16" s="272"/>
      <c r="AAI16" s="272"/>
      <c r="AAJ16" s="272"/>
      <c r="AAK16" s="272"/>
      <c r="AAL16" s="272"/>
      <c r="AAM16" s="272"/>
      <c r="AAN16" s="272"/>
      <c r="AAO16" s="272"/>
      <c r="AAP16" s="272"/>
      <c r="AAQ16" s="272"/>
      <c r="AAR16" s="272"/>
      <c r="AAS16" s="272"/>
      <c r="AAT16" s="272"/>
      <c r="AAU16" s="272"/>
      <c r="AAV16" s="272"/>
      <c r="AAW16" s="272"/>
      <c r="AAX16" s="272"/>
      <c r="AAY16" s="272"/>
      <c r="AAZ16" s="272"/>
      <c r="ABA16" s="272"/>
      <c r="ABB16" s="272"/>
      <c r="ABC16" s="272"/>
      <c r="ABD16" s="272"/>
      <c r="ABE16" s="272"/>
      <c r="ABF16" s="272"/>
      <c r="ABG16" s="272"/>
      <c r="ABH16" s="272"/>
      <c r="ABI16" s="272"/>
      <c r="ABJ16" s="272"/>
      <c r="ABK16" s="272"/>
      <c r="ABL16" s="272"/>
      <c r="ABM16" s="272"/>
      <c r="ABN16" s="272"/>
      <c r="ABO16" s="272"/>
      <c r="ABP16" s="272"/>
      <c r="ABQ16" s="272"/>
      <c r="ABR16" s="272"/>
      <c r="ABS16" s="272"/>
      <c r="ABT16" s="272"/>
      <c r="ABU16" s="272"/>
      <c r="ABV16" s="272"/>
      <c r="ABW16" s="272"/>
      <c r="ABX16" s="272"/>
      <c r="ABY16" s="272"/>
      <c r="ABZ16" s="272"/>
      <c r="ACA16" s="272"/>
      <c r="ACB16" s="272"/>
      <c r="ACC16" s="272"/>
      <c r="ACD16" s="272"/>
      <c r="ACE16" s="272"/>
      <c r="ACF16" s="272"/>
      <c r="ACG16" s="272"/>
      <c r="ACH16" s="272"/>
      <c r="ACI16" s="272"/>
      <c r="ACJ16" s="272"/>
      <c r="ACK16" s="272"/>
      <c r="ACL16" s="272"/>
      <c r="ACM16" s="272"/>
      <c r="ACN16" s="272"/>
      <c r="ACO16" s="272"/>
      <c r="ACP16" s="272"/>
      <c r="ACQ16" s="272"/>
      <c r="ACR16" s="272"/>
      <c r="ACS16" s="272"/>
      <c r="ACT16" s="272"/>
      <c r="ACU16" s="272"/>
      <c r="ACV16" s="272"/>
      <c r="ACW16" s="272"/>
      <c r="ACX16" s="272"/>
      <c r="ACY16" s="272"/>
      <c r="ACZ16" s="272"/>
      <c r="ADA16" s="272"/>
      <c r="ADB16" s="272"/>
      <c r="ADC16" s="272"/>
      <c r="ADD16" s="272"/>
      <c r="ADE16" s="272"/>
      <c r="ADF16" s="272"/>
      <c r="ADG16" s="272"/>
      <c r="ADH16" s="272"/>
      <c r="ADI16" s="272"/>
      <c r="ADJ16" s="272"/>
      <c r="ADK16" s="272"/>
      <c r="ADL16" s="272"/>
      <c r="ADM16" s="272"/>
      <c r="ADN16" s="272"/>
      <c r="ADO16" s="272"/>
      <c r="ADP16" s="272"/>
      <c r="ADQ16" s="272"/>
      <c r="ADR16" s="272"/>
      <c r="ADS16" s="272"/>
      <c r="ADT16" s="272"/>
      <c r="ADU16" s="272"/>
      <c r="ADV16" s="272"/>
      <c r="ADW16" s="272"/>
      <c r="ADX16" s="272"/>
      <c r="ADY16" s="272"/>
      <c r="ADZ16" s="272"/>
      <c r="AEA16" s="272"/>
      <c r="AEB16" s="272"/>
      <c r="AEC16" s="272"/>
      <c r="AED16" s="272"/>
      <c r="AEE16" s="272"/>
      <c r="AEF16" s="272"/>
      <c r="AEG16" s="272"/>
      <c r="AEH16" s="272"/>
      <c r="AEI16" s="272"/>
      <c r="AEJ16" s="272"/>
      <c r="AEK16" s="272"/>
      <c r="AEL16" s="272"/>
      <c r="AEM16" s="272"/>
      <c r="AEN16" s="272"/>
      <c r="AEO16" s="272"/>
      <c r="AEP16" s="272"/>
      <c r="AEQ16" s="272"/>
      <c r="AER16" s="272"/>
      <c r="AES16" s="272"/>
      <c r="AET16" s="272"/>
      <c r="AEU16" s="272"/>
      <c r="AEV16" s="272"/>
      <c r="AEW16" s="272"/>
      <c r="AEX16" s="272"/>
      <c r="AEY16" s="272"/>
      <c r="AEZ16" s="272"/>
      <c r="AFA16" s="272"/>
      <c r="AFB16" s="272"/>
      <c r="AFC16" s="272"/>
      <c r="AFD16" s="272"/>
      <c r="AFE16" s="272"/>
      <c r="AFF16" s="272"/>
      <c r="AFG16" s="272"/>
      <c r="AFH16" s="272"/>
      <c r="AFI16" s="272"/>
      <c r="AFJ16" s="272"/>
      <c r="AFK16" s="272"/>
      <c r="AFL16" s="272"/>
      <c r="AFM16" s="272"/>
      <c r="AFN16" s="272"/>
      <c r="AFO16" s="272"/>
      <c r="AFP16" s="272"/>
      <c r="AFQ16" s="272"/>
      <c r="AFR16" s="272"/>
      <c r="AFS16" s="272"/>
      <c r="AFT16" s="272"/>
      <c r="AFU16" s="272"/>
      <c r="AFV16" s="272"/>
      <c r="AFW16" s="272"/>
      <c r="AFX16" s="272"/>
      <c r="AFY16" s="272"/>
      <c r="AFZ16" s="272"/>
      <c r="AGA16" s="272"/>
      <c r="AGB16" s="272"/>
      <c r="AGC16" s="272"/>
      <c r="AGD16" s="272"/>
      <c r="AGE16" s="272"/>
      <c r="AGF16" s="272"/>
      <c r="AGG16" s="272"/>
      <c r="AGH16" s="272"/>
      <c r="AGI16" s="272"/>
      <c r="AGJ16" s="272"/>
      <c r="AGK16" s="272"/>
      <c r="AGL16" s="272"/>
      <c r="AGM16" s="272"/>
      <c r="AGN16" s="272"/>
      <c r="AGO16" s="272"/>
      <c r="AGP16" s="272"/>
      <c r="AGQ16" s="272"/>
      <c r="AGR16" s="272"/>
      <c r="AGS16" s="272"/>
      <c r="AGT16" s="272"/>
      <c r="AGU16" s="272"/>
      <c r="AGV16" s="272"/>
      <c r="AGW16" s="272"/>
      <c r="AGX16" s="272"/>
      <c r="AGY16" s="272"/>
      <c r="AGZ16" s="272"/>
      <c r="AHA16" s="272"/>
      <c r="AHB16" s="272"/>
      <c r="AHC16" s="272"/>
      <c r="AHD16" s="272"/>
      <c r="AHE16" s="272"/>
      <c r="AHF16" s="272"/>
      <c r="AHG16" s="272"/>
      <c r="AHH16" s="272"/>
      <c r="AHI16" s="272"/>
      <c r="AHJ16" s="272"/>
      <c r="AHK16" s="272"/>
      <c r="AHL16" s="272"/>
      <c r="AHM16" s="272"/>
      <c r="AHN16" s="272"/>
      <c r="AHO16" s="272"/>
      <c r="AHP16" s="272"/>
      <c r="AHQ16" s="272"/>
      <c r="AHR16" s="272"/>
      <c r="AHS16" s="272"/>
      <c r="AHT16" s="272"/>
      <c r="AHU16" s="272"/>
      <c r="AHV16" s="272"/>
      <c r="AHW16" s="272"/>
      <c r="AHX16" s="272"/>
      <c r="AHY16" s="272"/>
      <c r="AHZ16" s="272"/>
      <c r="AIA16" s="272"/>
      <c r="AIB16" s="272"/>
      <c r="AIC16" s="272"/>
      <c r="AID16" s="272"/>
      <c r="AIE16" s="272"/>
      <c r="AIF16" s="272"/>
      <c r="AIG16" s="272"/>
      <c r="AIH16" s="272"/>
      <c r="AII16" s="272"/>
      <c r="AIJ16" s="272"/>
      <c r="AIK16" s="272"/>
      <c r="AIL16" s="272"/>
      <c r="AIM16" s="272"/>
      <c r="AIN16" s="272"/>
      <c r="AIO16" s="272"/>
      <c r="AIP16" s="272"/>
      <c r="AIQ16" s="272"/>
      <c r="AIR16" s="272"/>
      <c r="AIS16" s="272"/>
      <c r="AIT16" s="272"/>
      <c r="AIU16" s="272"/>
      <c r="AIV16" s="272"/>
      <c r="AIW16" s="272"/>
      <c r="AIX16" s="272"/>
      <c r="AIY16" s="272"/>
      <c r="AIZ16" s="272"/>
      <c r="AJA16" s="272"/>
      <c r="AJB16" s="272"/>
      <c r="AJC16" s="272"/>
      <c r="AJD16" s="272"/>
      <c r="AJE16" s="272"/>
      <c r="AJF16" s="272"/>
      <c r="AJG16" s="272"/>
      <c r="AJH16" s="272"/>
      <c r="AJI16" s="272"/>
      <c r="AJJ16" s="272"/>
      <c r="AJK16" s="272"/>
      <c r="AJL16" s="272"/>
      <c r="AJM16" s="272"/>
      <c r="AJN16" s="272"/>
      <c r="AJO16" s="272"/>
      <c r="AJP16" s="272"/>
      <c r="AJQ16" s="272"/>
      <c r="AJR16" s="272"/>
      <c r="AJS16" s="272"/>
      <c r="AJT16" s="272"/>
      <c r="AJU16" s="272"/>
      <c r="AJV16" s="272"/>
      <c r="AJW16" s="272"/>
      <c r="AJX16" s="272"/>
      <c r="AJY16" s="272"/>
      <c r="AJZ16" s="272"/>
      <c r="AKA16" s="272"/>
      <c r="AKB16" s="272"/>
      <c r="AKC16" s="272"/>
      <c r="AKD16" s="272"/>
      <c r="AKE16" s="272"/>
      <c r="AKF16" s="272"/>
      <c r="AKG16" s="272"/>
      <c r="AKH16" s="272"/>
      <c r="AKI16" s="272"/>
      <c r="AKJ16" s="272"/>
      <c r="AKK16" s="272"/>
      <c r="AKL16" s="272"/>
      <c r="AKM16" s="272"/>
      <c r="AKN16" s="272"/>
      <c r="AKO16" s="272"/>
      <c r="AKP16" s="272"/>
      <c r="AKQ16" s="272"/>
      <c r="AKR16" s="272"/>
      <c r="AKS16" s="272"/>
      <c r="AKT16" s="272"/>
      <c r="AKU16" s="272"/>
      <c r="AKV16" s="272"/>
      <c r="AKW16" s="272"/>
      <c r="AKX16" s="272"/>
      <c r="AKY16" s="272"/>
      <c r="AKZ16" s="272"/>
      <c r="ALA16" s="272"/>
      <c r="ALB16" s="272"/>
      <c r="ALC16" s="272"/>
      <c r="ALD16" s="272"/>
      <c r="ALE16" s="272"/>
      <c r="ALF16" s="272"/>
      <c r="ALG16" s="272"/>
      <c r="ALH16" s="272"/>
      <c r="ALI16" s="272"/>
      <c r="ALJ16" s="272"/>
      <c r="ALK16" s="272"/>
      <c r="ALL16" s="272"/>
      <c r="ALM16" s="272"/>
      <c r="ALN16" s="272"/>
      <c r="ALO16" s="272"/>
      <c r="ALP16" s="272"/>
      <c r="ALQ16" s="272"/>
      <c r="ALR16" s="272"/>
      <c r="ALS16" s="272"/>
    </row>
    <row r="17" spans="1:1007" x14ac:dyDescent="0.2">
      <c r="A17" s="60" t="s">
        <v>48</v>
      </c>
      <c r="C17" s="263"/>
      <c r="D17" s="263"/>
      <c r="E17" s="263"/>
      <c r="F17" s="77">
        <v>0.547619047619048</v>
      </c>
      <c r="G17" s="263"/>
      <c r="H17" s="77">
        <v>4.4761904761904798</v>
      </c>
      <c r="I17" s="263"/>
      <c r="J17" s="77">
        <v>2.06666666666667</v>
      </c>
      <c r="K17" s="216"/>
      <c r="L17" s="217"/>
      <c r="M17" s="77"/>
      <c r="N17" s="77"/>
      <c r="Q17" s="206">
        <v>3.43</v>
      </c>
    </row>
    <row r="18" spans="1:1007" x14ac:dyDescent="0.2">
      <c r="A18" s="60" t="s">
        <v>49</v>
      </c>
      <c r="C18" s="263"/>
      <c r="D18" s="263"/>
      <c r="E18" s="263"/>
      <c r="F18" s="77">
        <v>0</v>
      </c>
      <c r="G18" s="263"/>
      <c r="H18" s="77">
        <v>9.5238095238095195E-3</v>
      </c>
      <c r="I18" s="263"/>
      <c r="J18" s="77">
        <v>0.24761904761904799</v>
      </c>
      <c r="K18" s="216"/>
      <c r="L18" s="217"/>
      <c r="M18" s="77"/>
      <c r="N18" s="77"/>
      <c r="Q18" s="206">
        <v>0.01</v>
      </c>
    </row>
    <row r="19" spans="1:1007" x14ac:dyDescent="0.2">
      <c r="A19" s="60" t="s">
        <v>196</v>
      </c>
      <c r="C19" s="263"/>
      <c r="D19" s="263"/>
      <c r="E19" s="263"/>
      <c r="F19" s="77">
        <v>0.75238095238095204</v>
      </c>
      <c r="G19" s="263"/>
      <c r="H19" s="77">
        <v>0.57142857142857095</v>
      </c>
      <c r="I19" s="263"/>
      <c r="J19" s="77">
        <v>4.7619047619047597E-3</v>
      </c>
      <c r="K19" s="216"/>
      <c r="L19" s="217"/>
      <c r="M19" s="77"/>
      <c r="N19" s="77"/>
      <c r="Q19" s="206">
        <v>0.01</v>
      </c>
    </row>
    <row r="20" spans="1:1007" x14ac:dyDescent="0.2">
      <c r="A20" s="60" t="s">
        <v>425</v>
      </c>
      <c r="C20" s="263"/>
      <c r="D20" s="263"/>
      <c r="E20" s="263"/>
      <c r="F20" s="77"/>
      <c r="G20" s="263"/>
      <c r="H20" s="77"/>
      <c r="I20" s="263"/>
      <c r="J20" s="77"/>
      <c r="K20" s="216"/>
      <c r="L20" s="217"/>
      <c r="M20" s="77"/>
      <c r="N20" s="77"/>
      <c r="Q20" s="206">
        <v>0</v>
      </c>
    </row>
    <row r="21" spans="1:1007" x14ac:dyDescent="0.2">
      <c r="A21" s="60" t="s">
        <v>426</v>
      </c>
      <c r="C21" s="263"/>
      <c r="D21" s="263"/>
      <c r="E21" s="263"/>
      <c r="F21" s="77"/>
      <c r="G21" s="263"/>
      <c r="H21" s="77"/>
      <c r="I21" s="263"/>
      <c r="J21" s="77"/>
      <c r="K21" s="216"/>
      <c r="L21" s="217"/>
      <c r="M21" s="77"/>
      <c r="N21" s="77"/>
      <c r="Q21" s="206">
        <v>0.05</v>
      </c>
    </row>
    <row r="22" spans="1:1007" x14ac:dyDescent="0.2">
      <c r="A22" s="60" t="s">
        <v>26</v>
      </c>
      <c r="C22" s="263"/>
      <c r="D22" s="263"/>
      <c r="E22" s="263"/>
      <c r="F22" s="77">
        <v>1.27142857142857</v>
      </c>
      <c r="G22" s="263"/>
      <c r="H22" s="77">
        <v>4.6714285714285699</v>
      </c>
      <c r="I22" s="263"/>
      <c r="J22" s="77">
        <v>2.4523809523809499</v>
      </c>
      <c r="K22" s="216"/>
      <c r="L22" s="217"/>
      <c r="M22" s="77"/>
      <c r="N22" s="77"/>
      <c r="Q22" s="206">
        <v>3.43</v>
      </c>
      <c r="R22" s="206">
        <v>39.950000000000003</v>
      </c>
    </row>
    <row r="23" spans="1:1007" x14ac:dyDescent="0.2">
      <c r="A23" s="60" t="s">
        <v>197</v>
      </c>
      <c r="C23" s="263"/>
      <c r="D23" s="263"/>
      <c r="E23" s="263"/>
      <c r="F23" s="77">
        <v>0.32857142857142901</v>
      </c>
      <c r="G23" s="263"/>
      <c r="H23" s="77">
        <v>4.4619047619047603</v>
      </c>
      <c r="I23" s="263"/>
      <c r="J23" s="77">
        <v>5.2380952380952403E-2</v>
      </c>
      <c r="K23" s="216"/>
      <c r="L23" s="217"/>
      <c r="M23" s="77"/>
      <c r="N23" s="77"/>
      <c r="Q23" s="206">
        <v>3.2</v>
      </c>
    </row>
    <row r="24" spans="1:1007" ht="15.75" x14ac:dyDescent="0.25">
      <c r="A24" s="228" t="s">
        <v>251</v>
      </c>
      <c r="B24" s="268"/>
      <c r="C24" s="263"/>
      <c r="D24" s="263"/>
      <c r="E24" s="263"/>
      <c r="F24" s="77">
        <v>5</v>
      </c>
      <c r="G24" s="263"/>
      <c r="H24" s="77">
        <v>5</v>
      </c>
      <c r="I24" s="263"/>
      <c r="J24" s="77">
        <v>5</v>
      </c>
      <c r="K24" s="269"/>
      <c r="L24" s="270"/>
      <c r="M24" s="77"/>
      <c r="N24" s="77"/>
      <c r="O24" s="271"/>
      <c r="P24" s="271"/>
      <c r="Q24" s="264">
        <v>8</v>
      </c>
      <c r="R24" s="264">
        <v>8</v>
      </c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  <c r="AX24" s="272"/>
      <c r="AY24" s="272"/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2"/>
      <c r="BW24" s="272"/>
      <c r="BX24" s="272"/>
      <c r="BY24" s="272"/>
      <c r="BZ24" s="272"/>
      <c r="CA24" s="272"/>
      <c r="CB24" s="272"/>
      <c r="CC24" s="272"/>
      <c r="CD24" s="272"/>
      <c r="CE24" s="272"/>
      <c r="CF24" s="272"/>
      <c r="CG24" s="272"/>
      <c r="CH24" s="272"/>
      <c r="CI24" s="272"/>
      <c r="CJ24" s="272"/>
      <c r="CK24" s="272"/>
      <c r="CL24" s="272"/>
      <c r="CM24" s="272"/>
      <c r="CN24" s="272"/>
      <c r="CO24" s="272"/>
      <c r="CP24" s="272"/>
      <c r="CQ24" s="272"/>
      <c r="CR24" s="272"/>
      <c r="CS24" s="272"/>
      <c r="CT24" s="272"/>
      <c r="CU24" s="272"/>
      <c r="CV24" s="272"/>
      <c r="CW24" s="272"/>
      <c r="CX24" s="272"/>
      <c r="CY24" s="272"/>
      <c r="CZ24" s="272"/>
      <c r="DA24" s="272"/>
      <c r="DB24" s="272"/>
      <c r="DC24" s="272"/>
      <c r="DD24" s="272"/>
      <c r="DE24" s="272"/>
      <c r="DF24" s="272"/>
      <c r="DG24" s="272"/>
      <c r="DH24" s="272"/>
      <c r="DI24" s="272"/>
      <c r="DJ24" s="272"/>
      <c r="DK24" s="272"/>
      <c r="DL24" s="272"/>
      <c r="DM24" s="272"/>
      <c r="DN24" s="272"/>
      <c r="DO24" s="272"/>
      <c r="DP24" s="272"/>
      <c r="DQ24" s="272"/>
      <c r="DR24" s="272"/>
      <c r="DS24" s="272"/>
      <c r="DT24" s="272"/>
      <c r="DU24" s="272"/>
      <c r="DV24" s="272"/>
      <c r="DW24" s="272"/>
      <c r="DX24" s="272"/>
      <c r="DY24" s="272"/>
      <c r="DZ24" s="272"/>
      <c r="EA24" s="272"/>
      <c r="EB24" s="272"/>
      <c r="EC24" s="272"/>
      <c r="ED24" s="272"/>
      <c r="EE24" s="272"/>
      <c r="EF24" s="272"/>
      <c r="EG24" s="272"/>
      <c r="EH24" s="272"/>
      <c r="EI24" s="272"/>
      <c r="EJ24" s="272"/>
      <c r="EK24" s="272"/>
      <c r="EL24" s="272"/>
      <c r="EM24" s="272"/>
      <c r="EN24" s="272"/>
      <c r="EO24" s="272"/>
      <c r="EP24" s="272"/>
      <c r="EQ24" s="272"/>
      <c r="ER24" s="272"/>
      <c r="ES24" s="272"/>
      <c r="ET24" s="272"/>
      <c r="EU24" s="272"/>
      <c r="EV24" s="272"/>
      <c r="EW24" s="272"/>
      <c r="EX24" s="272"/>
      <c r="EY24" s="272"/>
      <c r="EZ24" s="272"/>
      <c r="FA24" s="272"/>
      <c r="FB24" s="272"/>
      <c r="FC24" s="272"/>
      <c r="FD24" s="272"/>
      <c r="FE24" s="272"/>
      <c r="FF24" s="272"/>
      <c r="FG24" s="272"/>
      <c r="FH24" s="272"/>
      <c r="FI24" s="272"/>
      <c r="FJ24" s="272"/>
      <c r="FK24" s="272"/>
      <c r="FL24" s="272"/>
      <c r="FM24" s="272"/>
      <c r="FN24" s="272"/>
      <c r="FO24" s="272"/>
      <c r="FP24" s="272"/>
      <c r="FQ24" s="272"/>
      <c r="FR24" s="272"/>
      <c r="FS24" s="272"/>
      <c r="FT24" s="272"/>
      <c r="FU24" s="272"/>
      <c r="FV24" s="272"/>
      <c r="FW24" s="272"/>
      <c r="FX24" s="272"/>
      <c r="FY24" s="272"/>
      <c r="FZ24" s="272"/>
      <c r="GA24" s="272"/>
      <c r="GB24" s="272"/>
      <c r="GC24" s="272"/>
      <c r="GD24" s="272"/>
      <c r="GE24" s="272"/>
      <c r="GF24" s="272"/>
      <c r="GG24" s="272"/>
      <c r="GH24" s="272"/>
      <c r="GI24" s="272"/>
      <c r="GJ24" s="272"/>
      <c r="GK24" s="272"/>
      <c r="GL24" s="272"/>
      <c r="GM24" s="272"/>
      <c r="GN24" s="272"/>
      <c r="GO24" s="272"/>
      <c r="GP24" s="272"/>
      <c r="GQ24" s="272"/>
      <c r="GR24" s="272"/>
      <c r="GS24" s="272"/>
      <c r="GT24" s="272"/>
      <c r="GU24" s="272"/>
      <c r="GV24" s="272"/>
      <c r="GW24" s="272"/>
      <c r="GX24" s="272"/>
      <c r="GY24" s="272"/>
      <c r="GZ24" s="272"/>
      <c r="HA24" s="272"/>
      <c r="HB24" s="272"/>
      <c r="HC24" s="272"/>
      <c r="HD24" s="272"/>
      <c r="HE24" s="272"/>
      <c r="HF24" s="272"/>
      <c r="HG24" s="272"/>
      <c r="HH24" s="272"/>
      <c r="HI24" s="272"/>
      <c r="HJ24" s="272"/>
      <c r="HK24" s="272"/>
      <c r="HL24" s="272"/>
      <c r="HM24" s="272"/>
      <c r="HN24" s="272"/>
      <c r="HO24" s="272"/>
      <c r="HP24" s="272"/>
      <c r="HQ24" s="272"/>
      <c r="HR24" s="272"/>
      <c r="HS24" s="272"/>
      <c r="HT24" s="272"/>
      <c r="HU24" s="272"/>
      <c r="HV24" s="272"/>
      <c r="HW24" s="272"/>
      <c r="HX24" s="272"/>
      <c r="HY24" s="272"/>
      <c r="HZ24" s="272"/>
      <c r="IA24" s="272"/>
      <c r="IB24" s="272"/>
      <c r="IC24" s="272"/>
      <c r="ID24" s="272"/>
      <c r="IE24" s="272"/>
      <c r="IF24" s="272"/>
      <c r="IG24" s="272"/>
      <c r="IH24" s="272"/>
      <c r="II24" s="272"/>
      <c r="IJ24" s="272"/>
      <c r="IK24" s="272"/>
      <c r="IL24" s="272"/>
      <c r="IM24" s="272"/>
      <c r="IN24" s="272"/>
      <c r="IO24" s="272"/>
      <c r="IP24" s="272"/>
      <c r="IQ24" s="272"/>
      <c r="IR24" s="272"/>
      <c r="IS24" s="272"/>
      <c r="IT24" s="272"/>
      <c r="IU24" s="272"/>
      <c r="IV24" s="272"/>
      <c r="IW24" s="272"/>
      <c r="IX24" s="272"/>
      <c r="IY24" s="272"/>
      <c r="IZ24" s="272"/>
      <c r="JA24" s="272"/>
      <c r="JB24" s="272"/>
      <c r="JC24" s="272"/>
      <c r="JD24" s="272"/>
      <c r="JE24" s="272"/>
      <c r="JF24" s="272"/>
      <c r="JG24" s="272"/>
      <c r="JH24" s="272"/>
      <c r="JI24" s="272"/>
      <c r="JJ24" s="272"/>
      <c r="JK24" s="272"/>
      <c r="JL24" s="272"/>
      <c r="JM24" s="272"/>
      <c r="JN24" s="272"/>
      <c r="JO24" s="272"/>
      <c r="JP24" s="272"/>
      <c r="JQ24" s="272"/>
      <c r="JR24" s="272"/>
      <c r="JS24" s="272"/>
      <c r="JT24" s="272"/>
      <c r="JU24" s="272"/>
      <c r="JV24" s="272"/>
      <c r="JW24" s="272"/>
      <c r="JX24" s="272"/>
      <c r="JY24" s="272"/>
      <c r="JZ24" s="272"/>
      <c r="KA24" s="272"/>
      <c r="KB24" s="272"/>
      <c r="KC24" s="272"/>
      <c r="KD24" s="272"/>
      <c r="KE24" s="272"/>
      <c r="KF24" s="272"/>
      <c r="KG24" s="272"/>
      <c r="KH24" s="272"/>
      <c r="KI24" s="272"/>
      <c r="KJ24" s="272"/>
      <c r="KK24" s="272"/>
      <c r="KL24" s="272"/>
      <c r="KM24" s="272"/>
      <c r="KN24" s="272"/>
      <c r="KO24" s="272"/>
      <c r="KP24" s="272"/>
      <c r="KQ24" s="272"/>
      <c r="KR24" s="272"/>
      <c r="KS24" s="272"/>
      <c r="KT24" s="272"/>
      <c r="KU24" s="272"/>
      <c r="KV24" s="272"/>
      <c r="KW24" s="272"/>
      <c r="KX24" s="272"/>
      <c r="KY24" s="272"/>
      <c r="KZ24" s="272"/>
      <c r="LA24" s="272"/>
      <c r="LB24" s="272"/>
      <c r="LC24" s="272"/>
      <c r="LD24" s="272"/>
      <c r="LE24" s="272"/>
      <c r="LF24" s="272"/>
      <c r="LG24" s="272"/>
      <c r="LH24" s="272"/>
      <c r="LI24" s="272"/>
      <c r="LJ24" s="272"/>
      <c r="LK24" s="272"/>
      <c r="LL24" s="272"/>
      <c r="LM24" s="272"/>
      <c r="LN24" s="272"/>
      <c r="LO24" s="272"/>
      <c r="LP24" s="272"/>
      <c r="LQ24" s="272"/>
      <c r="LR24" s="272"/>
      <c r="LS24" s="272"/>
      <c r="LT24" s="272"/>
      <c r="LU24" s="272"/>
      <c r="LV24" s="272"/>
      <c r="LW24" s="272"/>
      <c r="LX24" s="272"/>
      <c r="LY24" s="272"/>
      <c r="LZ24" s="272"/>
      <c r="MA24" s="272"/>
      <c r="MB24" s="272"/>
      <c r="MC24" s="272"/>
      <c r="MD24" s="272"/>
      <c r="ME24" s="272"/>
      <c r="MF24" s="272"/>
      <c r="MG24" s="272"/>
      <c r="MH24" s="272"/>
      <c r="MI24" s="272"/>
      <c r="MJ24" s="272"/>
      <c r="MK24" s="272"/>
      <c r="ML24" s="272"/>
      <c r="MM24" s="272"/>
      <c r="MN24" s="272"/>
      <c r="MO24" s="272"/>
      <c r="MP24" s="272"/>
      <c r="MQ24" s="272"/>
      <c r="MR24" s="272"/>
      <c r="MS24" s="272"/>
      <c r="MT24" s="272"/>
      <c r="MU24" s="272"/>
      <c r="MV24" s="272"/>
      <c r="MW24" s="272"/>
      <c r="MX24" s="272"/>
      <c r="MY24" s="272"/>
      <c r="MZ24" s="272"/>
      <c r="NA24" s="272"/>
      <c r="NB24" s="272"/>
      <c r="NC24" s="272"/>
      <c r="ND24" s="272"/>
      <c r="NE24" s="272"/>
      <c r="NF24" s="272"/>
      <c r="NG24" s="272"/>
      <c r="NH24" s="272"/>
      <c r="NI24" s="272"/>
      <c r="NJ24" s="272"/>
      <c r="NK24" s="272"/>
      <c r="NL24" s="272"/>
      <c r="NM24" s="272"/>
      <c r="NN24" s="272"/>
      <c r="NO24" s="272"/>
      <c r="NP24" s="272"/>
      <c r="NQ24" s="272"/>
      <c r="NR24" s="272"/>
      <c r="NS24" s="272"/>
      <c r="NT24" s="272"/>
      <c r="NU24" s="272"/>
      <c r="NV24" s="272"/>
      <c r="NW24" s="272"/>
      <c r="NX24" s="272"/>
      <c r="NY24" s="272"/>
      <c r="NZ24" s="272"/>
      <c r="OA24" s="272"/>
      <c r="OB24" s="272"/>
      <c r="OC24" s="272"/>
      <c r="OD24" s="272"/>
      <c r="OE24" s="272"/>
      <c r="OF24" s="272"/>
      <c r="OG24" s="272"/>
      <c r="OH24" s="272"/>
      <c r="OI24" s="272"/>
      <c r="OJ24" s="272"/>
      <c r="OK24" s="272"/>
      <c r="OL24" s="272"/>
      <c r="OM24" s="272"/>
      <c r="ON24" s="272"/>
      <c r="OO24" s="272"/>
      <c r="OP24" s="272"/>
      <c r="OQ24" s="272"/>
      <c r="OR24" s="272"/>
      <c r="OS24" s="272"/>
      <c r="OT24" s="272"/>
      <c r="OU24" s="272"/>
      <c r="OV24" s="272"/>
      <c r="OW24" s="272"/>
      <c r="OX24" s="272"/>
      <c r="OY24" s="272"/>
      <c r="OZ24" s="272"/>
      <c r="PA24" s="272"/>
      <c r="PB24" s="272"/>
      <c r="PC24" s="272"/>
      <c r="PD24" s="272"/>
      <c r="PE24" s="272"/>
      <c r="PF24" s="272"/>
      <c r="PG24" s="272"/>
      <c r="PH24" s="272"/>
      <c r="PI24" s="272"/>
      <c r="PJ24" s="272"/>
      <c r="PK24" s="272"/>
      <c r="PL24" s="272"/>
      <c r="PM24" s="272"/>
      <c r="PN24" s="272"/>
      <c r="PO24" s="272"/>
      <c r="PP24" s="272"/>
      <c r="PQ24" s="272"/>
      <c r="PR24" s="272"/>
      <c r="PS24" s="272"/>
      <c r="PT24" s="272"/>
      <c r="PU24" s="272"/>
      <c r="PV24" s="272"/>
      <c r="PW24" s="272"/>
      <c r="PX24" s="272"/>
      <c r="PY24" s="272"/>
      <c r="PZ24" s="272"/>
      <c r="QA24" s="272"/>
      <c r="QB24" s="272"/>
      <c r="QC24" s="272"/>
      <c r="QD24" s="272"/>
      <c r="QE24" s="272"/>
      <c r="QF24" s="272"/>
      <c r="QG24" s="272"/>
      <c r="QH24" s="272"/>
      <c r="QI24" s="272"/>
      <c r="QJ24" s="272"/>
      <c r="QK24" s="272"/>
      <c r="QL24" s="272"/>
      <c r="QM24" s="272"/>
      <c r="QN24" s="272"/>
      <c r="QO24" s="272"/>
      <c r="QP24" s="272"/>
      <c r="QQ24" s="272"/>
      <c r="QR24" s="272"/>
      <c r="QS24" s="272"/>
      <c r="QT24" s="272"/>
      <c r="QU24" s="272"/>
      <c r="QV24" s="272"/>
      <c r="QW24" s="272"/>
      <c r="QX24" s="272"/>
      <c r="QY24" s="272"/>
      <c r="QZ24" s="272"/>
      <c r="RA24" s="272"/>
      <c r="RB24" s="272"/>
      <c r="RC24" s="272"/>
      <c r="RD24" s="272"/>
      <c r="RE24" s="272"/>
      <c r="RF24" s="272"/>
      <c r="RG24" s="272"/>
      <c r="RH24" s="272"/>
      <c r="RI24" s="272"/>
      <c r="RJ24" s="272"/>
      <c r="RK24" s="272"/>
      <c r="RL24" s="272"/>
      <c r="RM24" s="272"/>
      <c r="RN24" s="272"/>
      <c r="RO24" s="272"/>
      <c r="RP24" s="272"/>
      <c r="RQ24" s="272"/>
      <c r="RR24" s="272"/>
      <c r="RS24" s="272"/>
      <c r="RT24" s="272"/>
      <c r="RU24" s="272"/>
      <c r="RV24" s="272"/>
      <c r="RW24" s="272"/>
      <c r="RX24" s="272"/>
      <c r="RY24" s="272"/>
      <c r="RZ24" s="272"/>
      <c r="SA24" s="272"/>
      <c r="SB24" s="272"/>
      <c r="SC24" s="272"/>
      <c r="SD24" s="272"/>
      <c r="SE24" s="272"/>
      <c r="SF24" s="272"/>
      <c r="SG24" s="272"/>
      <c r="SH24" s="272"/>
      <c r="SI24" s="272"/>
      <c r="SJ24" s="272"/>
      <c r="SK24" s="272"/>
      <c r="SL24" s="272"/>
      <c r="SM24" s="272"/>
      <c r="SN24" s="272"/>
      <c r="SO24" s="272"/>
      <c r="SP24" s="272"/>
      <c r="SQ24" s="272"/>
      <c r="SR24" s="272"/>
      <c r="SS24" s="272"/>
      <c r="ST24" s="272"/>
      <c r="SU24" s="272"/>
      <c r="SV24" s="272"/>
      <c r="SW24" s="272"/>
      <c r="SX24" s="272"/>
      <c r="SY24" s="272"/>
      <c r="SZ24" s="272"/>
      <c r="TA24" s="272"/>
      <c r="TB24" s="272"/>
      <c r="TC24" s="272"/>
      <c r="TD24" s="272"/>
      <c r="TE24" s="272"/>
      <c r="TF24" s="272"/>
      <c r="TG24" s="272"/>
      <c r="TH24" s="272"/>
      <c r="TI24" s="272"/>
      <c r="TJ24" s="272"/>
      <c r="TK24" s="272"/>
      <c r="TL24" s="272"/>
      <c r="TM24" s="272"/>
      <c r="TN24" s="272"/>
      <c r="TO24" s="272"/>
      <c r="TP24" s="272"/>
      <c r="TQ24" s="272"/>
      <c r="TR24" s="272"/>
      <c r="TS24" s="272"/>
      <c r="TT24" s="272"/>
      <c r="TU24" s="272"/>
      <c r="TV24" s="272"/>
      <c r="TW24" s="272"/>
      <c r="TX24" s="272"/>
      <c r="TY24" s="272"/>
      <c r="TZ24" s="272"/>
      <c r="UA24" s="272"/>
      <c r="UB24" s="272"/>
      <c r="UC24" s="272"/>
      <c r="UD24" s="272"/>
      <c r="UE24" s="272"/>
      <c r="UF24" s="272"/>
      <c r="UG24" s="272"/>
      <c r="UH24" s="272"/>
      <c r="UI24" s="272"/>
      <c r="UJ24" s="272"/>
      <c r="UK24" s="272"/>
      <c r="UL24" s="272"/>
      <c r="UM24" s="272"/>
      <c r="UN24" s="272"/>
      <c r="UO24" s="272"/>
      <c r="UP24" s="272"/>
      <c r="UQ24" s="272"/>
      <c r="UR24" s="272"/>
      <c r="US24" s="272"/>
      <c r="UT24" s="272"/>
      <c r="UU24" s="272"/>
      <c r="UV24" s="272"/>
      <c r="UW24" s="272"/>
      <c r="UX24" s="272"/>
      <c r="UY24" s="272"/>
      <c r="UZ24" s="272"/>
      <c r="VA24" s="272"/>
      <c r="VB24" s="272"/>
      <c r="VC24" s="272"/>
      <c r="VD24" s="272"/>
      <c r="VE24" s="272"/>
      <c r="VF24" s="272"/>
      <c r="VG24" s="272"/>
      <c r="VH24" s="272"/>
      <c r="VI24" s="272"/>
      <c r="VJ24" s="272"/>
      <c r="VK24" s="272"/>
      <c r="VL24" s="272"/>
      <c r="VM24" s="272"/>
      <c r="VN24" s="272"/>
      <c r="VO24" s="272"/>
      <c r="VP24" s="272"/>
      <c r="VQ24" s="272"/>
      <c r="VR24" s="272"/>
      <c r="VS24" s="272"/>
      <c r="VT24" s="272"/>
      <c r="VU24" s="272"/>
      <c r="VV24" s="272"/>
      <c r="VW24" s="272"/>
      <c r="VX24" s="272"/>
      <c r="VY24" s="272"/>
      <c r="VZ24" s="272"/>
      <c r="WA24" s="272"/>
      <c r="WB24" s="272"/>
      <c r="WC24" s="272"/>
      <c r="WD24" s="272"/>
      <c r="WE24" s="272"/>
      <c r="WF24" s="272"/>
      <c r="WG24" s="272"/>
      <c r="WH24" s="272"/>
      <c r="WI24" s="272"/>
      <c r="WJ24" s="272"/>
      <c r="WK24" s="272"/>
      <c r="WL24" s="272"/>
      <c r="WM24" s="272"/>
      <c r="WN24" s="272"/>
      <c r="WO24" s="272"/>
      <c r="WP24" s="272"/>
      <c r="WQ24" s="272"/>
      <c r="WR24" s="272"/>
      <c r="WS24" s="272"/>
      <c r="WT24" s="272"/>
      <c r="WU24" s="272"/>
      <c r="WV24" s="272"/>
      <c r="WW24" s="272"/>
      <c r="WX24" s="272"/>
      <c r="WY24" s="272"/>
      <c r="WZ24" s="272"/>
      <c r="XA24" s="272"/>
      <c r="XB24" s="272"/>
      <c r="XC24" s="272"/>
      <c r="XD24" s="272"/>
      <c r="XE24" s="272"/>
      <c r="XF24" s="272"/>
      <c r="XG24" s="272"/>
      <c r="XH24" s="272"/>
      <c r="XI24" s="272"/>
      <c r="XJ24" s="272"/>
      <c r="XK24" s="272"/>
      <c r="XL24" s="272"/>
      <c r="XM24" s="272"/>
      <c r="XN24" s="272"/>
      <c r="XO24" s="272"/>
      <c r="XP24" s="272"/>
      <c r="XQ24" s="272"/>
      <c r="XR24" s="272"/>
      <c r="XS24" s="272"/>
      <c r="XT24" s="272"/>
      <c r="XU24" s="272"/>
      <c r="XV24" s="272"/>
      <c r="XW24" s="272"/>
      <c r="XX24" s="272"/>
      <c r="XY24" s="272"/>
      <c r="XZ24" s="272"/>
      <c r="YA24" s="272"/>
      <c r="YB24" s="272"/>
      <c r="YC24" s="272"/>
      <c r="YD24" s="272"/>
      <c r="YE24" s="272"/>
      <c r="YF24" s="272"/>
      <c r="YG24" s="272"/>
      <c r="YH24" s="272"/>
      <c r="YI24" s="272"/>
      <c r="YJ24" s="272"/>
      <c r="YK24" s="272"/>
      <c r="YL24" s="272"/>
      <c r="YM24" s="272"/>
      <c r="YN24" s="272"/>
      <c r="YO24" s="272"/>
      <c r="YP24" s="272"/>
      <c r="YQ24" s="272"/>
      <c r="YR24" s="272"/>
      <c r="YS24" s="272"/>
      <c r="YT24" s="272"/>
      <c r="YU24" s="272"/>
      <c r="YV24" s="272"/>
      <c r="YW24" s="272"/>
      <c r="YX24" s="272"/>
      <c r="YY24" s="272"/>
      <c r="YZ24" s="272"/>
      <c r="ZA24" s="272"/>
      <c r="ZB24" s="272"/>
      <c r="ZC24" s="272"/>
      <c r="ZD24" s="272"/>
      <c r="ZE24" s="272"/>
      <c r="ZF24" s="272"/>
      <c r="ZG24" s="272"/>
      <c r="ZH24" s="272"/>
      <c r="ZI24" s="272"/>
      <c r="ZJ24" s="272"/>
      <c r="ZK24" s="272"/>
      <c r="ZL24" s="272"/>
      <c r="ZM24" s="272"/>
      <c r="ZN24" s="272"/>
      <c r="ZO24" s="272"/>
      <c r="ZP24" s="272"/>
      <c r="ZQ24" s="272"/>
      <c r="ZR24" s="272"/>
      <c r="ZS24" s="272"/>
      <c r="ZT24" s="272"/>
      <c r="ZU24" s="272"/>
      <c r="ZV24" s="272"/>
      <c r="ZW24" s="272"/>
      <c r="ZX24" s="272"/>
      <c r="ZY24" s="272"/>
      <c r="ZZ24" s="272"/>
      <c r="AAA24" s="272"/>
      <c r="AAB24" s="272"/>
      <c r="AAC24" s="272"/>
      <c r="AAD24" s="272"/>
      <c r="AAE24" s="272"/>
      <c r="AAF24" s="272"/>
      <c r="AAG24" s="272"/>
      <c r="AAH24" s="272"/>
      <c r="AAI24" s="272"/>
      <c r="AAJ24" s="272"/>
      <c r="AAK24" s="272"/>
      <c r="AAL24" s="272"/>
      <c r="AAM24" s="272"/>
      <c r="AAN24" s="272"/>
      <c r="AAO24" s="272"/>
      <c r="AAP24" s="272"/>
      <c r="AAQ24" s="272"/>
      <c r="AAR24" s="272"/>
      <c r="AAS24" s="272"/>
      <c r="AAT24" s="272"/>
      <c r="AAU24" s="272"/>
      <c r="AAV24" s="272"/>
      <c r="AAW24" s="272"/>
      <c r="AAX24" s="272"/>
      <c r="AAY24" s="272"/>
      <c r="AAZ24" s="272"/>
      <c r="ABA24" s="272"/>
      <c r="ABB24" s="272"/>
      <c r="ABC24" s="272"/>
      <c r="ABD24" s="272"/>
      <c r="ABE24" s="272"/>
      <c r="ABF24" s="272"/>
      <c r="ABG24" s="272"/>
      <c r="ABH24" s="272"/>
      <c r="ABI24" s="272"/>
      <c r="ABJ24" s="272"/>
      <c r="ABK24" s="272"/>
      <c r="ABL24" s="272"/>
      <c r="ABM24" s="272"/>
      <c r="ABN24" s="272"/>
      <c r="ABO24" s="272"/>
      <c r="ABP24" s="272"/>
      <c r="ABQ24" s="272"/>
      <c r="ABR24" s="272"/>
      <c r="ABS24" s="272"/>
      <c r="ABT24" s="272"/>
      <c r="ABU24" s="272"/>
      <c r="ABV24" s="272"/>
      <c r="ABW24" s="272"/>
      <c r="ABX24" s="272"/>
      <c r="ABY24" s="272"/>
      <c r="ABZ24" s="272"/>
      <c r="ACA24" s="272"/>
      <c r="ACB24" s="272"/>
      <c r="ACC24" s="272"/>
      <c r="ACD24" s="272"/>
      <c r="ACE24" s="272"/>
      <c r="ACF24" s="272"/>
      <c r="ACG24" s="272"/>
      <c r="ACH24" s="272"/>
      <c r="ACI24" s="272"/>
      <c r="ACJ24" s="272"/>
      <c r="ACK24" s="272"/>
      <c r="ACL24" s="272"/>
      <c r="ACM24" s="272"/>
      <c r="ACN24" s="272"/>
      <c r="ACO24" s="272"/>
      <c r="ACP24" s="272"/>
      <c r="ACQ24" s="272"/>
      <c r="ACR24" s="272"/>
      <c r="ACS24" s="272"/>
      <c r="ACT24" s="272"/>
      <c r="ACU24" s="272"/>
      <c r="ACV24" s="272"/>
      <c r="ACW24" s="272"/>
      <c r="ACX24" s="272"/>
      <c r="ACY24" s="272"/>
      <c r="ACZ24" s="272"/>
      <c r="ADA24" s="272"/>
      <c r="ADB24" s="272"/>
      <c r="ADC24" s="272"/>
      <c r="ADD24" s="272"/>
      <c r="ADE24" s="272"/>
      <c r="ADF24" s="272"/>
      <c r="ADG24" s="272"/>
      <c r="ADH24" s="272"/>
      <c r="ADI24" s="272"/>
      <c r="ADJ24" s="272"/>
      <c r="ADK24" s="272"/>
      <c r="ADL24" s="272"/>
      <c r="ADM24" s="272"/>
      <c r="ADN24" s="272"/>
      <c r="ADO24" s="272"/>
      <c r="ADP24" s="272"/>
      <c r="ADQ24" s="272"/>
      <c r="ADR24" s="272"/>
      <c r="ADS24" s="272"/>
      <c r="ADT24" s="272"/>
      <c r="ADU24" s="272"/>
      <c r="ADV24" s="272"/>
      <c r="ADW24" s="272"/>
      <c r="ADX24" s="272"/>
      <c r="ADY24" s="272"/>
      <c r="ADZ24" s="272"/>
      <c r="AEA24" s="272"/>
      <c r="AEB24" s="272"/>
      <c r="AEC24" s="272"/>
      <c r="AED24" s="272"/>
      <c r="AEE24" s="272"/>
      <c r="AEF24" s="272"/>
      <c r="AEG24" s="272"/>
      <c r="AEH24" s="272"/>
      <c r="AEI24" s="272"/>
      <c r="AEJ24" s="272"/>
      <c r="AEK24" s="272"/>
      <c r="AEL24" s="272"/>
      <c r="AEM24" s="272"/>
      <c r="AEN24" s="272"/>
      <c r="AEO24" s="272"/>
      <c r="AEP24" s="272"/>
      <c r="AEQ24" s="272"/>
      <c r="AER24" s="272"/>
      <c r="AES24" s="272"/>
      <c r="AET24" s="272"/>
      <c r="AEU24" s="272"/>
      <c r="AEV24" s="272"/>
      <c r="AEW24" s="272"/>
      <c r="AEX24" s="272"/>
      <c r="AEY24" s="272"/>
      <c r="AEZ24" s="272"/>
      <c r="AFA24" s="272"/>
      <c r="AFB24" s="272"/>
      <c r="AFC24" s="272"/>
      <c r="AFD24" s="272"/>
      <c r="AFE24" s="272"/>
      <c r="AFF24" s="272"/>
      <c r="AFG24" s="272"/>
      <c r="AFH24" s="272"/>
      <c r="AFI24" s="272"/>
      <c r="AFJ24" s="272"/>
      <c r="AFK24" s="272"/>
      <c r="AFL24" s="272"/>
      <c r="AFM24" s="272"/>
      <c r="AFN24" s="272"/>
      <c r="AFO24" s="272"/>
      <c r="AFP24" s="272"/>
      <c r="AFQ24" s="272"/>
      <c r="AFR24" s="272"/>
      <c r="AFS24" s="272"/>
      <c r="AFT24" s="272"/>
      <c r="AFU24" s="272"/>
      <c r="AFV24" s="272"/>
      <c r="AFW24" s="272"/>
      <c r="AFX24" s="272"/>
      <c r="AFY24" s="272"/>
      <c r="AFZ24" s="272"/>
      <c r="AGA24" s="272"/>
      <c r="AGB24" s="272"/>
      <c r="AGC24" s="272"/>
      <c r="AGD24" s="272"/>
      <c r="AGE24" s="272"/>
      <c r="AGF24" s="272"/>
      <c r="AGG24" s="272"/>
      <c r="AGH24" s="272"/>
      <c r="AGI24" s="272"/>
      <c r="AGJ24" s="272"/>
      <c r="AGK24" s="272"/>
      <c r="AGL24" s="272"/>
      <c r="AGM24" s="272"/>
      <c r="AGN24" s="272"/>
      <c r="AGO24" s="272"/>
      <c r="AGP24" s="272"/>
      <c r="AGQ24" s="272"/>
      <c r="AGR24" s="272"/>
      <c r="AGS24" s="272"/>
      <c r="AGT24" s="272"/>
      <c r="AGU24" s="272"/>
      <c r="AGV24" s="272"/>
      <c r="AGW24" s="272"/>
      <c r="AGX24" s="272"/>
      <c r="AGY24" s="272"/>
      <c r="AGZ24" s="272"/>
      <c r="AHA24" s="272"/>
      <c r="AHB24" s="272"/>
      <c r="AHC24" s="272"/>
      <c r="AHD24" s="272"/>
      <c r="AHE24" s="272"/>
      <c r="AHF24" s="272"/>
      <c r="AHG24" s="272"/>
      <c r="AHH24" s="272"/>
      <c r="AHI24" s="272"/>
      <c r="AHJ24" s="272"/>
      <c r="AHK24" s="272"/>
      <c r="AHL24" s="272"/>
      <c r="AHM24" s="272"/>
      <c r="AHN24" s="272"/>
      <c r="AHO24" s="272"/>
      <c r="AHP24" s="272"/>
      <c r="AHQ24" s="272"/>
      <c r="AHR24" s="272"/>
      <c r="AHS24" s="272"/>
      <c r="AHT24" s="272"/>
      <c r="AHU24" s="272"/>
      <c r="AHV24" s="272"/>
      <c r="AHW24" s="272"/>
      <c r="AHX24" s="272"/>
      <c r="AHY24" s="272"/>
      <c r="AHZ24" s="272"/>
      <c r="AIA24" s="272"/>
      <c r="AIB24" s="272"/>
      <c r="AIC24" s="272"/>
      <c r="AID24" s="272"/>
      <c r="AIE24" s="272"/>
      <c r="AIF24" s="272"/>
      <c r="AIG24" s="272"/>
      <c r="AIH24" s="272"/>
      <c r="AII24" s="272"/>
      <c r="AIJ24" s="272"/>
      <c r="AIK24" s="272"/>
      <c r="AIL24" s="272"/>
      <c r="AIM24" s="272"/>
      <c r="AIN24" s="272"/>
      <c r="AIO24" s="272"/>
      <c r="AIP24" s="272"/>
      <c r="AIQ24" s="272"/>
      <c r="AIR24" s="272"/>
      <c r="AIS24" s="272"/>
      <c r="AIT24" s="272"/>
      <c r="AIU24" s="272"/>
      <c r="AIV24" s="272"/>
      <c r="AIW24" s="272"/>
      <c r="AIX24" s="272"/>
      <c r="AIY24" s="272"/>
      <c r="AIZ24" s="272"/>
      <c r="AJA24" s="272"/>
      <c r="AJB24" s="272"/>
      <c r="AJC24" s="272"/>
      <c r="AJD24" s="272"/>
      <c r="AJE24" s="272"/>
      <c r="AJF24" s="272"/>
      <c r="AJG24" s="272"/>
      <c r="AJH24" s="272"/>
      <c r="AJI24" s="272"/>
      <c r="AJJ24" s="272"/>
      <c r="AJK24" s="272"/>
      <c r="AJL24" s="272"/>
      <c r="AJM24" s="272"/>
      <c r="AJN24" s="272"/>
      <c r="AJO24" s="272"/>
      <c r="AJP24" s="272"/>
      <c r="AJQ24" s="272"/>
      <c r="AJR24" s="272"/>
      <c r="AJS24" s="272"/>
      <c r="AJT24" s="272"/>
      <c r="AJU24" s="272"/>
      <c r="AJV24" s="272"/>
      <c r="AJW24" s="272"/>
      <c r="AJX24" s="272"/>
      <c r="AJY24" s="272"/>
      <c r="AJZ24" s="272"/>
      <c r="AKA24" s="272"/>
      <c r="AKB24" s="272"/>
      <c r="AKC24" s="272"/>
      <c r="AKD24" s="272"/>
      <c r="AKE24" s="272"/>
      <c r="AKF24" s="272"/>
      <c r="AKG24" s="272"/>
      <c r="AKH24" s="272"/>
      <c r="AKI24" s="272"/>
      <c r="AKJ24" s="272"/>
      <c r="AKK24" s="272"/>
      <c r="AKL24" s="272"/>
      <c r="AKM24" s="272"/>
      <c r="AKN24" s="272"/>
      <c r="AKO24" s="272"/>
      <c r="AKP24" s="272"/>
      <c r="AKQ24" s="272"/>
      <c r="AKR24" s="272"/>
      <c r="AKS24" s="272"/>
      <c r="AKT24" s="272"/>
      <c r="AKU24" s="272"/>
      <c r="AKV24" s="272"/>
      <c r="AKW24" s="272"/>
      <c r="AKX24" s="272"/>
      <c r="AKY24" s="272"/>
      <c r="AKZ24" s="272"/>
      <c r="ALA24" s="272"/>
      <c r="ALB24" s="272"/>
      <c r="ALC24" s="272"/>
      <c r="ALD24" s="272"/>
      <c r="ALE24" s="272"/>
      <c r="ALF24" s="272"/>
      <c r="ALG24" s="272"/>
      <c r="ALH24" s="272"/>
      <c r="ALI24" s="272"/>
      <c r="ALJ24" s="272"/>
      <c r="ALK24" s="272"/>
      <c r="ALL24" s="272"/>
      <c r="ALM24" s="272"/>
      <c r="ALN24" s="272"/>
      <c r="ALO24" s="272"/>
      <c r="ALP24" s="272"/>
      <c r="ALQ24" s="272"/>
      <c r="ALR24" s="272"/>
      <c r="ALS24" s="272"/>
    </row>
    <row r="25" spans="1:1007" x14ac:dyDescent="0.2">
      <c r="A25" s="60" t="s">
        <v>48</v>
      </c>
      <c r="C25" s="263"/>
      <c r="D25" s="263"/>
      <c r="E25" s="263"/>
      <c r="F25" s="77">
        <v>4.0199999999999996</v>
      </c>
      <c r="G25" s="263"/>
      <c r="H25" s="77">
        <v>14.2</v>
      </c>
      <c r="I25" s="263"/>
      <c r="J25" s="77">
        <v>32.020000000000003</v>
      </c>
      <c r="K25" s="216"/>
      <c r="L25" s="217"/>
      <c r="M25" s="77"/>
      <c r="N25" s="77"/>
      <c r="Q25" s="206">
        <v>13.79</v>
      </c>
    </row>
    <row r="26" spans="1:1007" x14ac:dyDescent="0.2">
      <c r="A26" s="60" t="s">
        <v>49</v>
      </c>
      <c r="C26" s="263"/>
      <c r="D26" s="263"/>
      <c r="E26" s="263"/>
      <c r="F26" s="77">
        <v>0</v>
      </c>
      <c r="G26" s="263"/>
      <c r="H26" s="77">
        <v>0</v>
      </c>
      <c r="I26" s="263"/>
      <c r="J26" s="77">
        <v>0</v>
      </c>
      <c r="K26" s="216"/>
      <c r="L26" s="217"/>
      <c r="M26" s="77"/>
      <c r="N26" s="77"/>
      <c r="Q26" s="206">
        <v>0.01</v>
      </c>
    </row>
    <row r="27" spans="1:1007" x14ac:dyDescent="0.2">
      <c r="A27" s="60" t="s">
        <v>196</v>
      </c>
      <c r="C27" s="263"/>
      <c r="D27" s="263"/>
      <c r="E27" s="263"/>
      <c r="F27" s="77">
        <v>5.0199999999999996</v>
      </c>
      <c r="G27" s="263"/>
      <c r="H27" s="77">
        <v>10.64</v>
      </c>
      <c r="I27" s="263"/>
      <c r="J27" s="77">
        <v>2.04</v>
      </c>
      <c r="K27" s="216"/>
      <c r="L27" s="217"/>
      <c r="M27" s="77"/>
      <c r="N27" s="77"/>
      <c r="Q27" s="206">
        <v>0.15</v>
      </c>
    </row>
    <row r="28" spans="1:1007" x14ac:dyDescent="0.2">
      <c r="A28" s="60" t="s">
        <v>425</v>
      </c>
      <c r="C28" s="263"/>
      <c r="D28" s="263"/>
      <c r="E28" s="263"/>
      <c r="F28" s="77"/>
      <c r="G28" s="263"/>
      <c r="H28" s="77"/>
      <c r="I28" s="263"/>
      <c r="J28" s="77"/>
      <c r="K28" s="216"/>
      <c r="L28" s="217"/>
      <c r="M28" s="77"/>
      <c r="N28" s="77"/>
      <c r="Q28" s="206">
        <v>0.03</v>
      </c>
    </row>
    <row r="29" spans="1:1007" x14ac:dyDescent="0.2">
      <c r="A29" s="60" t="s">
        <v>426</v>
      </c>
      <c r="C29" s="263"/>
      <c r="D29" s="263"/>
      <c r="E29" s="263"/>
      <c r="F29" s="77"/>
      <c r="G29" s="263"/>
      <c r="H29" s="77"/>
      <c r="I29" s="263"/>
      <c r="J29" s="77"/>
      <c r="K29" s="216"/>
      <c r="L29" s="217"/>
      <c r="M29" s="77"/>
      <c r="N29" s="77"/>
      <c r="Q29" s="206">
        <v>0.26</v>
      </c>
    </row>
    <row r="30" spans="1:1007" x14ac:dyDescent="0.2">
      <c r="A30" s="60" t="s">
        <v>26</v>
      </c>
      <c r="C30" s="263"/>
      <c r="D30" s="263"/>
      <c r="E30" s="263"/>
      <c r="F30" s="77">
        <v>9.02</v>
      </c>
      <c r="G30" s="263"/>
      <c r="H30" s="77">
        <v>20.8</v>
      </c>
      <c r="I30" s="263"/>
      <c r="J30" s="77">
        <v>34.22</v>
      </c>
      <c r="K30" s="216"/>
      <c r="L30" s="217"/>
      <c r="M30" s="77"/>
      <c r="N30" s="77"/>
      <c r="Q30" s="206">
        <v>13.79</v>
      </c>
      <c r="R30" s="206">
        <v>46.88</v>
      </c>
    </row>
    <row r="31" spans="1:1007" x14ac:dyDescent="0.2">
      <c r="A31" s="60" t="s">
        <v>197</v>
      </c>
      <c r="C31" s="263"/>
      <c r="D31" s="263"/>
      <c r="E31" s="263"/>
      <c r="F31" s="77">
        <v>2.02</v>
      </c>
      <c r="G31" s="263"/>
      <c r="H31" s="77">
        <v>10.039999999999999</v>
      </c>
      <c r="I31" s="263"/>
      <c r="J31" s="77">
        <v>2</v>
      </c>
      <c r="K31" s="216"/>
      <c r="L31" s="217"/>
      <c r="M31" s="77"/>
      <c r="N31" s="77"/>
      <c r="Q31" s="206">
        <v>4.6500000000000004</v>
      </c>
    </row>
    <row r="32" spans="1:1007" x14ac:dyDescent="0.2">
      <c r="C32" s="263"/>
      <c r="D32" s="263"/>
      <c r="E32" s="263"/>
      <c r="F32" s="77"/>
      <c r="G32" s="263"/>
      <c r="H32" s="77"/>
      <c r="I32" s="263"/>
      <c r="J32" s="77"/>
      <c r="K32" s="216"/>
      <c r="L32" s="217"/>
      <c r="M32" s="77"/>
      <c r="N32" s="77"/>
    </row>
    <row r="33" spans="1:28" s="210" customFormat="1" x14ac:dyDescent="0.2">
      <c r="A33" s="210" t="s">
        <v>200</v>
      </c>
      <c r="C33" s="214"/>
      <c r="D33" s="214"/>
      <c r="E33" s="214"/>
      <c r="G33" s="214"/>
      <c r="I33" s="214"/>
      <c r="K33" s="214"/>
      <c r="L33" s="214"/>
      <c r="O33" s="214"/>
      <c r="P33" s="214"/>
      <c r="Q33" s="213"/>
      <c r="R33" s="213"/>
      <c r="S33" s="213"/>
      <c r="T33" s="213"/>
      <c r="U33" s="213"/>
      <c r="V33" s="213"/>
      <c r="W33" s="213"/>
      <c r="X33" s="213"/>
      <c r="Y33" s="213"/>
      <c r="Z33" s="213"/>
      <c r="AA33" s="213"/>
      <c r="AB33" s="213"/>
    </row>
    <row r="34" spans="1:28" s="210" customFormat="1" x14ac:dyDescent="0.2">
      <c r="A34" s="210" t="s">
        <v>1305</v>
      </c>
      <c r="C34" s="214"/>
      <c r="D34" s="214"/>
      <c r="E34" s="214"/>
      <c r="F34" s="210">
        <v>3</v>
      </c>
      <c r="G34" s="214"/>
      <c r="H34" s="210">
        <v>6</v>
      </c>
      <c r="I34" s="214"/>
      <c r="J34" s="210">
        <v>5</v>
      </c>
      <c r="K34" s="214"/>
      <c r="L34" s="214"/>
      <c r="M34" s="210">
        <v>7</v>
      </c>
      <c r="O34" s="214"/>
      <c r="P34" s="214"/>
      <c r="Q34" s="213">
        <v>12</v>
      </c>
      <c r="R34" s="213"/>
      <c r="S34" s="213"/>
      <c r="T34" s="213"/>
      <c r="U34" s="213"/>
      <c r="V34" s="213"/>
      <c r="W34" s="213"/>
      <c r="X34" s="213"/>
      <c r="Y34" s="213"/>
      <c r="Z34" s="213"/>
      <c r="AA34" s="213"/>
      <c r="AB34" s="213"/>
    </row>
    <row r="35" spans="1:28" x14ac:dyDescent="0.2">
      <c r="A35" s="272" t="s">
        <v>202</v>
      </c>
      <c r="B35" s="273" t="s">
        <v>544</v>
      </c>
      <c r="C35" s="216"/>
      <c r="D35" s="216"/>
      <c r="E35" s="216"/>
      <c r="F35" s="264">
        <v>1</v>
      </c>
      <c r="G35" s="216"/>
      <c r="H35" s="264">
        <v>2</v>
      </c>
      <c r="I35" s="216"/>
      <c r="J35" s="264">
        <v>2</v>
      </c>
      <c r="K35" s="216"/>
      <c r="L35" s="217"/>
      <c r="Q35" s="206">
        <v>7</v>
      </c>
    </row>
    <row r="36" spans="1:28" x14ac:dyDescent="0.2">
      <c r="A36" s="60" t="s">
        <v>312</v>
      </c>
      <c r="B36" s="218" t="s">
        <v>602</v>
      </c>
      <c r="Q36" s="206">
        <v>2</v>
      </c>
      <c r="R36" s="206">
        <v>2</v>
      </c>
    </row>
    <row r="37" spans="1:28" x14ac:dyDescent="0.2">
      <c r="A37" s="60" t="s">
        <v>76</v>
      </c>
      <c r="B37" s="218" t="s">
        <v>77</v>
      </c>
      <c r="C37" s="216"/>
      <c r="D37" s="216"/>
      <c r="E37" s="216"/>
      <c r="G37" s="216"/>
      <c r="H37" s="206">
        <v>1</v>
      </c>
      <c r="I37" s="216"/>
      <c r="K37" s="216"/>
      <c r="L37" s="217"/>
      <c r="Q37" s="206">
        <v>5</v>
      </c>
      <c r="R37" s="206">
        <v>2</v>
      </c>
    </row>
    <row r="38" spans="1:28" x14ac:dyDescent="0.2">
      <c r="A38" s="60" t="s">
        <v>1369</v>
      </c>
      <c r="C38" s="216"/>
      <c r="D38" s="216"/>
      <c r="E38" s="216"/>
      <c r="F38" s="206">
        <v>10</v>
      </c>
      <c r="G38" s="216"/>
      <c r="H38" s="206">
        <v>17</v>
      </c>
      <c r="I38" s="216"/>
      <c r="J38" s="206">
        <v>1</v>
      </c>
      <c r="K38" s="216"/>
      <c r="L38" s="217"/>
      <c r="M38" s="206">
        <v>2</v>
      </c>
      <c r="Q38" s="206">
        <v>20</v>
      </c>
      <c r="R38" s="206">
        <v>1</v>
      </c>
    </row>
    <row r="39" spans="1:28" s="58" customFormat="1" x14ac:dyDescent="0.2">
      <c r="C39" s="207"/>
      <c r="D39" s="207"/>
      <c r="E39" s="207"/>
      <c r="G39" s="207"/>
      <c r="I39" s="207"/>
      <c r="K39" s="207"/>
      <c r="L39" s="207"/>
      <c r="O39" s="207"/>
      <c r="P39" s="207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</row>
    <row r="40" spans="1:28" s="58" customFormat="1" x14ac:dyDescent="0.2">
      <c r="A40" s="58" t="s">
        <v>24</v>
      </c>
      <c r="B40" s="265" t="s">
        <v>546</v>
      </c>
      <c r="C40" s="207"/>
      <c r="D40" s="207"/>
      <c r="E40" s="207"/>
      <c r="G40" s="207"/>
      <c r="I40" s="207"/>
      <c r="K40" s="207"/>
      <c r="L40" s="207"/>
      <c r="O40" s="207"/>
      <c r="P40" s="207"/>
      <c r="Q40" s="208">
        <v>4</v>
      </c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</row>
    <row r="41" spans="1:28" x14ac:dyDescent="0.2">
      <c r="A41" s="60" t="s">
        <v>15</v>
      </c>
      <c r="B41" s="60" t="s">
        <v>161</v>
      </c>
      <c r="C41" s="216"/>
      <c r="D41" s="216"/>
      <c r="E41" s="216"/>
      <c r="G41" s="216"/>
      <c r="I41" s="216"/>
      <c r="J41" s="206">
        <v>1</v>
      </c>
      <c r="K41" s="216"/>
      <c r="L41" s="217"/>
      <c r="M41" s="206">
        <v>1</v>
      </c>
      <c r="Q41" s="206">
        <v>1</v>
      </c>
    </row>
    <row r="42" spans="1:28" x14ac:dyDescent="0.2">
      <c r="A42" s="60" t="s">
        <v>56</v>
      </c>
      <c r="B42" s="218" t="s">
        <v>430</v>
      </c>
      <c r="Q42" s="206">
        <v>1</v>
      </c>
    </row>
    <row r="43" spans="1:28" x14ac:dyDescent="0.2">
      <c r="A43" s="60" t="s">
        <v>228</v>
      </c>
      <c r="B43" s="218" t="s">
        <v>433</v>
      </c>
      <c r="C43" s="216"/>
      <c r="D43" s="216"/>
      <c r="E43" s="216"/>
      <c r="G43" s="216"/>
      <c r="H43" s="206">
        <v>1</v>
      </c>
      <c r="I43" s="216"/>
      <c r="K43" s="216"/>
      <c r="L43" s="217"/>
    </row>
    <row r="44" spans="1:28" x14ac:dyDescent="0.2">
      <c r="A44" s="60" t="s">
        <v>51</v>
      </c>
      <c r="B44" s="218" t="s">
        <v>435</v>
      </c>
      <c r="C44" s="216"/>
      <c r="D44" s="216"/>
      <c r="E44" s="216"/>
      <c r="G44" s="216"/>
      <c r="I44" s="216"/>
      <c r="J44" s="206">
        <v>1</v>
      </c>
      <c r="K44" s="216"/>
      <c r="L44" s="217"/>
      <c r="Q44" s="206">
        <v>2</v>
      </c>
    </row>
    <row r="45" spans="1:28" x14ac:dyDescent="0.2">
      <c r="A45" s="60" t="s">
        <v>12</v>
      </c>
      <c r="B45" s="233" t="s">
        <v>1380</v>
      </c>
      <c r="C45" s="216"/>
      <c r="D45" s="216"/>
      <c r="E45" s="216"/>
      <c r="F45" s="206">
        <v>1</v>
      </c>
      <c r="G45" s="216"/>
      <c r="H45" s="206">
        <v>1</v>
      </c>
      <c r="I45" s="216"/>
      <c r="K45" s="216"/>
      <c r="L45" s="217"/>
      <c r="N45" s="206">
        <v>1</v>
      </c>
      <c r="Q45" s="206">
        <v>1</v>
      </c>
    </row>
    <row r="46" spans="1:28" x14ac:dyDescent="0.2">
      <c r="A46" s="224" t="s">
        <v>1483</v>
      </c>
      <c r="B46" s="233" t="s">
        <v>1381</v>
      </c>
      <c r="C46" s="216"/>
      <c r="D46" s="216"/>
      <c r="E46" s="216"/>
      <c r="G46" s="216"/>
      <c r="I46" s="216"/>
      <c r="K46" s="216"/>
      <c r="L46" s="217"/>
      <c r="Q46" s="206">
        <v>1</v>
      </c>
    </row>
    <row r="47" spans="1:28" x14ac:dyDescent="0.2">
      <c r="A47" s="224" t="s">
        <v>1497</v>
      </c>
      <c r="B47" s="218" t="s">
        <v>920</v>
      </c>
      <c r="C47" s="216"/>
      <c r="D47" s="216"/>
      <c r="E47" s="216"/>
      <c r="G47" s="216"/>
      <c r="I47" s="216"/>
      <c r="K47" s="216"/>
      <c r="L47" s="217"/>
      <c r="N47" s="206">
        <v>1</v>
      </c>
    </row>
    <row r="48" spans="1:28" x14ac:dyDescent="0.2">
      <c r="A48" s="60" t="s">
        <v>46</v>
      </c>
      <c r="B48" s="218" t="s">
        <v>423</v>
      </c>
      <c r="C48" s="216"/>
      <c r="D48" s="216"/>
      <c r="E48" s="216"/>
      <c r="G48" s="216"/>
      <c r="I48" s="216"/>
      <c r="K48" s="216"/>
      <c r="L48" s="217"/>
      <c r="M48" s="206">
        <v>1</v>
      </c>
      <c r="Q48" s="206">
        <v>1</v>
      </c>
    </row>
    <row r="49" spans="1:28" x14ac:dyDescent="0.2">
      <c r="A49" s="60" t="s">
        <v>16</v>
      </c>
      <c r="B49" s="218" t="s">
        <v>438</v>
      </c>
      <c r="C49" s="216"/>
      <c r="D49" s="216"/>
      <c r="E49" s="216"/>
      <c r="F49" s="206">
        <v>8</v>
      </c>
      <c r="G49" s="216"/>
      <c r="H49" s="206">
        <v>10</v>
      </c>
      <c r="I49" s="216"/>
      <c r="J49" s="206">
        <v>11</v>
      </c>
      <c r="K49" s="216"/>
      <c r="L49" s="217"/>
      <c r="M49" s="206">
        <v>9</v>
      </c>
      <c r="Q49" s="206">
        <v>12</v>
      </c>
    </row>
    <row r="50" spans="1:28" x14ac:dyDescent="0.2">
      <c r="A50" s="60" t="s">
        <v>20</v>
      </c>
      <c r="B50" s="218" t="s">
        <v>87</v>
      </c>
      <c r="C50" s="216"/>
      <c r="D50" s="216"/>
      <c r="E50" s="216"/>
      <c r="F50" s="206">
        <v>1</v>
      </c>
      <c r="G50" s="216"/>
      <c r="H50" s="206">
        <v>2</v>
      </c>
      <c r="I50" s="216"/>
      <c r="J50" s="206">
        <v>2</v>
      </c>
      <c r="K50" s="216"/>
      <c r="L50" s="217"/>
      <c r="M50" s="206">
        <v>2</v>
      </c>
      <c r="Q50" s="206">
        <v>3</v>
      </c>
    </row>
    <row r="51" spans="1:28" x14ac:dyDescent="0.2">
      <c r="A51" s="60" t="s">
        <v>231</v>
      </c>
      <c r="B51" s="218" t="s">
        <v>421</v>
      </c>
      <c r="C51" s="216"/>
      <c r="D51" s="216"/>
      <c r="E51" s="216"/>
      <c r="G51" s="216"/>
      <c r="H51" s="206">
        <v>1</v>
      </c>
      <c r="I51" s="216"/>
      <c r="J51" s="206">
        <v>1</v>
      </c>
      <c r="K51" s="216"/>
      <c r="L51" s="217"/>
      <c r="Q51" s="206">
        <v>1</v>
      </c>
    </row>
    <row r="52" spans="1:28" x14ac:dyDescent="0.2">
      <c r="A52" s="60" t="s">
        <v>17</v>
      </c>
      <c r="B52" s="218" t="s">
        <v>439</v>
      </c>
      <c r="C52" s="216"/>
      <c r="D52" s="216"/>
      <c r="E52" s="216"/>
      <c r="G52" s="216"/>
      <c r="I52" s="216"/>
      <c r="K52" s="216"/>
      <c r="L52" s="217"/>
      <c r="M52" s="206">
        <v>1</v>
      </c>
      <c r="Q52" s="206">
        <v>5</v>
      </c>
    </row>
    <row r="53" spans="1:28" x14ac:dyDescent="0.2">
      <c r="A53" s="60" t="s">
        <v>18</v>
      </c>
      <c r="B53" s="218" t="s">
        <v>548</v>
      </c>
      <c r="C53" s="216"/>
      <c r="D53" s="216"/>
      <c r="E53" s="216"/>
      <c r="G53" s="216"/>
      <c r="H53" s="206">
        <v>2</v>
      </c>
      <c r="I53" s="216"/>
      <c r="K53" s="216"/>
      <c r="L53" s="217"/>
      <c r="M53" s="206">
        <v>2</v>
      </c>
      <c r="Q53" s="206">
        <v>6</v>
      </c>
    </row>
    <row r="54" spans="1:28" x14ac:dyDescent="0.2">
      <c r="A54" s="60" t="s">
        <v>313</v>
      </c>
      <c r="B54" s="218" t="s">
        <v>424</v>
      </c>
      <c r="C54" s="216"/>
      <c r="D54" s="216"/>
      <c r="E54" s="216"/>
      <c r="G54" s="216"/>
      <c r="I54" s="216"/>
      <c r="K54" s="216"/>
      <c r="L54" s="217"/>
      <c r="N54" s="206">
        <v>1</v>
      </c>
      <c r="Q54" s="206">
        <v>2</v>
      </c>
      <c r="R54" s="206">
        <v>3</v>
      </c>
    </row>
    <row r="55" spans="1:28" s="210" customFormat="1" x14ac:dyDescent="0.2">
      <c r="C55" s="214"/>
      <c r="D55" s="214"/>
      <c r="E55" s="214"/>
      <c r="G55" s="214"/>
      <c r="I55" s="214"/>
      <c r="K55" s="214"/>
      <c r="L55" s="214"/>
      <c r="O55" s="214"/>
      <c r="P55" s="214"/>
      <c r="Q55" s="213"/>
      <c r="R55" s="213"/>
      <c r="S55" s="213"/>
      <c r="T55" s="213"/>
      <c r="U55" s="213"/>
      <c r="V55" s="213"/>
      <c r="W55" s="213"/>
      <c r="X55" s="213"/>
      <c r="Y55" s="213"/>
      <c r="Z55" s="213"/>
      <c r="AA55" s="213"/>
      <c r="AB55" s="213"/>
    </row>
    <row r="56" spans="1:28" s="58" customFormat="1" x14ac:dyDescent="0.2">
      <c r="A56" s="58" t="s">
        <v>584</v>
      </c>
      <c r="B56" s="265" t="s">
        <v>640</v>
      </c>
      <c r="C56" s="207"/>
      <c r="D56" s="207"/>
      <c r="E56" s="207"/>
      <c r="F56" s="208"/>
      <c r="G56" s="207"/>
      <c r="H56" s="208"/>
      <c r="I56" s="207"/>
      <c r="J56" s="208"/>
      <c r="K56" s="207"/>
      <c r="L56" s="207"/>
      <c r="M56" s="208"/>
      <c r="N56" s="208">
        <v>7</v>
      </c>
      <c r="O56" s="207"/>
      <c r="P56" s="207"/>
      <c r="Q56" s="208"/>
      <c r="R56" s="208">
        <v>18</v>
      </c>
      <c r="S56" s="208"/>
      <c r="T56" s="208"/>
      <c r="U56" s="208"/>
      <c r="V56" s="208"/>
      <c r="W56" s="208"/>
      <c r="X56" s="208"/>
      <c r="Y56" s="208"/>
      <c r="Z56" s="208"/>
      <c r="AA56" s="208"/>
      <c r="AB56" s="208"/>
    </row>
    <row r="57" spans="1:28" x14ac:dyDescent="0.2">
      <c r="A57" s="60" t="s">
        <v>253</v>
      </c>
      <c r="B57" s="218" t="s">
        <v>550</v>
      </c>
      <c r="C57" s="216"/>
      <c r="D57" s="216"/>
      <c r="E57" s="216"/>
      <c r="G57" s="216"/>
      <c r="H57" s="206">
        <v>2</v>
      </c>
      <c r="I57" s="216"/>
      <c r="J57" s="206">
        <v>10</v>
      </c>
      <c r="K57" s="216"/>
      <c r="L57" s="217"/>
      <c r="N57" s="206">
        <v>16</v>
      </c>
      <c r="R57" s="206">
        <v>18</v>
      </c>
    </row>
    <row r="58" spans="1:28" x14ac:dyDescent="0.2">
      <c r="A58" s="60" t="s">
        <v>939</v>
      </c>
      <c r="B58" s="218" t="s">
        <v>1026</v>
      </c>
      <c r="R58" s="206">
        <v>2</v>
      </c>
    </row>
    <row r="59" spans="1:28" x14ac:dyDescent="0.2">
      <c r="A59" s="60" t="s">
        <v>346</v>
      </c>
      <c r="B59" s="218" t="s">
        <v>641</v>
      </c>
      <c r="C59" s="216"/>
      <c r="D59" s="216"/>
      <c r="E59" s="216"/>
      <c r="G59" s="216"/>
      <c r="I59" s="216"/>
      <c r="J59" s="206">
        <v>2</v>
      </c>
      <c r="K59" s="216"/>
      <c r="L59" s="217"/>
      <c r="N59" s="206">
        <v>7</v>
      </c>
      <c r="R59" s="206">
        <v>9</v>
      </c>
    </row>
    <row r="60" spans="1:28" x14ac:dyDescent="0.2">
      <c r="A60" s="60" t="s">
        <v>1368</v>
      </c>
      <c r="B60" s="218" t="s">
        <v>796</v>
      </c>
      <c r="C60" s="216"/>
      <c r="D60" s="216"/>
      <c r="E60" s="216"/>
      <c r="G60" s="216"/>
      <c r="I60" s="216"/>
      <c r="K60" s="216"/>
      <c r="L60" s="217"/>
      <c r="R60" s="206">
        <v>7</v>
      </c>
    </row>
    <row r="61" spans="1:28" x14ac:dyDescent="0.2">
      <c r="A61" s="60" t="s">
        <v>391</v>
      </c>
      <c r="B61" s="218" t="s">
        <v>445</v>
      </c>
      <c r="C61" s="216"/>
      <c r="D61" s="216"/>
      <c r="E61" s="216"/>
      <c r="G61" s="216"/>
      <c r="H61" s="206">
        <v>1</v>
      </c>
      <c r="I61" s="216"/>
      <c r="J61" s="206">
        <v>2</v>
      </c>
      <c r="K61" s="216"/>
      <c r="L61" s="217"/>
      <c r="R61" s="206">
        <v>3</v>
      </c>
    </row>
    <row r="62" spans="1:28" x14ac:dyDescent="0.2">
      <c r="A62" s="60" t="s">
        <v>347</v>
      </c>
      <c r="B62" s="218" t="s">
        <v>585</v>
      </c>
      <c r="C62" s="216"/>
      <c r="D62" s="216"/>
      <c r="E62" s="216"/>
      <c r="G62" s="216"/>
      <c r="I62" s="216"/>
      <c r="K62" s="216"/>
      <c r="L62" s="217"/>
      <c r="R62" s="206">
        <v>4</v>
      </c>
    </row>
    <row r="63" spans="1:28" x14ac:dyDescent="0.2">
      <c r="A63" s="60" t="s">
        <v>348</v>
      </c>
      <c r="B63" s="218" t="s">
        <v>742</v>
      </c>
      <c r="C63" s="216"/>
      <c r="D63" s="216"/>
      <c r="E63" s="216"/>
      <c r="G63" s="216"/>
      <c r="H63" s="206">
        <v>2</v>
      </c>
      <c r="I63" s="216"/>
      <c r="J63" s="206">
        <v>1</v>
      </c>
      <c r="K63" s="216"/>
      <c r="L63" s="217"/>
      <c r="N63" s="206">
        <v>1</v>
      </c>
      <c r="R63" s="206">
        <v>17</v>
      </c>
    </row>
    <row r="64" spans="1:28" x14ac:dyDescent="0.2">
      <c r="A64" s="60" t="s">
        <v>660</v>
      </c>
      <c r="B64" s="218" t="s">
        <v>744</v>
      </c>
      <c r="C64" s="216"/>
      <c r="D64" s="216"/>
      <c r="E64" s="216"/>
      <c r="G64" s="216"/>
      <c r="I64" s="216"/>
      <c r="K64" s="216"/>
      <c r="L64" s="217"/>
      <c r="N64" s="206">
        <v>1</v>
      </c>
    </row>
    <row r="65" spans="1:18" x14ac:dyDescent="0.2">
      <c r="A65" s="60" t="s">
        <v>586</v>
      </c>
      <c r="B65" s="218" t="s">
        <v>587</v>
      </c>
      <c r="C65" s="216"/>
      <c r="D65" s="216"/>
      <c r="E65" s="216"/>
      <c r="G65" s="216"/>
      <c r="I65" s="216"/>
      <c r="K65" s="216"/>
      <c r="L65" s="217"/>
      <c r="N65" s="206">
        <v>2</v>
      </c>
      <c r="R65" s="206">
        <v>11</v>
      </c>
    </row>
    <row r="66" spans="1:18" x14ac:dyDescent="0.2">
      <c r="A66" s="60" t="s">
        <v>271</v>
      </c>
      <c r="B66" s="218" t="s">
        <v>446</v>
      </c>
      <c r="C66" s="216"/>
      <c r="D66" s="216"/>
      <c r="E66" s="216"/>
      <c r="G66" s="216"/>
      <c r="H66" s="206">
        <v>2</v>
      </c>
      <c r="I66" s="216"/>
      <c r="J66" s="206">
        <v>8</v>
      </c>
      <c r="K66" s="216"/>
      <c r="L66" s="217"/>
      <c r="N66" s="206">
        <v>13</v>
      </c>
      <c r="R66" s="206">
        <v>13</v>
      </c>
    </row>
    <row r="67" spans="1:18" x14ac:dyDescent="0.2">
      <c r="A67" s="60" t="s">
        <v>363</v>
      </c>
      <c r="B67" s="218" t="s">
        <v>743</v>
      </c>
      <c r="C67" s="216"/>
      <c r="D67" s="216"/>
      <c r="E67" s="216"/>
      <c r="G67" s="216"/>
      <c r="I67" s="216"/>
      <c r="K67" s="216"/>
      <c r="L67" s="217"/>
      <c r="R67" s="206">
        <v>3</v>
      </c>
    </row>
    <row r="68" spans="1:18" x14ac:dyDescent="0.2">
      <c r="A68" s="60" t="s">
        <v>272</v>
      </c>
      <c r="B68" s="218" t="s">
        <v>444</v>
      </c>
      <c r="C68" s="216"/>
      <c r="D68" s="216"/>
      <c r="E68" s="216"/>
      <c r="F68" s="206">
        <v>1</v>
      </c>
      <c r="G68" s="216"/>
      <c r="H68" s="206">
        <v>1</v>
      </c>
      <c r="I68" s="216"/>
      <c r="J68" s="206">
        <v>6</v>
      </c>
      <c r="K68" s="216"/>
      <c r="L68" s="217"/>
      <c r="N68" s="206">
        <v>4</v>
      </c>
      <c r="R68" s="206">
        <v>4</v>
      </c>
    </row>
    <row r="69" spans="1:18" x14ac:dyDescent="0.2">
      <c r="A69" s="60" t="s">
        <v>368</v>
      </c>
      <c r="B69" s="218" t="s">
        <v>559</v>
      </c>
      <c r="C69" s="216"/>
      <c r="D69" s="216"/>
      <c r="E69" s="216"/>
      <c r="G69" s="216"/>
      <c r="I69" s="216"/>
      <c r="K69" s="216"/>
      <c r="L69" s="217"/>
      <c r="N69" s="206">
        <v>1</v>
      </c>
      <c r="R69" s="206">
        <v>2</v>
      </c>
    </row>
    <row r="70" spans="1:18" x14ac:dyDescent="0.2">
      <c r="A70" s="60" t="s">
        <v>646</v>
      </c>
      <c r="B70" s="218" t="s">
        <v>658</v>
      </c>
      <c r="C70" s="216"/>
      <c r="D70" s="216"/>
      <c r="E70" s="216"/>
      <c r="G70" s="216"/>
      <c r="I70" s="216"/>
      <c r="J70" s="206">
        <v>1</v>
      </c>
      <c r="K70" s="216"/>
      <c r="L70" s="217"/>
      <c r="N70" s="206">
        <v>3</v>
      </c>
      <c r="R70" s="206">
        <v>6</v>
      </c>
    </row>
    <row r="71" spans="1:18" x14ac:dyDescent="0.2">
      <c r="A71" s="60" t="s">
        <v>799</v>
      </c>
      <c r="B71" s="218" t="s">
        <v>1167</v>
      </c>
      <c r="R71" s="206">
        <v>2</v>
      </c>
    </row>
    <row r="72" spans="1:18" x14ac:dyDescent="0.2">
      <c r="A72" s="60" t="s">
        <v>661</v>
      </c>
      <c r="B72" s="218" t="s">
        <v>740</v>
      </c>
      <c r="R72" s="206">
        <v>1</v>
      </c>
    </row>
    <row r="73" spans="1:18" x14ac:dyDescent="0.2">
      <c r="A73" s="60" t="s">
        <v>948</v>
      </c>
      <c r="B73" s="218" t="s">
        <v>1040</v>
      </c>
      <c r="R73" s="206">
        <v>5</v>
      </c>
    </row>
    <row r="74" spans="1:18" x14ac:dyDescent="0.2">
      <c r="A74" s="60" t="s">
        <v>853</v>
      </c>
      <c r="B74" s="218" t="s">
        <v>888</v>
      </c>
      <c r="C74" s="216"/>
      <c r="D74" s="216"/>
      <c r="E74" s="216"/>
      <c r="G74" s="216"/>
      <c r="I74" s="216"/>
      <c r="K74" s="216"/>
      <c r="L74" s="217"/>
      <c r="N74" s="206">
        <v>1</v>
      </c>
      <c r="R74" s="206">
        <v>2</v>
      </c>
    </row>
    <row r="75" spans="1:18" x14ac:dyDescent="0.2">
      <c r="A75" s="60" t="s">
        <v>1370</v>
      </c>
      <c r="B75" s="218" t="s">
        <v>1379</v>
      </c>
      <c r="R75" s="206">
        <v>12</v>
      </c>
    </row>
    <row r="76" spans="1:18" x14ac:dyDescent="0.2">
      <c r="A76" s="60" t="s">
        <v>392</v>
      </c>
      <c r="B76" s="218" t="s">
        <v>461</v>
      </c>
      <c r="C76" s="216"/>
      <c r="D76" s="216"/>
      <c r="E76" s="216"/>
      <c r="G76" s="216"/>
      <c r="H76" s="206">
        <v>1</v>
      </c>
      <c r="I76" s="216"/>
      <c r="J76" s="206">
        <v>3</v>
      </c>
      <c r="K76" s="216"/>
      <c r="L76" s="217"/>
      <c r="N76" s="206">
        <v>5</v>
      </c>
      <c r="R76" s="206">
        <v>5</v>
      </c>
    </row>
    <row r="77" spans="1:18" x14ac:dyDescent="0.2">
      <c r="A77" s="60" t="s">
        <v>663</v>
      </c>
      <c r="B77" s="218" t="s">
        <v>741</v>
      </c>
      <c r="R77" s="206">
        <v>1</v>
      </c>
    </row>
    <row r="78" spans="1:18" x14ac:dyDescent="0.2">
      <c r="A78" s="60" t="s">
        <v>800</v>
      </c>
      <c r="B78" s="218" t="s">
        <v>818</v>
      </c>
      <c r="C78" s="216"/>
      <c r="D78" s="216"/>
      <c r="E78" s="216"/>
      <c r="G78" s="216"/>
      <c r="I78" s="216"/>
      <c r="J78" s="206">
        <v>1</v>
      </c>
      <c r="K78" s="216"/>
      <c r="L78" s="217"/>
      <c r="R78" s="206">
        <v>3</v>
      </c>
    </row>
    <row r="79" spans="1:18" x14ac:dyDescent="0.2">
      <c r="A79" s="60" t="s">
        <v>1371</v>
      </c>
      <c r="B79" s="218" t="s">
        <v>1038</v>
      </c>
      <c r="R79" s="206">
        <v>1</v>
      </c>
    </row>
    <row r="80" spans="1:18" x14ac:dyDescent="0.2">
      <c r="A80" s="60" t="s">
        <v>1166</v>
      </c>
      <c r="B80" s="218" t="s">
        <v>634</v>
      </c>
      <c r="R80" s="206">
        <v>3</v>
      </c>
    </row>
    <row r="81" spans="1:18" x14ac:dyDescent="0.2">
      <c r="A81" s="60" t="s">
        <v>369</v>
      </c>
      <c r="B81" s="218" t="s">
        <v>460</v>
      </c>
      <c r="C81" s="216"/>
      <c r="D81" s="216"/>
      <c r="E81" s="216"/>
      <c r="G81" s="216"/>
      <c r="H81" s="206">
        <v>11</v>
      </c>
      <c r="I81" s="216"/>
      <c r="J81" s="206">
        <v>8</v>
      </c>
      <c r="K81" s="216"/>
      <c r="L81" s="217"/>
      <c r="N81" s="206">
        <v>19</v>
      </c>
      <c r="R81" s="206">
        <v>20</v>
      </c>
    </row>
    <row r="82" spans="1:18" x14ac:dyDescent="0.2">
      <c r="A82" s="60" t="s">
        <v>273</v>
      </c>
      <c r="B82" s="218" t="s">
        <v>459</v>
      </c>
      <c r="C82" s="216"/>
      <c r="D82" s="216"/>
      <c r="E82" s="216"/>
      <c r="F82" s="206">
        <v>9</v>
      </c>
      <c r="G82" s="216"/>
      <c r="H82" s="206">
        <v>6</v>
      </c>
      <c r="I82" s="216"/>
      <c r="J82" s="206">
        <v>8</v>
      </c>
      <c r="K82" s="216"/>
      <c r="L82" s="217"/>
      <c r="N82" s="206">
        <v>11</v>
      </c>
      <c r="R82" s="206">
        <v>13</v>
      </c>
    </row>
    <row r="83" spans="1:18" x14ac:dyDescent="0.2">
      <c r="A83" s="60" t="s">
        <v>274</v>
      </c>
      <c r="B83" s="218" t="s">
        <v>458</v>
      </c>
      <c r="C83" s="216"/>
      <c r="D83" s="216"/>
      <c r="E83" s="216"/>
      <c r="F83" s="206">
        <v>1</v>
      </c>
      <c r="G83" s="216"/>
      <c r="H83" s="206">
        <v>4</v>
      </c>
      <c r="I83" s="216"/>
      <c r="J83" s="206">
        <v>2</v>
      </c>
      <c r="K83" s="216"/>
      <c r="L83" s="217"/>
      <c r="N83" s="206">
        <v>8</v>
      </c>
      <c r="R83" s="206">
        <v>7</v>
      </c>
    </row>
    <row r="84" spans="1:18" x14ac:dyDescent="0.2">
      <c r="A84" s="60" t="s">
        <v>511</v>
      </c>
      <c r="B84" s="218" t="s">
        <v>523</v>
      </c>
      <c r="C84" s="216"/>
      <c r="D84" s="216"/>
      <c r="E84" s="216"/>
      <c r="G84" s="216"/>
      <c r="I84" s="216"/>
      <c r="K84" s="216"/>
      <c r="L84" s="217"/>
      <c r="N84" s="206">
        <v>1</v>
      </c>
      <c r="R84" s="206">
        <v>2</v>
      </c>
    </row>
    <row r="85" spans="1:18" x14ac:dyDescent="0.2">
      <c r="A85" s="60" t="s">
        <v>1189</v>
      </c>
      <c r="B85" s="218" t="s">
        <v>1199</v>
      </c>
      <c r="C85" s="216"/>
      <c r="D85" s="216"/>
      <c r="E85" s="216"/>
      <c r="G85" s="216"/>
      <c r="I85" s="216"/>
      <c r="K85" s="216"/>
      <c r="L85" s="217"/>
      <c r="R85" s="206">
        <v>1</v>
      </c>
    </row>
    <row r="86" spans="1:18" x14ac:dyDescent="0.2">
      <c r="A86" s="60" t="s">
        <v>393</v>
      </c>
      <c r="B86" s="218" t="s">
        <v>557</v>
      </c>
      <c r="C86" s="216"/>
      <c r="D86" s="216"/>
      <c r="E86" s="216"/>
      <c r="G86" s="216"/>
      <c r="I86" s="216"/>
      <c r="K86" s="216"/>
      <c r="L86" s="217"/>
      <c r="N86" s="206">
        <v>1</v>
      </c>
      <c r="R86" s="206">
        <v>2</v>
      </c>
    </row>
    <row r="87" spans="1:18" x14ac:dyDescent="0.2">
      <c r="A87" s="60" t="s">
        <v>667</v>
      </c>
      <c r="B87" s="218" t="s">
        <v>904</v>
      </c>
      <c r="C87" s="216"/>
      <c r="D87" s="216"/>
      <c r="E87" s="216"/>
      <c r="G87" s="216"/>
      <c r="I87" s="216"/>
      <c r="K87" s="216"/>
      <c r="L87" s="217"/>
      <c r="N87" s="206">
        <v>1</v>
      </c>
      <c r="R87" s="206">
        <v>2</v>
      </c>
    </row>
    <row r="88" spans="1:18" x14ac:dyDescent="0.2">
      <c r="A88" s="60" t="s">
        <v>590</v>
      </c>
      <c r="B88" s="218" t="s">
        <v>628</v>
      </c>
      <c r="C88" s="216"/>
      <c r="D88" s="216"/>
      <c r="E88" s="216"/>
      <c r="G88" s="216"/>
      <c r="I88" s="216"/>
      <c r="K88" s="216"/>
      <c r="L88" s="217"/>
      <c r="N88" s="206">
        <v>6</v>
      </c>
      <c r="R88" s="206">
        <v>4</v>
      </c>
    </row>
    <row r="89" spans="1:18" x14ac:dyDescent="0.2">
      <c r="A89" s="60" t="s">
        <v>668</v>
      </c>
      <c r="B89" s="218" t="s">
        <v>739</v>
      </c>
      <c r="C89" s="216"/>
      <c r="D89" s="216"/>
      <c r="E89" s="216"/>
      <c r="G89" s="216"/>
      <c r="I89" s="216"/>
      <c r="K89" s="216"/>
      <c r="L89" s="217"/>
      <c r="N89" s="206">
        <v>2</v>
      </c>
      <c r="R89" s="206">
        <v>1</v>
      </c>
    </row>
    <row r="90" spans="1:18" x14ac:dyDescent="0.2">
      <c r="A90" s="60" t="s">
        <v>394</v>
      </c>
      <c r="B90" s="218" t="s">
        <v>456</v>
      </c>
      <c r="C90" s="216"/>
      <c r="D90" s="216"/>
      <c r="E90" s="216"/>
      <c r="G90" s="216"/>
      <c r="I90" s="216"/>
      <c r="J90" s="206">
        <v>1</v>
      </c>
      <c r="K90" s="216"/>
      <c r="L90" s="217"/>
    </row>
    <row r="91" spans="1:18" x14ac:dyDescent="0.2">
      <c r="A91" s="60" t="s">
        <v>905</v>
      </c>
      <c r="B91" s="218" t="s">
        <v>919</v>
      </c>
      <c r="C91" s="216"/>
      <c r="D91" s="216"/>
      <c r="E91" s="216"/>
      <c r="G91" s="216"/>
      <c r="I91" s="216"/>
      <c r="K91" s="216"/>
      <c r="L91" s="217"/>
      <c r="N91" s="206">
        <v>1</v>
      </c>
    </row>
    <row r="92" spans="1:18" x14ac:dyDescent="0.2">
      <c r="A92" s="60" t="s">
        <v>952</v>
      </c>
      <c r="B92" s="218" t="s">
        <v>1049</v>
      </c>
      <c r="R92" s="206">
        <v>2</v>
      </c>
    </row>
    <row r="93" spans="1:18" x14ac:dyDescent="0.2">
      <c r="A93" s="60" t="s">
        <v>1219</v>
      </c>
      <c r="B93" s="218" t="s">
        <v>1260</v>
      </c>
      <c r="R93" s="206">
        <v>1</v>
      </c>
    </row>
    <row r="94" spans="1:18" x14ac:dyDescent="0.2">
      <c r="A94" s="60" t="s">
        <v>314</v>
      </c>
      <c r="B94" s="218" t="s">
        <v>455</v>
      </c>
      <c r="C94" s="216"/>
      <c r="D94" s="216"/>
      <c r="E94" s="216"/>
      <c r="G94" s="216"/>
      <c r="I94" s="216"/>
      <c r="J94" s="206">
        <v>1</v>
      </c>
      <c r="K94" s="216"/>
      <c r="L94" s="217"/>
      <c r="N94" s="206">
        <v>3</v>
      </c>
      <c r="R94" s="206">
        <v>7</v>
      </c>
    </row>
    <row r="95" spans="1:18" x14ac:dyDescent="0.2">
      <c r="A95" s="60" t="s">
        <v>275</v>
      </c>
      <c r="B95" s="218" t="s">
        <v>629</v>
      </c>
      <c r="R95" s="206">
        <v>4</v>
      </c>
    </row>
    <row r="96" spans="1:18" x14ac:dyDescent="0.2">
      <c r="A96" s="60" t="s">
        <v>673</v>
      </c>
      <c r="B96" s="218" t="s">
        <v>736</v>
      </c>
      <c r="C96" s="216"/>
      <c r="D96" s="216"/>
      <c r="E96" s="216"/>
      <c r="G96" s="216"/>
      <c r="I96" s="216"/>
      <c r="K96" s="216"/>
      <c r="L96" s="217"/>
      <c r="N96" s="206">
        <v>1</v>
      </c>
      <c r="R96" s="206">
        <v>7</v>
      </c>
    </row>
    <row r="97" spans="1:18" x14ac:dyDescent="0.2">
      <c r="A97" s="60" t="s">
        <v>1372</v>
      </c>
      <c r="B97" s="218" t="s">
        <v>1362</v>
      </c>
      <c r="R97" s="206">
        <v>1</v>
      </c>
    </row>
    <row r="98" spans="1:18" x14ac:dyDescent="0.2">
      <c r="A98" s="60" t="s">
        <v>906</v>
      </c>
      <c r="B98" s="218" t="s">
        <v>918</v>
      </c>
      <c r="C98" s="216"/>
      <c r="D98" s="216"/>
      <c r="E98" s="216"/>
      <c r="G98" s="216"/>
      <c r="I98" s="216"/>
      <c r="K98" s="216"/>
      <c r="L98" s="217"/>
      <c r="N98" s="206">
        <v>1</v>
      </c>
      <c r="R98" s="206">
        <v>1</v>
      </c>
    </row>
    <row r="99" spans="1:18" ht="15" customHeight="1" x14ac:dyDescent="0.2">
      <c r="A99" s="60" t="s">
        <v>592</v>
      </c>
      <c r="B99" s="218" t="s">
        <v>631</v>
      </c>
      <c r="C99" s="216"/>
      <c r="D99" s="216"/>
      <c r="E99" s="216"/>
      <c r="G99" s="216"/>
      <c r="I99" s="216"/>
      <c r="K99" s="216"/>
      <c r="L99" s="217"/>
      <c r="N99" s="206">
        <v>2</v>
      </c>
      <c r="R99" s="206">
        <v>6</v>
      </c>
    </row>
    <row r="100" spans="1:18" x14ac:dyDescent="0.2">
      <c r="A100" s="60" t="s">
        <v>417</v>
      </c>
      <c r="B100" s="218" t="s">
        <v>737</v>
      </c>
      <c r="C100" s="216"/>
      <c r="D100" s="216"/>
      <c r="E100" s="216"/>
      <c r="G100" s="216"/>
      <c r="H100" s="206">
        <v>1</v>
      </c>
      <c r="I100" s="216"/>
      <c r="K100" s="216"/>
      <c r="L100" s="217"/>
      <c r="R100" s="206">
        <v>1</v>
      </c>
    </row>
    <row r="101" spans="1:18" x14ac:dyDescent="0.2">
      <c r="A101" s="60" t="s">
        <v>826</v>
      </c>
      <c r="B101" s="218" t="s">
        <v>835</v>
      </c>
      <c r="R101" s="206">
        <v>1</v>
      </c>
    </row>
    <row r="102" spans="1:18" x14ac:dyDescent="0.2">
      <c r="A102" s="60" t="s">
        <v>254</v>
      </c>
      <c r="B102" s="218" t="s">
        <v>525</v>
      </c>
      <c r="C102" s="216"/>
      <c r="D102" s="216"/>
      <c r="E102" s="216"/>
      <c r="F102" s="206">
        <v>2</v>
      </c>
      <c r="G102" s="216"/>
      <c r="H102" s="206">
        <v>1</v>
      </c>
      <c r="I102" s="216"/>
      <c r="K102" s="216"/>
      <c r="L102" s="217"/>
      <c r="N102" s="206">
        <v>3</v>
      </c>
      <c r="R102" s="206">
        <v>5</v>
      </c>
    </row>
    <row r="103" spans="1:18" x14ac:dyDescent="0.2">
      <c r="A103" s="60" t="s">
        <v>955</v>
      </c>
      <c r="B103" s="218" t="s">
        <v>1036</v>
      </c>
      <c r="R103" s="206">
        <v>1</v>
      </c>
    </row>
    <row r="104" spans="1:18" x14ac:dyDescent="0.2">
      <c r="A104" s="60" t="s">
        <v>593</v>
      </c>
      <c r="B104" s="218" t="s">
        <v>632</v>
      </c>
      <c r="C104" s="216"/>
      <c r="D104" s="216"/>
      <c r="E104" s="216"/>
      <c r="G104" s="216"/>
      <c r="I104" s="216"/>
      <c r="K104" s="216"/>
      <c r="L104" s="217"/>
      <c r="N104" s="206">
        <v>2</v>
      </c>
      <c r="R104" s="206">
        <v>13</v>
      </c>
    </row>
    <row r="105" spans="1:18" x14ac:dyDescent="0.2">
      <c r="A105" s="60" t="s">
        <v>276</v>
      </c>
      <c r="B105" s="218" t="s">
        <v>453</v>
      </c>
      <c r="C105" s="216"/>
      <c r="D105" s="216"/>
      <c r="E105" s="216"/>
      <c r="G105" s="216"/>
      <c r="H105" s="206">
        <v>1</v>
      </c>
      <c r="I105" s="216"/>
      <c r="J105" s="206">
        <v>1</v>
      </c>
      <c r="K105" s="216"/>
      <c r="L105" s="217"/>
      <c r="N105" s="206">
        <v>1</v>
      </c>
      <c r="Q105" s="206">
        <v>1</v>
      </c>
    </row>
    <row r="106" spans="1:18" x14ac:dyDescent="0.2">
      <c r="A106" s="60" t="s">
        <v>277</v>
      </c>
      <c r="B106" s="218" t="s">
        <v>452</v>
      </c>
      <c r="C106" s="216"/>
      <c r="D106" s="216"/>
      <c r="E106" s="216"/>
      <c r="F106" s="206">
        <v>4</v>
      </c>
      <c r="G106" s="216"/>
      <c r="H106" s="206">
        <v>1</v>
      </c>
      <c r="I106" s="216"/>
      <c r="J106" s="206">
        <v>6</v>
      </c>
      <c r="K106" s="216"/>
      <c r="L106" s="217"/>
      <c r="N106" s="206">
        <v>8</v>
      </c>
      <c r="R106" s="206">
        <v>4</v>
      </c>
    </row>
    <row r="107" spans="1:18" x14ac:dyDescent="0.2">
      <c r="A107" s="60" t="s">
        <v>907</v>
      </c>
      <c r="B107" s="218" t="s">
        <v>917</v>
      </c>
      <c r="C107" s="216"/>
      <c r="D107" s="216"/>
      <c r="E107" s="216"/>
      <c r="G107" s="216"/>
      <c r="I107" s="216"/>
      <c r="K107" s="216"/>
      <c r="L107" s="217"/>
      <c r="N107" s="206">
        <v>1</v>
      </c>
    </row>
    <row r="108" spans="1:18" x14ac:dyDescent="0.2">
      <c r="A108" s="60" t="s">
        <v>278</v>
      </c>
      <c r="B108" s="218" t="s">
        <v>555</v>
      </c>
      <c r="C108" s="216"/>
      <c r="D108" s="216"/>
      <c r="E108" s="216"/>
      <c r="F108" s="206">
        <v>3</v>
      </c>
      <c r="G108" s="216"/>
      <c r="H108" s="206">
        <v>6</v>
      </c>
      <c r="I108" s="216"/>
      <c r="J108" s="206">
        <v>8</v>
      </c>
      <c r="K108" s="216"/>
      <c r="L108" s="217"/>
      <c r="N108" s="206">
        <v>18</v>
      </c>
      <c r="R108" s="206">
        <v>18</v>
      </c>
    </row>
    <row r="109" spans="1:18" x14ac:dyDescent="0.2">
      <c r="A109" s="60" t="s">
        <v>219</v>
      </c>
      <c r="B109" s="218" t="s">
        <v>450</v>
      </c>
      <c r="C109" s="216"/>
      <c r="D109" s="216"/>
      <c r="E109" s="216"/>
      <c r="G109" s="216"/>
      <c r="H109" s="206">
        <v>1</v>
      </c>
      <c r="I109" s="216"/>
      <c r="J109" s="206">
        <v>1</v>
      </c>
      <c r="K109" s="216"/>
      <c r="L109" s="217"/>
      <c r="M109" s="206">
        <v>1</v>
      </c>
      <c r="N109" s="206">
        <v>1</v>
      </c>
      <c r="R109" s="206">
        <v>2</v>
      </c>
    </row>
    <row r="110" spans="1:18" x14ac:dyDescent="0.2">
      <c r="A110" s="60" t="s">
        <v>418</v>
      </c>
      <c r="B110" s="218" t="s">
        <v>657</v>
      </c>
      <c r="R110" s="206">
        <v>1</v>
      </c>
    </row>
    <row r="111" spans="1:18" x14ac:dyDescent="0.2">
      <c r="A111" s="60" t="s">
        <v>402</v>
      </c>
      <c r="B111" s="218" t="s">
        <v>526</v>
      </c>
      <c r="C111" s="216"/>
      <c r="D111" s="216"/>
      <c r="E111" s="216"/>
      <c r="G111" s="216"/>
      <c r="H111" s="206">
        <v>1</v>
      </c>
      <c r="I111" s="216"/>
      <c r="J111" s="206">
        <v>1</v>
      </c>
      <c r="K111" s="216"/>
      <c r="L111" s="217"/>
      <c r="R111" s="206">
        <v>1</v>
      </c>
    </row>
    <row r="112" spans="1:18" x14ac:dyDescent="0.2">
      <c r="A112" s="60" t="s">
        <v>280</v>
      </c>
      <c r="B112" s="218" t="s">
        <v>633</v>
      </c>
      <c r="C112" s="216"/>
      <c r="D112" s="216"/>
      <c r="E112" s="216"/>
      <c r="G112" s="216"/>
      <c r="H112" s="206">
        <v>2</v>
      </c>
      <c r="I112" s="216"/>
      <c r="J112" s="206">
        <v>2</v>
      </c>
      <c r="K112" s="216"/>
      <c r="L112" s="217"/>
      <c r="N112" s="206">
        <v>9</v>
      </c>
      <c r="R112" s="206">
        <v>13</v>
      </c>
    </row>
    <row r="113" spans="1:18" x14ac:dyDescent="0.2">
      <c r="A113" s="60" t="s">
        <v>1334</v>
      </c>
      <c r="B113" s="218" t="s">
        <v>527</v>
      </c>
      <c r="C113" s="216"/>
      <c r="D113" s="216"/>
      <c r="E113" s="216"/>
      <c r="G113" s="216"/>
      <c r="I113" s="216"/>
      <c r="K113" s="216"/>
      <c r="L113" s="217"/>
      <c r="N113" s="206">
        <v>11</v>
      </c>
      <c r="R113" s="206">
        <v>13</v>
      </c>
    </row>
    <row r="114" spans="1:18" x14ac:dyDescent="0.2">
      <c r="A114" s="60" t="s">
        <v>395</v>
      </c>
      <c r="B114" s="218" t="s">
        <v>655</v>
      </c>
      <c r="C114" s="216"/>
      <c r="D114" s="216"/>
      <c r="E114" s="216"/>
      <c r="G114" s="216"/>
      <c r="I114" s="216"/>
      <c r="J114" s="206">
        <v>5</v>
      </c>
      <c r="K114" s="216"/>
      <c r="L114" s="217"/>
      <c r="N114" s="206">
        <v>9</v>
      </c>
      <c r="R114" s="206">
        <v>15</v>
      </c>
    </row>
    <row r="115" spans="1:18" x14ac:dyDescent="0.2">
      <c r="A115" s="60" t="s">
        <v>844</v>
      </c>
      <c r="B115" s="218" t="s">
        <v>843</v>
      </c>
      <c r="C115" s="216"/>
      <c r="D115" s="216"/>
      <c r="E115" s="216"/>
      <c r="G115" s="216"/>
      <c r="I115" s="216"/>
      <c r="J115" s="206">
        <v>1</v>
      </c>
      <c r="K115" s="216"/>
      <c r="L115" s="217"/>
    </row>
    <row r="116" spans="1:18" x14ac:dyDescent="0.2">
      <c r="A116" s="60" t="s">
        <v>781</v>
      </c>
      <c r="B116" s="218" t="s">
        <v>1378</v>
      </c>
      <c r="R116" s="206">
        <v>3</v>
      </c>
    </row>
    <row r="117" spans="1:18" x14ac:dyDescent="0.2">
      <c r="A117" s="60" t="s">
        <v>281</v>
      </c>
      <c r="B117" s="218" t="s">
        <v>448</v>
      </c>
      <c r="C117" s="216"/>
      <c r="D117" s="216"/>
      <c r="E117" s="216"/>
      <c r="G117" s="216"/>
      <c r="H117" s="206">
        <v>2</v>
      </c>
      <c r="I117" s="216"/>
      <c r="J117" s="206">
        <v>8</v>
      </c>
      <c r="K117" s="216"/>
      <c r="L117" s="217"/>
      <c r="N117" s="206">
        <v>9</v>
      </c>
      <c r="R117" s="206">
        <v>10</v>
      </c>
    </row>
    <row r="118" spans="1:18" x14ac:dyDescent="0.2">
      <c r="A118" s="60" t="s">
        <v>351</v>
      </c>
      <c r="B118" s="218" t="s">
        <v>635</v>
      </c>
      <c r="R118" s="206">
        <v>1</v>
      </c>
    </row>
    <row r="119" spans="1:18" x14ac:dyDescent="0.2">
      <c r="A119" s="60" t="s">
        <v>1335</v>
      </c>
      <c r="B119" s="218" t="s">
        <v>447</v>
      </c>
      <c r="C119" s="216"/>
      <c r="D119" s="216"/>
      <c r="E119" s="216"/>
      <c r="F119" s="206">
        <v>1</v>
      </c>
      <c r="G119" s="216"/>
      <c r="H119" s="206">
        <v>1</v>
      </c>
      <c r="I119" s="216"/>
      <c r="J119" s="206">
        <v>3</v>
      </c>
      <c r="K119" s="216"/>
      <c r="L119" s="217"/>
      <c r="N119" s="206">
        <v>1</v>
      </c>
      <c r="R119" s="206">
        <v>1</v>
      </c>
    </row>
    <row r="120" spans="1:18" x14ac:dyDescent="0.2">
      <c r="A120" s="60" t="s">
        <v>594</v>
      </c>
      <c r="B120" s="218" t="s">
        <v>636</v>
      </c>
      <c r="C120" s="216"/>
      <c r="D120" s="216"/>
      <c r="E120" s="216"/>
      <c r="G120" s="216"/>
      <c r="I120" s="216"/>
      <c r="K120" s="216"/>
      <c r="L120" s="217"/>
      <c r="R120" s="206">
        <v>5</v>
      </c>
    </row>
    <row r="121" spans="1:18" x14ac:dyDescent="0.2">
      <c r="A121" s="60" t="s">
        <v>908</v>
      </c>
      <c r="B121" s="218" t="s">
        <v>916</v>
      </c>
      <c r="C121" s="216"/>
      <c r="D121" s="216"/>
      <c r="E121" s="216"/>
      <c r="G121" s="216"/>
      <c r="I121" s="216"/>
      <c r="K121" s="216"/>
      <c r="L121" s="217"/>
      <c r="N121" s="206">
        <v>1</v>
      </c>
      <c r="R121" s="206">
        <v>1</v>
      </c>
    </row>
    <row r="122" spans="1:18" x14ac:dyDescent="0.2">
      <c r="A122" s="60" t="s">
        <v>856</v>
      </c>
      <c r="B122" s="218" t="s">
        <v>876</v>
      </c>
      <c r="C122" s="216"/>
      <c r="D122" s="216"/>
      <c r="E122" s="216"/>
      <c r="G122" s="216"/>
      <c r="I122" s="216"/>
      <c r="K122" s="216"/>
      <c r="L122" s="217"/>
      <c r="R122" s="206">
        <v>2</v>
      </c>
    </row>
    <row r="123" spans="1:18" x14ac:dyDescent="0.2">
      <c r="A123" s="60" t="s">
        <v>595</v>
      </c>
      <c r="B123" s="218" t="s">
        <v>637</v>
      </c>
      <c r="C123" s="216"/>
      <c r="D123" s="216"/>
      <c r="E123" s="216"/>
      <c r="G123" s="216"/>
      <c r="I123" s="216"/>
      <c r="K123" s="216"/>
      <c r="L123" s="217"/>
      <c r="N123" s="206">
        <v>4</v>
      </c>
      <c r="R123" s="206">
        <v>5</v>
      </c>
    </row>
    <row r="124" spans="1:18" x14ac:dyDescent="0.2">
      <c r="A124" s="60" t="s">
        <v>514</v>
      </c>
      <c r="B124" s="218" t="s">
        <v>528</v>
      </c>
      <c r="C124" s="216"/>
      <c r="D124" s="216"/>
      <c r="E124" s="216"/>
      <c r="G124" s="216"/>
      <c r="I124" s="216"/>
      <c r="K124" s="216"/>
      <c r="L124" s="217"/>
      <c r="N124" s="206">
        <v>9</v>
      </c>
      <c r="R124" s="206">
        <v>10</v>
      </c>
    </row>
    <row r="125" spans="1:18" x14ac:dyDescent="0.2">
      <c r="A125" s="60" t="s">
        <v>857</v>
      </c>
      <c r="B125" s="218" t="s">
        <v>892</v>
      </c>
      <c r="C125" s="216"/>
      <c r="D125" s="216"/>
      <c r="E125" s="216"/>
      <c r="G125" s="216"/>
      <c r="I125" s="216"/>
      <c r="K125" s="216"/>
      <c r="L125" s="217"/>
      <c r="N125" s="206">
        <v>1</v>
      </c>
    </row>
    <row r="126" spans="1:18" x14ac:dyDescent="0.2">
      <c r="A126" s="60" t="s">
        <v>1373</v>
      </c>
      <c r="B126" s="218" t="s">
        <v>1377</v>
      </c>
      <c r="R126" s="206">
        <v>1</v>
      </c>
    </row>
    <row r="127" spans="1:18" x14ac:dyDescent="0.2">
      <c r="A127" s="60" t="s">
        <v>282</v>
      </c>
      <c r="B127" s="218" t="s">
        <v>529</v>
      </c>
      <c r="C127" s="216"/>
      <c r="D127" s="216"/>
      <c r="E127" s="216"/>
      <c r="F127" s="206">
        <v>1</v>
      </c>
      <c r="G127" s="216"/>
      <c r="I127" s="216"/>
      <c r="K127" s="216"/>
      <c r="L127" s="217"/>
      <c r="N127" s="206">
        <v>1</v>
      </c>
      <c r="R127" s="206">
        <v>1</v>
      </c>
    </row>
    <row r="128" spans="1:18" x14ac:dyDescent="0.2">
      <c r="A128" s="60" t="s">
        <v>677</v>
      </c>
      <c r="B128" s="218" t="s">
        <v>746</v>
      </c>
      <c r="C128" s="216"/>
      <c r="D128" s="216"/>
      <c r="E128" s="216"/>
      <c r="G128" s="216"/>
      <c r="I128" s="216"/>
      <c r="K128" s="216"/>
      <c r="L128" s="217"/>
      <c r="N128" s="206">
        <v>3</v>
      </c>
      <c r="R128" s="206">
        <v>4</v>
      </c>
    </row>
    <row r="129" spans="1:18" x14ac:dyDescent="0.2">
      <c r="A129" s="60" t="s">
        <v>283</v>
      </c>
      <c r="B129" s="218" t="s">
        <v>485</v>
      </c>
      <c r="C129" s="216"/>
      <c r="D129" s="216"/>
      <c r="E129" s="216"/>
      <c r="F129" s="206">
        <v>2</v>
      </c>
      <c r="G129" s="216"/>
      <c r="H129" s="206">
        <v>1</v>
      </c>
      <c r="I129" s="216"/>
      <c r="J129" s="206">
        <v>2</v>
      </c>
      <c r="K129" s="216"/>
      <c r="L129" s="217"/>
      <c r="N129" s="206">
        <v>3</v>
      </c>
      <c r="R129" s="206">
        <v>2</v>
      </c>
    </row>
    <row r="130" spans="1:18" x14ac:dyDescent="0.2">
      <c r="A130" s="60" t="s">
        <v>957</v>
      </c>
      <c r="B130" s="218" t="s">
        <v>1047</v>
      </c>
      <c r="R130" s="206">
        <v>2</v>
      </c>
    </row>
    <row r="131" spans="1:18" x14ac:dyDescent="0.2">
      <c r="A131" s="60" t="s">
        <v>827</v>
      </c>
      <c r="B131" s="218" t="s">
        <v>834</v>
      </c>
      <c r="C131" s="216"/>
      <c r="D131" s="216"/>
      <c r="E131" s="216"/>
      <c r="G131" s="216"/>
      <c r="I131" s="216"/>
      <c r="K131" s="216"/>
      <c r="L131" s="217"/>
      <c r="N131" s="206">
        <v>1</v>
      </c>
      <c r="R131" s="206">
        <v>1</v>
      </c>
    </row>
    <row r="132" spans="1:18" x14ac:dyDescent="0.2">
      <c r="A132" s="60" t="s">
        <v>596</v>
      </c>
      <c r="B132" s="218" t="s">
        <v>638</v>
      </c>
      <c r="C132" s="216"/>
      <c r="D132" s="216"/>
      <c r="E132" s="216"/>
      <c r="G132" s="216"/>
      <c r="I132" s="216"/>
      <c r="K132" s="216"/>
      <c r="L132" s="217"/>
      <c r="N132" s="206">
        <v>2</v>
      </c>
      <c r="R132" s="206">
        <v>6</v>
      </c>
    </row>
    <row r="133" spans="1:18" x14ac:dyDescent="0.2">
      <c r="A133" s="60" t="s">
        <v>678</v>
      </c>
      <c r="B133" s="218" t="s">
        <v>745</v>
      </c>
      <c r="C133" s="216"/>
      <c r="D133" s="216"/>
      <c r="E133" s="216"/>
      <c r="G133" s="216"/>
      <c r="I133" s="216"/>
      <c r="K133" s="216"/>
      <c r="L133" s="217"/>
      <c r="R133" s="206">
        <v>2</v>
      </c>
    </row>
    <row r="134" spans="1:18" x14ac:dyDescent="0.2">
      <c r="A134" s="60" t="s">
        <v>381</v>
      </c>
      <c r="B134" s="218" t="s">
        <v>552</v>
      </c>
      <c r="C134" s="216"/>
      <c r="D134" s="216"/>
      <c r="E134" s="216"/>
      <c r="G134" s="216"/>
      <c r="I134" s="216"/>
      <c r="J134" s="206">
        <v>1</v>
      </c>
      <c r="K134" s="216"/>
      <c r="L134" s="217"/>
      <c r="N134" s="206">
        <v>5</v>
      </c>
      <c r="R134" s="206">
        <v>5</v>
      </c>
    </row>
    <row r="135" spans="1:18" x14ac:dyDescent="0.2">
      <c r="A135" s="60" t="s">
        <v>1374</v>
      </c>
      <c r="B135" s="218" t="s">
        <v>1376</v>
      </c>
      <c r="C135" s="216"/>
      <c r="D135" s="216"/>
      <c r="E135" s="216"/>
      <c r="G135" s="216"/>
      <c r="I135" s="216"/>
      <c r="K135" s="216"/>
      <c r="L135" s="217"/>
      <c r="R135" s="206">
        <v>3</v>
      </c>
    </row>
    <row r="136" spans="1:18" x14ac:dyDescent="0.2">
      <c r="A136" s="60" t="s">
        <v>679</v>
      </c>
      <c r="B136" s="218" t="s">
        <v>747</v>
      </c>
      <c r="C136" s="216"/>
      <c r="D136" s="216"/>
      <c r="E136" s="216"/>
      <c r="G136" s="216"/>
      <c r="I136" s="216"/>
      <c r="K136" s="216"/>
      <c r="L136" s="217"/>
      <c r="R136" s="206">
        <v>8</v>
      </c>
    </row>
    <row r="137" spans="1:18" x14ac:dyDescent="0.2">
      <c r="A137" s="60" t="s">
        <v>352</v>
      </c>
      <c r="B137" s="218" t="s">
        <v>482</v>
      </c>
      <c r="C137" s="216"/>
      <c r="D137" s="216"/>
      <c r="E137" s="216"/>
      <c r="G137" s="216"/>
      <c r="I137" s="216"/>
      <c r="K137" s="216"/>
      <c r="L137" s="217"/>
      <c r="R137" s="206">
        <v>2</v>
      </c>
    </row>
    <row r="138" spans="1:18" x14ac:dyDescent="0.2">
      <c r="A138" s="60" t="s">
        <v>284</v>
      </c>
      <c r="B138" s="218" t="s">
        <v>481</v>
      </c>
      <c r="C138" s="216"/>
      <c r="D138" s="216"/>
      <c r="E138" s="216"/>
      <c r="G138" s="216"/>
      <c r="H138" s="206">
        <v>2</v>
      </c>
      <c r="I138" s="216"/>
      <c r="J138" s="206">
        <v>3</v>
      </c>
      <c r="K138" s="216"/>
      <c r="L138" s="217"/>
      <c r="N138" s="206">
        <v>12</v>
      </c>
      <c r="R138" s="206">
        <v>14</v>
      </c>
    </row>
    <row r="139" spans="1:18" x14ac:dyDescent="0.2">
      <c r="A139" s="60" t="s">
        <v>396</v>
      </c>
      <c r="B139" s="218" t="s">
        <v>776</v>
      </c>
      <c r="C139" s="216"/>
      <c r="D139" s="216"/>
      <c r="E139" s="216"/>
      <c r="G139" s="216"/>
      <c r="I139" s="216"/>
      <c r="J139" s="206">
        <v>2</v>
      </c>
      <c r="K139" s="216"/>
      <c r="L139" s="217"/>
      <c r="R139" s="206">
        <v>6</v>
      </c>
    </row>
    <row r="140" spans="1:18" x14ac:dyDescent="0.2">
      <c r="A140" s="60" t="s">
        <v>285</v>
      </c>
      <c r="B140" s="218" t="s">
        <v>480</v>
      </c>
      <c r="C140" s="216"/>
      <c r="D140" s="216"/>
      <c r="E140" s="216"/>
      <c r="F140" s="206">
        <v>1</v>
      </c>
      <c r="G140" s="216"/>
      <c r="H140" s="206">
        <v>1</v>
      </c>
      <c r="I140" s="216"/>
      <c r="J140" s="206">
        <v>4</v>
      </c>
      <c r="K140" s="216"/>
      <c r="L140" s="217"/>
      <c r="N140" s="206">
        <v>1</v>
      </c>
      <c r="R140" s="206">
        <v>2</v>
      </c>
    </row>
    <row r="141" spans="1:18" x14ac:dyDescent="0.2">
      <c r="A141" s="60" t="s">
        <v>680</v>
      </c>
      <c r="B141" s="218" t="s">
        <v>735</v>
      </c>
      <c r="C141" s="216"/>
      <c r="D141" s="216"/>
      <c r="E141" s="216"/>
      <c r="G141" s="216"/>
      <c r="I141" s="216"/>
      <c r="K141" s="216"/>
      <c r="L141" s="217"/>
      <c r="N141" s="206">
        <v>1</v>
      </c>
      <c r="R141" s="206">
        <v>5</v>
      </c>
    </row>
    <row r="142" spans="1:18" x14ac:dyDescent="0.2">
      <c r="A142" s="60" t="s">
        <v>515</v>
      </c>
      <c r="B142" s="218" t="s">
        <v>530</v>
      </c>
      <c r="C142" s="216"/>
      <c r="D142" s="216"/>
      <c r="E142" s="216"/>
      <c r="G142" s="216"/>
      <c r="I142" s="216"/>
      <c r="K142" s="216"/>
      <c r="L142" s="217"/>
      <c r="N142" s="206">
        <v>6</v>
      </c>
    </row>
    <row r="143" spans="1:18" x14ac:dyDescent="0.2">
      <c r="A143" s="60" t="s">
        <v>910</v>
      </c>
      <c r="B143" s="218" t="s">
        <v>915</v>
      </c>
      <c r="C143" s="216"/>
      <c r="D143" s="216"/>
      <c r="E143" s="216"/>
      <c r="G143" s="216"/>
      <c r="I143" s="216"/>
      <c r="K143" s="216"/>
      <c r="L143" s="217"/>
      <c r="N143" s="206">
        <v>1</v>
      </c>
      <c r="R143" s="206">
        <v>1</v>
      </c>
    </row>
    <row r="144" spans="1:18" x14ac:dyDescent="0.2">
      <c r="A144" s="60" t="s">
        <v>390</v>
      </c>
      <c r="B144" s="218" t="s">
        <v>531</v>
      </c>
      <c r="C144" s="216"/>
      <c r="D144" s="216"/>
      <c r="E144" s="216"/>
      <c r="G144" s="216"/>
      <c r="H144" s="206">
        <v>2</v>
      </c>
      <c r="I144" s="216"/>
      <c r="J144" s="206">
        <v>1</v>
      </c>
      <c r="K144" s="216"/>
      <c r="L144" s="217"/>
      <c r="N144" s="206">
        <v>2</v>
      </c>
      <c r="R144" s="206">
        <v>7</v>
      </c>
    </row>
    <row r="145" spans="1:18" x14ac:dyDescent="0.2">
      <c r="A145" s="60" t="s">
        <v>255</v>
      </c>
      <c r="B145" s="218" t="s">
        <v>625</v>
      </c>
      <c r="C145" s="216"/>
      <c r="D145" s="216"/>
      <c r="E145" s="216"/>
      <c r="F145" s="206">
        <v>1</v>
      </c>
      <c r="G145" s="216"/>
      <c r="H145" s="206">
        <v>5</v>
      </c>
      <c r="I145" s="216"/>
      <c r="K145" s="216"/>
      <c r="L145" s="217"/>
      <c r="N145" s="206">
        <v>16</v>
      </c>
      <c r="R145" s="206">
        <v>19</v>
      </c>
    </row>
    <row r="146" spans="1:18" x14ac:dyDescent="0.2">
      <c r="A146" s="60" t="s">
        <v>316</v>
      </c>
      <c r="B146" s="218" t="s">
        <v>551</v>
      </c>
      <c r="C146" s="216"/>
      <c r="D146" s="216"/>
      <c r="E146" s="216"/>
      <c r="G146" s="216"/>
      <c r="I146" s="216"/>
      <c r="K146" s="216"/>
      <c r="L146" s="217"/>
      <c r="N146" s="206">
        <v>3</v>
      </c>
      <c r="R146" s="206">
        <v>9</v>
      </c>
    </row>
    <row r="147" spans="1:18" x14ac:dyDescent="0.2">
      <c r="A147" s="60" t="s">
        <v>782</v>
      </c>
      <c r="B147" s="218" t="s">
        <v>845</v>
      </c>
      <c r="C147" s="216"/>
      <c r="D147" s="216"/>
      <c r="E147" s="216"/>
      <c r="G147" s="216"/>
      <c r="I147" s="216"/>
      <c r="J147" s="206">
        <v>1</v>
      </c>
      <c r="K147" s="216"/>
      <c r="L147" s="217"/>
      <c r="N147" s="206">
        <v>2</v>
      </c>
      <c r="R147" s="206">
        <v>6</v>
      </c>
    </row>
    <row r="148" spans="1:18" x14ac:dyDescent="0.2">
      <c r="A148" s="60" t="s">
        <v>286</v>
      </c>
      <c r="B148" s="218" t="s">
        <v>479</v>
      </c>
      <c r="C148" s="216"/>
      <c r="D148" s="216"/>
      <c r="E148" s="216"/>
      <c r="F148" s="206">
        <v>2</v>
      </c>
      <c r="G148" s="216"/>
      <c r="H148" s="206">
        <v>1</v>
      </c>
      <c r="I148" s="216"/>
      <c r="K148" s="216"/>
      <c r="L148" s="217"/>
      <c r="N148" s="206">
        <v>4</v>
      </c>
      <c r="R148" s="206">
        <v>3</v>
      </c>
    </row>
    <row r="149" spans="1:18" x14ac:dyDescent="0.2">
      <c r="A149" s="60" t="s">
        <v>287</v>
      </c>
      <c r="B149" s="218" t="s">
        <v>478</v>
      </c>
      <c r="C149" s="216"/>
      <c r="D149" s="216"/>
      <c r="E149" s="216"/>
      <c r="F149" s="206">
        <v>5</v>
      </c>
      <c r="G149" s="216"/>
      <c r="H149" s="206">
        <v>4</v>
      </c>
      <c r="I149" s="216"/>
      <c r="J149" s="206">
        <v>2</v>
      </c>
      <c r="K149" s="216"/>
      <c r="L149" s="217"/>
      <c r="N149" s="206">
        <v>3</v>
      </c>
      <c r="Q149" s="206">
        <v>2</v>
      </c>
      <c r="R149" s="206">
        <v>3</v>
      </c>
    </row>
    <row r="150" spans="1:18" x14ac:dyDescent="0.2">
      <c r="A150" s="60" t="s">
        <v>1375</v>
      </c>
      <c r="B150" s="218" t="s">
        <v>1045</v>
      </c>
      <c r="R150" s="206">
        <v>1</v>
      </c>
    </row>
    <row r="151" spans="1:18" x14ac:dyDescent="0.2">
      <c r="A151" s="60" t="s">
        <v>1351</v>
      </c>
      <c r="B151" s="218" t="s">
        <v>1361</v>
      </c>
      <c r="R151" s="206">
        <v>2</v>
      </c>
    </row>
    <row r="152" spans="1:18" x14ac:dyDescent="0.2">
      <c r="A152" s="60" t="s">
        <v>682</v>
      </c>
      <c r="B152" s="218" t="s">
        <v>749</v>
      </c>
      <c r="R152" s="206">
        <v>5</v>
      </c>
    </row>
    <row r="153" spans="1:18" x14ac:dyDescent="0.2">
      <c r="A153" s="60" t="s">
        <v>621</v>
      </c>
      <c r="B153" s="218" t="s">
        <v>622</v>
      </c>
      <c r="R153" s="206">
        <v>1</v>
      </c>
    </row>
    <row r="154" spans="1:18" x14ac:dyDescent="0.2">
      <c r="A154" s="60" t="s">
        <v>22</v>
      </c>
      <c r="B154" s="218" t="s">
        <v>477</v>
      </c>
      <c r="R154" s="206">
        <v>1</v>
      </c>
    </row>
    <row r="155" spans="1:18" x14ac:dyDescent="0.2">
      <c r="A155" s="60" t="s">
        <v>684</v>
      </c>
      <c r="B155" s="218" t="s">
        <v>872</v>
      </c>
      <c r="C155" s="216"/>
      <c r="D155" s="216"/>
      <c r="E155" s="216"/>
      <c r="G155" s="216"/>
      <c r="I155" s="216"/>
      <c r="K155" s="216"/>
      <c r="L155" s="217"/>
      <c r="N155" s="206">
        <v>1</v>
      </c>
      <c r="R155" s="206">
        <v>7</v>
      </c>
    </row>
    <row r="156" spans="1:18" x14ac:dyDescent="0.2">
      <c r="A156" s="60" t="s">
        <v>288</v>
      </c>
      <c r="B156" s="218" t="s">
        <v>476</v>
      </c>
      <c r="C156" s="216"/>
      <c r="D156" s="216"/>
      <c r="E156" s="216"/>
      <c r="F156" s="206">
        <v>1</v>
      </c>
      <c r="G156" s="216"/>
      <c r="I156" s="216"/>
      <c r="J156" s="206">
        <v>7</v>
      </c>
      <c r="K156" s="216"/>
      <c r="L156" s="217"/>
      <c r="N156" s="206">
        <v>14</v>
      </c>
      <c r="R156" s="206">
        <v>12</v>
      </c>
    </row>
    <row r="157" spans="1:18" x14ac:dyDescent="0.2">
      <c r="A157" s="60" t="s">
        <v>289</v>
      </c>
      <c r="B157" s="218" t="s">
        <v>846</v>
      </c>
      <c r="C157" s="216"/>
      <c r="D157" s="216"/>
      <c r="E157" s="216"/>
      <c r="F157" s="206">
        <v>1</v>
      </c>
      <c r="G157" s="216"/>
      <c r="I157" s="216"/>
      <c r="K157" s="216"/>
      <c r="L157" s="217"/>
    </row>
    <row r="158" spans="1:18" x14ac:dyDescent="0.2">
      <c r="A158" s="60" t="s">
        <v>686</v>
      </c>
      <c r="B158" s="218" t="s">
        <v>833</v>
      </c>
      <c r="C158" s="216"/>
      <c r="D158" s="216"/>
      <c r="E158" s="216"/>
      <c r="G158" s="216"/>
      <c r="I158" s="216"/>
      <c r="K158" s="216"/>
      <c r="L158" s="217"/>
      <c r="R158" s="206">
        <v>8</v>
      </c>
    </row>
    <row r="159" spans="1:18" x14ac:dyDescent="0.2">
      <c r="A159" s="60" t="s">
        <v>256</v>
      </c>
      <c r="B159" s="218" t="s">
        <v>475</v>
      </c>
      <c r="C159" s="216"/>
      <c r="D159" s="216"/>
      <c r="E159" s="216"/>
      <c r="F159" s="206">
        <v>5</v>
      </c>
      <c r="G159" s="216"/>
      <c r="H159" s="206">
        <v>4</v>
      </c>
      <c r="I159" s="216"/>
      <c r="K159" s="216"/>
      <c r="L159" s="217"/>
    </row>
    <row r="160" spans="1:18" x14ac:dyDescent="0.2">
      <c r="A160" s="60" t="s">
        <v>257</v>
      </c>
      <c r="B160" s="218" t="s">
        <v>569</v>
      </c>
      <c r="C160" s="216"/>
      <c r="D160" s="216"/>
      <c r="E160" s="216"/>
      <c r="F160" s="206">
        <v>1</v>
      </c>
      <c r="G160" s="216"/>
      <c r="H160" s="206">
        <v>2</v>
      </c>
      <c r="I160" s="216"/>
      <c r="J160" s="206">
        <v>2</v>
      </c>
      <c r="K160" s="216"/>
      <c r="L160" s="217"/>
      <c r="N160" s="206">
        <v>2</v>
      </c>
      <c r="R160" s="206">
        <v>4</v>
      </c>
    </row>
    <row r="161" spans="1:18" x14ac:dyDescent="0.2">
      <c r="A161" s="60" t="s">
        <v>355</v>
      </c>
      <c r="B161" s="218" t="s">
        <v>473</v>
      </c>
      <c r="C161" s="216"/>
      <c r="D161" s="216"/>
      <c r="E161" s="216"/>
      <c r="G161" s="216"/>
      <c r="I161" s="216"/>
      <c r="K161" s="216"/>
      <c r="L161" s="217"/>
      <c r="N161" s="206">
        <v>1</v>
      </c>
      <c r="R161" s="206">
        <v>2</v>
      </c>
    </row>
    <row r="162" spans="1:18" x14ac:dyDescent="0.2">
      <c r="A162" s="60" t="s">
        <v>258</v>
      </c>
      <c r="B162" s="218" t="s">
        <v>472</v>
      </c>
      <c r="C162" s="216"/>
      <c r="D162" s="216"/>
      <c r="E162" s="216"/>
      <c r="G162" s="216"/>
      <c r="H162" s="206">
        <v>6</v>
      </c>
      <c r="I162" s="216"/>
      <c r="J162" s="206">
        <v>4</v>
      </c>
      <c r="K162" s="216"/>
      <c r="L162" s="217"/>
      <c r="N162" s="206">
        <v>6</v>
      </c>
      <c r="R162" s="206">
        <v>10</v>
      </c>
    </row>
    <row r="163" spans="1:18" x14ac:dyDescent="0.2">
      <c r="A163" s="60" t="s">
        <v>290</v>
      </c>
      <c r="B163" s="218" t="s">
        <v>790</v>
      </c>
      <c r="C163" s="216"/>
      <c r="D163" s="216"/>
      <c r="E163" s="216"/>
      <c r="F163" s="206">
        <v>2</v>
      </c>
      <c r="G163" s="216"/>
      <c r="I163" s="216"/>
      <c r="K163" s="216"/>
      <c r="L163" s="217"/>
      <c r="N163" s="206">
        <v>3</v>
      </c>
      <c r="R163" s="206">
        <v>3</v>
      </c>
    </row>
    <row r="164" spans="1:18" x14ac:dyDescent="0.2">
      <c r="A164" s="60" t="s">
        <v>317</v>
      </c>
      <c r="B164" s="218" t="s">
        <v>532</v>
      </c>
      <c r="C164" s="216"/>
      <c r="D164" s="216"/>
      <c r="E164" s="216"/>
      <c r="G164" s="216"/>
      <c r="H164" s="206">
        <v>4</v>
      </c>
      <c r="I164" s="216"/>
      <c r="K164" s="216"/>
      <c r="L164" s="217"/>
      <c r="N164" s="206">
        <v>2</v>
      </c>
      <c r="R164" s="206">
        <v>4</v>
      </c>
    </row>
    <row r="165" spans="1:18" x14ac:dyDescent="0.2">
      <c r="A165" s="60" t="s">
        <v>397</v>
      </c>
      <c r="B165" s="218" t="s">
        <v>814</v>
      </c>
      <c r="C165" s="216"/>
      <c r="D165" s="216"/>
      <c r="E165" s="216"/>
      <c r="G165" s="216"/>
      <c r="I165" s="216"/>
      <c r="J165" s="206">
        <v>1</v>
      </c>
      <c r="K165" s="216"/>
      <c r="L165" s="217"/>
      <c r="R165" s="206">
        <v>8</v>
      </c>
    </row>
    <row r="166" spans="1:18" x14ac:dyDescent="0.2">
      <c r="A166" s="60" t="s">
        <v>802</v>
      </c>
      <c r="B166" s="218" t="s">
        <v>815</v>
      </c>
      <c r="R166" s="206">
        <v>1</v>
      </c>
    </row>
    <row r="167" spans="1:18" x14ac:dyDescent="0.2">
      <c r="A167" s="60" t="s">
        <v>687</v>
      </c>
      <c r="B167" s="218" t="s">
        <v>748</v>
      </c>
      <c r="C167" s="216"/>
      <c r="D167" s="216"/>
      <c r="E167" s="216"/>
      <c r="G167" s="216"/>
      <c r="I167" s="216"/>
      <c r="K167" s="216"/>
      <c r="L167" s="217"/>
      <c r="N167" s="206">
        <v>1</v>
      </c>
    </row>
    <row r="168" spans="1:18" x14ac:dyDescent="0.2">
      <c r="A168" s="60" t="s">
        <v>259</v>
      </c>
      <c r="B168" s="218" t="s">
        <v>470</v>
      </c>
      <c r="C168" s="216"/>
      <c r="D168" s="216"/>
      <c r="E168" s="216"/>
      <c r="G168" s="216"/>
      <c r="H168" s="206">
        <v>1</v>
      </c>
      <c r="I168" s="216"/>
      <c r="K168" s="216"/>
      <c r="L168" s="217"/>
      <c r="N168" s="206">
        <v>1</v>
      </c>
      <c r="R168" s="206">
        <v>1</v>
      </c>
    </row>
    <row r="169" spans="1:18" x14ac:dyDescent="0.2">
      <c r="A169" s="60" t="s">
        <v>784</v>
      </c>
      <c r="B169" s="218" t="s">
        <v>789</v>
      </c>
      <c r="R169" s="206">
        <v>1</v>
      </c>
    </row>
    <row r="170" spans="1:18" x14ac:dyDescent="0.2">
      <c r="A170" s="60" t="s">
        <v>688</v>
      </c>
      <c r="B170" s="218" t="s">
        <v>729</v>
      </c>
      <c r="R170" s="206">
        <v>3</v>
      </c>
    </row>
    <row r="171" spans="1:18" x14ac:dyDescent="0.2">
      <c r="A171" s="60" t="s">
        <v>911</v>
      </c>
      <c r="B171" s="218" t="s">
        <v>921</v>
      </c>
      <c r="C171" s="216"/>
      <c r="D171" s="216"/>
      <c r="E171" s="216"/>
      <c r="G171" s="216"/>
      <c r="I171" s="216"/>
      <c r="K171" s="216"/>
      <c r="L171" s="217"/>
      <c r="N171" s="206">
        <v>1</v>
      </c>
    </row>
    <row r="172" spans="1:18" x14ac:dyDescent="0.2">
      <c r="A172" s="60" t="s">
        <v>912</v>
      </c>
      <c r="B172" s="218" t="s">
        <v>922</v>
      </c>
      <c r="C172" s="216"/>
      <c r="D172" s="216"/>
      <c r="E172" s="216"/>
      <c r="G172" s="216"/>
      <c r="I172" s="216"/>
      <c r="K172" s="216"/>
      <c r="L172" s="217"/>
      <c r="N172" s="206">
        <v>1</v>
      </c>
      <c r="R172" s="206">
        <v>5</v>
      </c>
    </row>
    <row r="173" spans="1:18" x14ac:dyDescent="0.2">
      <c r="A173" s="60" t="s">
        <v>405</v>
      </c>
      <c r="B173" s="218" t="s">
        <v>619</v>
      </c>
      <c r="C173" s="216"/>
      <c r="D173" s="216"/>
      <c r="E173" s="216"/>
      <c r="G173" s="216"/>
      <c r="I173" s="216"/>
      <c r="K173" s="216"/>
      <c r="L173" s="217"/>
      <c r="N173" s="206">
        <v>3</v>
      </c>
    </row>
    <row r="174" spans="1:18" x14ac:dyDescent="0.2">
      <c r="A174" s="60" t="s">
        <v>356</v>
      </c>
      <c r="B174" s="218" t="s">
        <v>774</v>
      </c>
      <c r="R174" s="206">
        <v>4</v>
      </c>
    </row>
    <row r="175" spans="1:18" x14ac:dyDescent="0.2">
      <c r="A175" s="60" t="s">
        <v>828</v>
      </c>
      <c r="B175" s="218" t="s">
        <v>832</v>
      </c>
      <c r="C175" s="216"/>
      <c r="D175" s="216"/>
      <c r="E175" s="216"/>
      <c r="G175" s="216"/>
      <c r="I175" s="216"/>
      <c r="K175" s="216"/>
      <c r="L175" s="217"/>
      <c r="N175" s="206">
        <v>2</v>
      </c>
    </row>
    <row r="176" spans="1:18" x14ac:dyDescent="0.2">
      <c r="A176" s="60" t="s">
        <v>291</v>
      </c>
      <c r="B176" s="218" t="s">
        <v>469</v>
      </c>
      <c r="C176" s="216"/>
      <c r="D176" s="216"/>
      <c r="E176" s="216"/>
      <c r="F176" s="206">
        <v>1</v>
      </c>
      <c r="G176" s="216"/>
      <c r="I176" s="216"/>
      <c r="K176" s="216"/>
      <c r="L176" s="217"/>
      <c r="N176" s="206">
        <v>3</v>
      </c>
      <c r="R176" s="206">
        <v>3</v>
      </c>
    </row>
    <row r="177" spans="1:18" x14ac:dyDescent="0.2">
      <c r="A177" s="60" t="s">
        <v>292</v>
      </c>
      <c r="B177" s="218" t="s">
        <v>816</v>
      </c>
      <c r="C177" s="216"/>
      <c r="D177" s="216"/>
      <c r="E177" s="216"/>
      <c r="F177" s="206">
        <v>3</v>
      </c>
      <c r="G177" s="216"/>
      <c r="H177" s="206">
        <v>1</v>
      </c>
      <c r="I177" s="216"/>
      <c r="J177" s="206">
        <v>3</v>
      </c>
      <c r="K177" s="216"/>
      <c r="L177" s="217"/>
      <c r="N177" s="206">
        <v>9</v>
      </c>
      <c r="R177" s="206">
        <v>4</v>
      </c>
    </row>
    <row r="178" spans="1:18" x14ac:dyDescent="0.2">
      <c r="A178" s="60" t="s">
        <v>357</v>
      </c>
      <c r="B178" s="218" t="s">
        <v>568</v>
      </c>
      <c r="C178" s="216"/>
      <c r="D178" s="216"/>
      <c r="E178" s="216"/>
      <c r="G178" s="216"/>
      <c r="I178" s="216"/>
      <c r="K178" s="216"/>
      <c r="L178" s="217"/>
      <c r="N178" s="206">
        <v>5</v>
      </c>
      <c r="R178" s="206">
        <v>4</v>
      </c>
    </row>
    <row r="179" spans="1:18" x14ac:dyDescent="0.2">
      <c r="A179" s="60" t="s">
        <v>863</v>
      </c>
      <c r="B179" s="218" t="s">
        <v>885</v>
      </c>
      <c r="R179" s="206">
        <v>5</v>
      </c>
    </row>
    <row r="180" spans="1:18" x14ac:dyDescent="0.2">
      <c r="A180" s="60" t="s">
        <v>690</v>
      </c>
      <c r="B180" s="218" t="s">
        <v>751</v>
      </c>
      <c r="C180" s="216"/>
      <c r="D180" s="216"/>
      <c r="E180" s="216"/>
      <c r="G180" s="216"/>
      <c r="I180" s="216"/>
      <c r="K180" s="216"/>
      <c r="L180" s="217"/>
      <c r="N180" s="206">
        <v>1</v>
      </c>
      <c r="R180" s="206">
        <v>10</v>
      </c>
    </row>
    <row r="181" spans="1:18" x14ac:dyDescent="0.2">
      <c r="A181" s="60" t="s">
        <v>581</v>
      </c>
      <c r="B181" s="218" t="s">
        <v>644</v>
      </c>
      <c r="C181" s="216"/>
      <c r="D181" s="216"/>
      <c r="E181" s="216"/>
      <c r="G181" s="216"/>
      <c r="I181" s="216"/>
      <c r="K181" s="216"/>
      <c r="L181" s="217"/>
      <c r="N181" s="206">
        <v>1</v>
      </c>
      <c r="R181" s="206">
        <v>2</v>
      </c>
    </row>
    <row r="182" spans="1:18" x14ac:dyDescent="0.2">
      <c r="A182" s="60" t="s">
        <v>398</v>
      </c>
      <c r="B182" s="218" t="s">
        <v>566</v>
      </c>
      <c r="C182" s="216"/>
      <c r="D182" s="216"/>
      <c r="E182" s="216"/>
      <c r="G182" s="216"/>
      <c r="H182" s="206">
        <v>1</v>
      </c>
      <c r="I182" s="216"/>
      <c r="J182" s="206">
        <v>6</v>
      </c>
      <c r="K182" s="216"/>
      <c r="L182" s="217"/>
      <c r="N182" s="206">
        <v>3</v>
      </c>
      <c r="R182" s="206">
        <v>13</v>
      </c>
    </row>
    <row r="183" spans="1:18" x14ac:dyDescent="0.2">
      <c r="A183" s="60" t="s">
        <v>205</v>
      </c>
      <c r="B183" s="218" t="s">
        <v>467</v>
      </c>
      <c r="C183" s="216"/>
      <c r="D183" s="216"/>
      <c r="E183" s="216"/>
      <c r="F183" s="206">
        <v>1</v>
      </c>
      <c r="G183" s="216"/>
      <c r="H183" s="206">
        <v>2</v>
      </c>
      <c r="I183" s="216"/>
      <c r="J183" s="206">
        <v>4</v>
      </c>
      <c r="K183" s="216"/>
      <c r="L183" s="217"/>
      <c r="M183" s="206">
        <v>1</v>
      </c>
      <c r="N183" s="206">
        <v>1</v>
      </c>
      <c r="Q183" s="206">
        <v>4</v>
      </c>
      <c r="R183" s="206">
        <v>6</v>
      </c>
    </row>
    <row r="184" spans="1:18" x14ac:dyDescent="0.2">
      <c r="A184" s="60" t="s">
        <v>293</v>
      </c>
      <c r="B184" s="218" t="s">
        <v>466</v>
      </c>
      <c r="C184" s="216"/>
      <c r="D184" s="216"/>
      <c r="E184" s="216"/>
      <c r="F184" s="206">
        <v>18</v>
      </c>
      <c r="G184" s="216"/>
      <c r="H184" s="206">
        <v>17</v>
      </c>
      <c r="I184" s="216"/>
      <c r="J184" s="206">
        <v>17</v>
      </c>
      <c r="K184" s="216"/>
      <c r="L184" s="217"/>
      <c r="N184" s="206">
        <v>17</v>
      </c>
      <c r="R184" s="206">
        <v>21</v>
      </c>
    </row>
    <row r="185" spans="1:18" x14ac:dyDescent="0.2">
      <c r="A185" s="60" t="s">
        <v>294</v>
      </c>
      <c r="B185" s="218" t="s">
        <v>465</v>
      </c>
      <c r="C185" s="216"/>
      <c r="D185" s="216"/>
      <c r="E185" s="216"/>
      <c r="F185" s="206">
        <v>2</v>
      </c>
      <c r="G185" s="216"/>
      <c r="H185" s="206">
        <v>4</v>
      </c>
      <c r="I185" s="216"/>
      <c r="J185" s="206">
        <v>4</v>
      </c>
      <c r="K185" s="216"/>
      <c r="L185" s="217"/>
      <c r="N185" s="206">
        <v>8</v>
      </c>
      <c r="R185" s="206">
        <v>10</v>
      </c>
    </row>
    <row r="186" spans="1:18" x14ac:dyDescent="0.2">
      <c r="A186" s="60" t="s">
        <v>913</v>
      </c>
      <c r="B186" s="218" t="s">
        <v>923</v>
      </c>
      <c r="C186" s="216"/>
      <c r="D186" s="216"/>
      <c r="E186" s="216"/>
      <c r="G186" s="216"/>
      <c r="I186" s="216"/>
      <c r="K186" s="216"/>
      <c r="L186" s="217"/>
      <c r="N186" s="206">
        <v>1</v>
      </c>
    </row>
    <row r="187" spans="1:18" x14ac:dyDescent="0.2">
      <c r="A187" s="60" t="s">
        <v>325</v>
      </c>
      <c r="B187" s="218" t="s">
        <v>565</v>
      </c>
      <c r="C187" s="216"/>
      <c r="D187" s="216"/>
      <c r="E187" s="216"/>
      <c r="G187" s="216"/>
      <c r="I187" s="216"/>
      <c r="K187" s="216"/>
      <c r="L187" s="217"/>
      <c r="N187" s="206">
        <v>1</v>
      </c>
      <c r="R187" s="206">
        <v>1</v>
      </c>
    </row>
    <row r="188" spans="1:18" x14ac:dyDescent="0.2">
      <c r="A188" s="60" t="s">
        <v>295</v>
      </c>
      <c r="B188" s="218" t="s">
        <v>811</v>
      </c>
      <c r="C188" s="216"/>
      <c r="D188" s="216"/>
      <c r="E188" s="216"/>
      <c r="F188" s="206">
        <v>1</v>
      </c>
      <c r="G188" s="216"/>
      <c r="H188" s="206">
        <v>1</v>
      </c>
      <c r="I188" s="216"/>
      <c r="K188" s="216"/>
      <c r="L188" s="217"/>
      <c r="R188" s="206">
        <v>1</v>
      </c>
    </row>
    <row r="189" spans="1:18" x14ac:dyDescent="0.2">
      <c r="A189" s="60" t="s">
        <v>605</v>
      </c>
      <c r="B189" s="218" t="s">
        <v>617</v>
      </c>
      <c r="C189" s="216"/>
      <c r="D189" s="216"/>
      <c r="E189" s="216"/>
      <c r="G189" s="216"/>
      <c r="H189" s="206">
        <v>1</v>
      </c>
      <c r="I189" s="216"/>
      <c r="K189" s="216"/>
      <c r="L189" s="217"/>
      <c r="N189" s="206">
        <v>1</v>
      </c>
      <c r="R189" s="206">
        <v>13</v>
      </c>
    </row>
    <row r="190" spans="1:18" x14ac:dyDescent="0.2">
      <c r="A190" s="60" t="s">
        <v>1195</v>
      </c>
      <c r="B190" s="218" t="s">
        <v>1202</v>
      </c>
      <c r="R190" s="206">
        <v>1</v>
      </c>
    </row>
    <row r="191" spans="1:18" x14ac:dyDescent="0.2">
      <c r="A191" s="60" t="s">
        <v>1242</v>
      </c>
      <c r="B191" s="218" t="s">
        <v>1275</v>
      </c>
      <c r="R191" s="206">
        <v>5</v>
      </c>
    </row>
    <row r="192" spans="1:18" x14ac:dyDescent="0.2">
      <c r="A192" s="60" t="s">
        <v>262</v>
      </c>
      <c r="B192" s="218" t="s">
        <v>564</v>
      </c>
      <c r="C192" s="216"/>
      <c r="D192" s="216"/>
      <c r="E192" s="216"/>
      <c r="G192" s="216"/>
      <c r="H192" s="206">
        <v>2</v>
      </c>
      <c r="I192" s="216"/>
      <c r="J192" s="206">
        <v>1</v>
      </c>
      <c r="K192" s="216"/>
      <c r="L192" s="217"/>
      <c r="N192" s="206">
        <v>1</v>
      </c>
      <c r="R192" s="206">
        <v>5</v>
      </c>
    </row>
    <row r="193" spans="1:18" x14ac:dyDescent="0.2">
      <c r="A193" s="60" t="s">
        <v>296</v>
      </c>
      <c r="B193" s="218" t="s">
        <v>615</v>
      </c>
      <c r="C193" s="216"/>
      <c r="D193" s="216"/>
      <c r="E193" s="216"/>
      <c r="F193" s="206">
        <v>7</v>
      </c>
      <c r="G193" s="216"/>
      <c r="H193" s="206">
        <v>2</v>
      </c>
      <c r="I193" s="216"/>
      <c r="J193" s="206">
        <v>6</v>
      </c>
      <c r="K193" s="216"/>
      <c r="L193" s="217"/>
      <c r="N193" s="206">
        <v>15</v>
      </c>
      <c r="R193" s="206">
        <v>11</v>
      </c>
    </row>
    <row r="194" spans="1:18" x14ac:dyDescent="0.2">
      <c r="A194" s="60" t="s">
        <v>318</v>
      </c>
      <c r="B194" s="218" t="s">
        <v>534</v>
      </c>
      <c r="C194" s="216"/>
      <c r="D194" s="216"/>
      <c r="E194" s="216"/>
      <c r="G194" s="216"/>
      <c r="I194" s="216"/>
      <c r="K194" s="216"/>
      <c r="L194" s="217"/>
      <c r="N194" s="206">
        <v>8</v>
      </c>
      <c r="R194" s="206">
        <v>1</v>
      </c>
    </row>
    <row r="195" spans="1:18" x14ac:dyDescent="0.2">
      <c r="A195" s="60" t="s">
        <v>847</v>
      </c>
      <c r="B195" s="218" t="s">
        <v>849</v>
      </c>
      <c r="C195" s="216"/>
      <c r="D195" s="216"/>
      <c r="E195" s="216"/>
      <c r="G195" s="216"/>
      <c r="I195" s="216"/>
      <c r="J195" s="206">
        <v>1</v>
      </c>
      <c r="K195" s="216"/>
      <c r="L195" s="217"/>
    </row>
    <row r="196" spans="1:18" x14ac:dyDescent="0.2">
      <c r="A196" s="60" t="s">
        <v>297</v>
      </c>
      <c r="B196" s="218" t="s">
        <v>464</v>
      </c>
      <c r="C196" s="216"/>
      <c r="D196" s="216"/>
      <c r="E196" s="216"/>
      <c r="F196" s="206">
        <v>6</v>
      </c>
      <c r="G196" s="216"/>
      <c r="H196" s="206">
        <v>7</v>
      </c>
      <c r="I196" s="216"/>
      <c r="J196" s="206">
        <v>4</v>
      </c>
      <c r="K196" s="216"/>
      <c r="L196" s="217"/>
      <c r="N196" s="206">
        <v>8</v>
      </c>
      <c r="R196" s="206">
        <v>16</v>
      </c>
    </row>
    <row r="197" spans="1:18" x14ac:dyDescent="0.2">
      <c r="A197" s="60" t="s">
        <v>516</v>
      </c>
      <c r="B197" s="218" t="s">
        <v>535</v>
      </c>
      <c r="R197" s="206">
        <v>7</v>
      </c>
    </row>
    <row r="198" spans="1:18" x14ac:dyDescent="0.2">
      <c r="A198" s="60" t="s">
        <v>358</v>
      </c>
      <c r="B198" s="218" t="s">
        <v>752</v>
      </c>
      <c r="C198" s="216"/>
      <c r="D198" s="216"/>
      <c r="E198" s="216"/>
      <c r="G198" s="216"/>
      <c r="I198" s="216"/>
      <c r="J198" s="206">
        <v>2</v>
      </c>
      <c r="K198" s="216"/>
      <c r="L198" s="217"/>
      <c r="N198" s="206">
        <v>2</v>
      </c>
    </row>
    <row r="199" spans="1:18" x14ac:dyDescent="0.2">
      <c r="A199" s="60" t="s">
        <v>372</v>
      </c>
      <c r="B199" s="218" t="s">
        <v>813</v>
      </c>
      <c r="C199" s="216"/>
      <c r="D199" s="216"/>
      <c r="E199" s="216"/>
      <c r="G199" s="216"/>
      <c r="H199" s="206">
        <v>1</v>
      </c>
      <c r="I199" s="216"/>
      <c r="K199" s="216"/>
      <c r="L199" s="217"/>
      <c r="R199" s="206">
        <v>2</v>
      </c>
    </row>
    <row r="200" spans="1:18" x14ac:dyDescent="0.2">
      <c r="A200" s="60" t="s">
        <v>695</v>
      </c>
      <c r="B200" s="218" t="s">
        <v>728</v>
      </c>
      <c r="C200" s="216"/>
      <c r="D200" s="216"/>
      <c r="E200" s="216"/>
      <c r="G200" s="216"/>
      <c r="I200" s="216"/>
      <c r="K200" s="216"/>
      <c r="L200" s="217"/>
      <c r="N200" s="206">
        <v>1</v>
      </c>
      <c r="R200" s="206">
        <v>7</v>
      </c>
    </row>
    <row r="201" spans="1:18" x14ac:dyDescent="0.2">
      <c r="A201" s="60" t="s">
        <v>696</v>
      </c>
      <c r="B201" s="218" t="s">
        <v>753</v>
      </c>
      <c r="R201" s="206">
        <v>1</v>
      </c>
    </row>
    <row r="202" spans="1:18" x14ac:dyDescent="0.2">
      <c r="A202" s="60" t="s">
        <v>1224</v>
      </c>
      <c r="B202" s="218" t="s">
        <v>1229</v>
      </c>
      <c r="R202" s="206">
        <v>1</v>
      </c>
    </row>
    <row r="203" spans="1:18" x14ac:dyDescent="0.2">
      <c r="A203" s="60" t="s">
        <v>359</v>
      </c>
      <c r="B203" s="218" t="s">
        <v>900</v>
      </c>
      <c r="C203" s="216"/>
      <c r="D203" s="216"/>
      <c r="E203" s="216"/>
      <c r="G203" s="216"/>
      <c r="I203" s="216"/>
      <c r="K203" s="216"/>
      <c r="L203" s="217"/>
      <c r="N203" s="206">
        <v>4</v>
      </c>
      <c r="R203" s="206">
        <v>8</v>
      </c>
    </row>
    <row r="204" spans="1:18" x14ac:dyDescent="0.2">
      <c r="A204" s="60" t="s">
        <v>697</v>
      </c>
      <c r="B204" s="218" t="s">
        <v>793</v>
      </c>
      <c r="C204" s="216"/>
      <c r="D204" s="216"/>
      <c r="E204" s="216"/>
      <c r="G204" s="216"/>
      <c r="I204" s="216"/>
      <c r="K204" s="216"/>
      <c r="L204" s="217"/>
      <c r="N204" s="206">
        <v>7</v>
      </c>
      <c r="R204" s="206">
        <v>11</v>
      </c>
    </row>
    <row r="205" spans="1:18" x14ac:dyDescent="0.2">
      <c r="A205" s="60" t="s">
        <v>699</v>
      </c>
      <c r="B205" s="218" t="s">
        <v>724</v>
      </c>
      <c r="R205" s="206">
        <v>10</v>
      </c>
    </row>
    <row r="206" spans="1:18" x14ac:dyDescent="0.2">
      <c r="A206" s="60" t="s">
        <v>1226</v>
      </c>
      <c r="B206" s="218" t="s">
        <v>883</v>
      </c>
      <c r="R206" s="206">
        <v>5</v>
      </c>
    </row>
    <row r="207" spans="1:18" x14ac:dyDescent="0.2">
      <c r="A207" s="60" t="s">
        <v>700</v>
      </c>
      <c r="B207" s="218" t="s">
        <v>720</v>
      </c>
      <c r="C207" s="216"/>
      <c r="D207" s="216"/>
      <c r="E207" s="216"/>
      <c r="G207" s="216"/>
      <c r="I207" s="216"/>
      <c r="K207" s="216"/>
      <c r="L207" s="217"/>
      <c r="N207" s="206">
        <v>2</v>
      </c>
      <c r="R207" s="206">
        <v>3</v>
      </c>
    </row>
    <row r="208" spans="1:18" x14ac:dyDescent="0.2">
      <c r="A208" s="60" t="s">
        <v>1153</v>
      </c>
      <c r="B208" s="218" t="s">
        <v>1165</v>
      </c>
      <c r="R208" s="206">
        <v>1</v>
      </c>
    </row>
    <row r="209" spans="1:18" x14ac:dyDescent="0.2">
      <c r="A209" s="60" t="s">
        <v>537</v>
      </c>
      <c r="B209" s="218" t="s">
        <v>538</v>
      </c>
      <c r="C209" s="216"/>
      <c r="D209" s="216"/>
      <c r="E209" s="216"/>
      <c r="G209" s="216"/>
      <c r="I209" s="216"/>
      <c r="K209" s="216"/>
      <c r="L209" s="217"/>
      <c r="N209" s="206">
        <v>1</v>
      </c>
      <c r="R209" s="206">
        <v>2</v>
      </c>
    </row>
    <row r="210" spans="1:18" x14ac:dyDescent="0.2">
      <c r="A210" s="60" t="s">
        <v>298</v>
      </c>
      <c r="B210" s="218" t="s">
        <v>848</v>
      </c>
      <c r="C210" s="216"/>
      <c r="D210" s="216"/>
      <c r="E210" s="216"/>
      <c r="F210" s="206">
        <v>1</v>
      </c>
      <c r="G210" s="216"/>
      <c r="I210" s="216"/>
      <c r="K210" s="216"/>
      <c r="L210" s="217"/>
      <c r="N210" s="206">
        <v>4</v>
      </c>
      <c r="R210" s="206">
        <v>4</v>
      </c>
    </row>
    <row r="211" spans="1:18" x14ac:dyDescent="0.2">
      <c r="A211" s="60" t="s">
        <v>299</v>
      </c>
      <c r="B211" s="218" t="s">
        <v>463</v>
      </c>
      <c r="C211" s="216"/>
      <c r="D211" s="216"/>
      <c r="E211" s="216"/>
      <c r="F211" s="206">
        <v>4</v>
      </c>
      <c r="G211" s="216"/>
      <c r="H211" s="206">
        <v>13</v>
      </c>
      <c r="I211" s="216"/>
      <c r="J211" s="206">
        <v>9</v>
      </c>
      <c r="K211" s="216"/>
      <c r="L211" s="217"/>
      <c r="M211" s="206">
        <v>1</v>
      </c>
      <c r="N211" s="206">
        <v>12</v>
      </c>
      <c r="Q211" s="206">
        <v>3</v>
      </c>
      <c r="R211" s="206">
        <v>13</v>
      </c>
    </row>
    <row r="212" spans="1:18" x14ac:dyDescent="0.2">
      <c r="A212" s="60" t="s">
        <v>407</v>
      </c>
      <c r="B212" s="218" t="s">
        <v>613</v>
      </c>
      <c r="C212" s="216"/>
      <c r="D212" s="216"/>
      <c r="E212" s="216"/>
      <c r="G212" s="216"/>
      <c r="I212" s="216"/>
      <c r="J212" s="206">
        <v>3</v>
      </c>
      <c r="K212" s="216"/>
      <c r="L212" s="217"/>
      <c r="N212" s="206">
        <v>2</v>
      </c>
      <c r="R212" s="206">
        <v>10</v>
      </c>
    </row>
    <row r="213" spans="1:18" x14ac:dyDescent="0.2">
      <c r="A213" s="60" t="s">
        <v>702</v>
      </c>
      <c r="B213" s="218" t="s">
        <v>722</v>
      </c>
      <c r="R213" s="206">
        <v>2</v>
      </c>
    </row>
    <row r="214" spans="1:18" x14ac:dyDescent="0.2">
      <c r="A214" s="60" t="s">
        <v>264</v>
      </c>
      <c r="B214" s="218" t="s">
        <v>539</v>
      </c>
      <c r="C214" s="216"/>
      <c r="D214" s="216"/>
      <c r="E214" s="216"/>
      <c r="G214" s="216"/>
      <c r="I214" s="216"/>
      <c r="K214" s="216"/>
      <c r="L214" s="217"/>
      <c r="N214" s="206">
        <v>18</v>
      </c>
      <c r="R214" s="206">
        <v>14</v>
      </c>
    </row>
    <row r="215" spans="1:18" x14ac:dyDescent="0.2">
      <c r="A215" s="60" t="s">
        <v>360</v>
      </c>
      <c r="B215" s="218" t="s">
        <v>773</v>
      </c>
      <c r="C215" s="216"/>
      <c r="D215" s="216"/>
      <c r="E215" s="216"/>
      <c r="G215" s="216"/>
      <c r="I215" s="216"/>
      <c r="K215" s="216"/>
      <c r="L215" s="217"/>
      <c r="N215" s="206">
        <v>3</v>
      </c>
      <c r="R215" s="206">
        <v>3</v>
      </c>
    </row>
    <row r="216" spans="1:18" x14ac:dyDescent="0.2">
      <c r="A216" s="60" t="s">
        <v>607</v>
      </c>
      <c r="B216" s="218" t="s">
        <v>612</v>
      </c>
      <c r="R216" s="206">
        <v>1</v>
      </c>
    </row>
    <row r="217" spans="1:18" x14ac:dyDescent="0.2">
      <c r="A217" s="60" t="s">
        <v>265</v>
      </c>
      <c r="B217" s="218" t="s">
        <v>498</v>
      </c>
      <c r="C217" s="216"/>
      <c r="D217" s="216"/>
      <c r="E217" s="216"/>
      <c r="F217" s="206">
        <v>7</v>
      </c>
      <c r="G217" s="216"/>
      <c r="H217" s="206">
        <v>9</v>
      </c>
      <c r="I217" s="216"/>
      <c r="J217" s="206">
        <v>8</v>
      </c>
      <c r="K217" s="216"/>
      <c r="L217" s="217"/>
      <c r="N217" s="206">
        <v>18</v>
      </c>
      <c r="R217" s="206">
        <v>18</v>
      </c>
    </row>
    <row r="218" spans="1:18" x14ac:dyDescent="0.2">
      <c r="A218" s="60" t="s">
        <v>408</v>
      </c>
      <c r="B218" s="218" t="s">
        <v>611</v>
      </c>
      <c r="R218" s="206">
        <v>4</v>
      </c>
    </row>
    <row r="219" spans="1:18" x14ac:dyDescent="0.2">
      <c r="A219" s="60" t="s">
        <v>300</v>
      </c>
      <c r="B219" s="218" t="s">
        <v>497</v>
      </c>
      <c r="C219" s="216"/>
      <c r="D219" s="216"/>
      <c r="E219" s="216"/>
      <c r="F219" s="206">
        <v>1</v>
      </c>
      <c r="G219" s="216"/>
      <c r="H219" s="206">
        <v>1</v>
      </c>
      <c r="I219" s="216"/>
      <c r="J219" s="206">
        <v>11</v>
      </c>
      <c r="K219" s="216"/>
      <c r="L219" s="217"/>
      <c r="N219" s="206">
        <v>8</v>
      </c>
      <c r="R219" s="206">
        <v>14</v>
      </c>
    </row>
    <row r="220" spans="1:18" x14ac:dyDescent="0.2">
      <c r="A220" s="60" t="s">
        <v>326</v>
      </c>
      <c r="B220" s="218" t="s">
        <v>719</v>
      </c>
      <c r="C220" s="216"/>
      <c r="D220" s="216"/>
      <c r="E220" s="216"/>
      <c r="G220" s="216"/>
      <c r="H220" s="206">
        <v>1</v>
      </c>
      <c r="I220" s="216"/>
      <c r="K220" s="216"/>
      <c r="L220" s="217"/>
    </row>
    <row r="221" spans="1:18" x14ac:dyDescent="0.2">
      <c r="A221" s="60" t="s">
        <v>301</v>
      </c>
      <c r="B221" s="218" t="s">
        <v>496</v>
      </c>
      <c r="C221" s="216"/>
      <c r="D221" s="216"/>
      <c r="E221" s="216"/>
      <c r="F221" s="206">
        <v>1</v>
      </c>
      <c r="G221" s="216"/>
      <c r="H221" s="206">
        <v>2</v>
      </c>
      <c r="I221" s="216"/>
      <c r="J221" s="206">
        <v>2</v>
      </c>
      <c r="K221" s="216"/>
      <c r="L221" s="217"/>
      <c r="R221" s="206">
        <v>3</v>
      </c>
    </row>
    <row r="222" spans="1:18" x14ac:dyDescent="0.2">
      <c r="A222" s="60" t="s">
        <v>703</v>
      </c>
      <c r="B222" s="218" t="s">
        <v>718</v>
      </c>
      <c r="R222" s="206">
        <v>6</v>
      </c>
    </row>
    <row r="223" spans="1:18" x14ac:dyDescent="0.2">
      <c r="A223" s="60" t="s">
        <v>399</v>
      </c>
      <c r="B223" s="218" t="s">
        <v>610</v>
      </c>
      <c r="C223" s="216"/>
      <c r="D223" s="216"/>
      <c r="E223" s="216"/>
      <c r="G223" s="216"/>
      <c r="I223" s="216"/>
      <c r="J223" s="206">
        <v>6</v>
      </c>
      <c r="K223" s="216"/>
      <c r="L223" s="217"/>
      <c r="N223" s="206">
        <v>14</v>
      </c>
      <c r="R223" s="206">
        <v>16</v>
      </c>
    </row>
    <row r="224" spans="1:18" x14ac:dyDescent="0.2">
      <c r="A224" s="60" t="s">
        <v>879</v>
      </c>
      <c r="B224" s="218" t="s">
        <v>886</v>
      </c>
      <c r="C224" s="216"/>
      <c r="D224" s="216"/>
      <c r="E224" s="216"/>
      <c r="G224" s="216"/>
      <c r="I224" s="216"/>
      <c r="K224" s="216"/>
      <c r="L224" s="217"/>
      <c r="N224" s="206">
        <v>2</v>
      </c>
    </row>
    <row r="225" spans="1:18" x14ac:dyDescent="0.2">
      <c r="A225" s="60" t="s">
        <v>518</v>
      </c>
      <c r="B225" s="218" t="s">
        <v>540</v>
      </c>
      <c r="C225" s="216"/>
      <c r="D225" s="216"/>
      <c r="E225" s="216"/>
      <c r="G225" s="216"/>
      <c r="I225" s="216"/>
      <c r="K225" s="216"/>
      <c r="L225" s="217"/>
      <c r="N225" s="206">
        <v>4</v>
      </c>
      <c r="R225" s="206">
        <v>9</v>
      </c>
    </row>
    <row r="226" spans="1:18" x14ac:dyDescent="0.2">
      <c r="A226" s="60" t="s">
        <v>302</v>
      </c>
      <c r="B226" s="218" t="s">
        <v>851</v>
      </c>
      <c r="C226" s="216"/>
      <c r="D226" s="216"/>
      <c r="E226" s="216"/>
      <c r="G226" s="216"/>
      <c r="H226" s="206">
        <v>1</v>
      </c>
      <c r="I226" s="216"/>
      <c r="K226" s="216"/>
      <c r="L226" s="217"/>
    </row>
    <row r="227" spans="1:18" x14ac:dyDescent="0.2">
      <c r="A227" s="60" t="s">
        <v>267</v>
      </c>
      <c r="B227" s="218" t="s">
        <v>495</v>
      </c>
      <c r="C227" s="216"/>
      <c r="D227" s="216"/>
      <c r="E227" s="216"/>
      <c r="F227" s="206">
        <v>7</v>
      </c>
      <c r="G227" s="216"/>
      <c r="H227" s="206">
        <v>7</v>
      </c>
      <c r="I227" s="216"/>
      <c r="J227" s="206">
        <v>11</v>
      </c>
      <c r="K227" s="216"/>
      <c r="L227" s="217"/>
      <c r="N227" s="206">
        <v>12</v>
      </c>
      <c r="R227" s="206">
        <v>20</v>
      </c>
    </row>
    <row r="228" spans="1:18" x14ac:dyDescent="0.2">
      <c r="A228" s="60" t="s">
        <v>303</v>
      </c>
      <c r="B228" s="218" t="s">
        <v>850</v>
      </c>
      <c r="C228" s="216"/>
      <c r="D228" s="216"/>
      <c r="E228" s="216"/>
      <c r="F228" s="206">
        <v>2</v>
      </c>
      <c r="G228" s="216"/>
      <c r="H228" s="206">
        <v>1</v>
      </c>
      <c r="I228" s="216"/>
      <c r="J228" s="206">
        <v>3</v>
      </c>
      <c r="K228" s="216"/>
      <c r="L228" s="217"/>
    </row>
    <row r="229" spans="1:18" x14ac:dyDescent="0.2">
      <c r="A229" s="60" t="s">
        <v>962</v>
      </c>
      <c r="B229" s="218" t="s">
        <v>1030</v>
      </c>
      <c r="R229" s="206">
        <v>1</v>
      </c>
    </row>
    <row r="230" spans="1:18" x14ac:dyDescent="0.2">
      <c r="A230" s="60" t="s">
        <v>706</v>
      </c>
      <c r="B230" s="218" t="s">
        <v>715</v>
      </c>
      <c r="C230" s="216"/>
      <c r="D230" s="216"/>
      <c r="E230" s="216"/>
      <c r="G230" s="216"/>
      <c r="I230" s="216"/>
      <c r="K230" s="216"/>
      <c r="L230" s="217"/>
      <c r="N230" s="206">
        <v>1</v>
      </c>
      <c r="R230" s="206">
        <v>13</v>
      </c>
    </row>
    <row r="231" spans="1:18" x14ac:dyDescent="0.2">
      <c r="A231" s="60" t="s">
        <v>304</v>
      </c>
      <c r="B231" s="218" t="s">
        <v>609</v>
      </c>
      <c r="C231" s="216"/>
      <c r="D231" s="216"/>
      <c r="E231" s="216"/>
      <c r="F231" s="206">
        <v>1</v>
      </c>
      <c r="G231" s="216"/>
      <c r="H231" s="206">
        <v>1</v>
      </c>
      <c r="I231" s="216"/>
      <c r="J231" s="206">
        <v>2</v>
      </c>
      <c r="K231" s="216"/>
      <c r="L231" s="217"/>
      <c r="N231" s="206">
        <v>2</v>
      </c>
      <c r="R231" s="206">
        <v>5</v>
      </c>
    </row>
    <row r="232" spans="1:18" x14ac:dyDescent="0.2">
      <c r="A232" s="60" t="s">
        <v>268</v>
      </c>
      <c r="B232" s="218" t="s">
        <v>541</v>
      </c>
      <c r="C232" s="216"/>
      <c r="D232" s="216"/>
      <c r="E232" s="216"/>
      <c r="G232" s="216"/>
      <c r="I232" s="216"/>
      <c r="K232" s="216"/>
      <c r="L232" s="217"/>
      <c r="N232" s="206">
        <v>17</v>
      </c>
      <c r="R232" s="206">
        <v>19</v>
      </c>
    </row>
    <row r="233" spans="1:18" x14ac:dyDescent="0.2">
      <c r="A233" s="60" t="s">
        <v>374</v>
      </c>
      <c r="B233" s="218" t="s">
        <v>542</v>
      </c>
      <c r="C233" s="216"/>
      <c r="D233" s="216"/>
      <c r="E233" s="216"/>
      <c r="G233" s="216"/>
      <c r="H233" s="206">
        <v>1</v>
      </c>
      <c r="I233" s="216"/>
      <c r="J233" s="206">
        <v>1</v>
      </c>
      <c r="K233" s="216"/>
      <c r="L233" s="217"/>
      <c r="N233" s="206">
        <v>3</v>
      </c>
      <c r="R233" s="206">
        <v>4</v>
      </c>
    </row>
    <row r="234" spans="1:18" x14ac:dyDescent="0.2">
      <c r="A234" s="60" t="s">
        <v>305</v>
      </c>
      <c r="B234" s="218" t="s">
        <v>494</v>
      </c>
      <c r="C234" s="216"/>
      <c r="D234" s="216"/>
      <c r="E234" s="216"/>
      <c r="F234" s="206">
        <v>1</v>
      </c>
      <c r="G234" s="216"/>
      <c r="H234" s="206">
        <v>3</v>
      </c>
      <c r="I234" s="216"/>
      <c r="J234" s="206">
        <v>6</v>
      </c>
      <c r="K234" s="216"/>
      <c r="L234" s="217"/>
      <c r="N234" s="206">
        <v>4</v>
      </c>
      <c r="R234" s="206">
        <v>19</v>
      </c>
    </row>
    <row r="235" spans="1:18" x14ac:dyDescent="0.2">
      <c r="A235" s="60" t="s">
        <v>519</v>
      </c>
      <c r="B235" s="218" t="s">
        <v>543</v>
      </c>
      <c r="C235" s="216"/>
      <c r="D235" s="216"/>
      <c r="E235" s="216"/>
      <c r="G235" s="216"/>
      <c r="I235" s="216"/>
      <c r="K235" s="216"/>
      <c r="L235" s="217"/>
      <c r="N235" s="206">
        <v>1</v>
      </c>
      <c r="R235" s="206">
        <v>1</v>
      </c>
    </row>
    <row r="236" spans="1:18" x14ac:dyDescent="0.2">
      <c r="A236" s="60" t="s">
        <v>709</v>
      </c>
      <c r="B236" s="218" t="s">
        <v>712</v>
      </c>
      <c r="R236" s="206">
        <v>1</v>
      </c>
    </row>
    <row r="237" spans="1:18" x14ac:dyDescent="0.2">
      <c r="A237" s="60" t="s">
        <v>710</v>
      </c>
      <c r="B237" s="218" t="s">
        <v>711</v>
      </c>
      <c r="R237" s="206">
        <v>8</v>
      </c>
    </row>
    <row r="238" spans="1:18" x14ac:dyDescent="0.2">
      <c r="C238" s="216"/>
      <c r="D238" s="216"/>
      <c r="E238" s="216"/>
      <c r="G238" s="216"/>
      <c r="I238" s="216"/>
      <c r="K238" s="216"/>
      <c r="L238" s="217"/>
    </row>
    <row r="239" spans="1:18" x14ac:dyDescent="0.2">
      <c r="A239" s="60" t="s">
        <v>95</v>
      </c>
      <c r="B239" s="218" t="s">
        <v>493</v>
      </c>
      <c r="C239" s="216"/>
      <c r="D239" s="216"/>
      <c r="E239" s="216"/>
      <c r="F239" s="206">
        <v>3</v>
      </c>
      <c r="G239" s="216"/>
      <c r="I239" s="216"/>
      <c r="J239" s="206">
        <v>1</v>
      </c>
      <c r="K239" s="216"/>
      <c r="L239" s="217"/>
      <c r="N239" s="206">
        <v>4</v>
      </c>
      <c r="R239" s="206">
        <v>6</v>
      </c>
    </row>
    <row r="240" spans="1:18" x14ac:dyDescent="0.2">
      <c r="A240" s="60" t="s">
        <v>1170</v>
      </c>
      <c r="B240" s="218" t="s">
        <v>1250</v>
      </c>
      <c r="R240" s="206">
        <v>1</v>
      </c>
    </row>
    <row r="241" spans="1:18" x14ac:dyDescent="0.2">
      <c r="A241" s="60" t="s">
        <v>306</v>
      </c>
      <c r="B241" s="218" t="s">
        <v>896</v>
      </c>
      <c r="C241" s="216"/>
      <c r="D241" s="216"/>
      <c r="E241" s="216"/>
      <c r="F241" s="206">
        <v>1</v>
      </c>
      <c r="G241" s="216"/>
      <c r="I241" s="216"/>
      <c r="K241" s="216"/>
      <c r="L241" s="217"/>
    </row>
    <row r="242" spans="1:18" x14ac:dyDescent="0.2">
      <c r="A242" s="60" t="s">
        <v>509</v>
      </c>
      <c r="B242" s="218" t="s">
        <v>521</v>
      </c>
      <c r="C242" s="216"/>
      <c r="D242" s="216"/>
      <c r="E242" s="216"/>
      <c r="G242" s="216"/>
      <c r="I242" s="216"/>
      <c r="K242" s="216"/>
      <c r="L242" s="217"/>
      <c r="N242" s="206">
        <v>3</v>
      </c>
    </row>
    <row r="243" spans="1:18" x14ac:dyDescent="0.2">
      <c r="A243" s="60" t="s">
        <v>898</v>
      </c>
      <c r="B243" s="218" t="s">
        <v>786</v>
      </c>
      <c r="C243" s="216"/>
      <c r="D243" s="216"/>
      <c r="E243" s="216"/>
      <c r="G243" s="216"/>
      <c r="I243" s="216"/>
      <c r="K243" s="216"/>
      <c r="L243" s="217"/>
      <c r="N243" s="206">
        <v>1</v>
      </c>
    </row>
    <row r="244" spans="1:18" x14ac:dyDescent="0.2">
      <c r="A244" s="60" t="s">
        <v>376</v>
      </c>
      <c r="B244" s="218" t="s">
        <v>767</v>
      </c>
      <c r="R244" s="206">
        <v>1</v>
      </c>
    </row>
    <row r="245" spans="1:18" x14ac:dyDescent="0.2">
      <c r="A245" s="60" t="s">
        <v>899</v>
      </c>
      <c r="B245" s="218" t="s">
        <v>901</v>
      </c>
      <c r="C245" s="216"/>
      <c r="D245" s="216"/>
      <c r="E245" s="216"/>
      <c r="G245" s="216"/>
      <c r="I245" s="216"/>
      <c r="K245" s="216"/>
      <c r="L245" s="217"/>
      <c r="N245" s="206">
        <v>1</v>
      </c>
    </row>
    <row r="246" spans="1:18" x14ac:dyDescent="0.2">
      <c r="A246" s="60" t="s">
        <v>1171</v>
      </c>
      <c r="B246" s="218" t="s">
        <v>1251</v>
      </c>
      <c r="C246" s="216"/>
      <c r="D246" s="216"/>
      <c r="E246" s="216"/>
      <c r="G246" s="216"/>
      <c r="I246" s="216"/>
      <c r="K246" s="216"/>
      <c r="L246" s="217"/>
      <c r="R246" s="206">
        <v>1</v>
      </c>
    </row>
    <row r="247" spans="1:18" x14ac:dyDescent="0.2">
      <c r="A247" s="60" t="s">
        <v>1382</v>
      </c>
      <c r="B247" s="218" t="s">
        <v>1383</v>
      </c>
      <c r="C247" s="216"/>
      <c r="D247" s="216"/>
      <c r="E247" s="216"/>
      <c r="G247" s="216"/>
      <c r="I247" s="216"/>
      <c r="K247" s="216"/>
      <c r="L247" s="217"/>
      <c r="R247" s="206">
        <v>1</v>
      </c>
    </row>
    <row r="248" spans="1:18" x14ac:dyDescent="0.2">
      <c r="A248" s="60" t="s">
        <v>307</v>
      </c>
      <c r="B248" s="218" t="s">
        <v>491</v>
      </c>
      <c r="C248" s="216"/>
      <c r="D248" s="216"/>
      <c r="E248" s="216"/>
      <c r="G248" s="216"/>
      <c r="H248" s="206">
        <v>1</v>
      </c>
      <c r="I248" s="216"/>
      <c r="K248" s="216"/>
      <c r="L248" s="217"/>
      <c r="R248" s="206">
        <v>4</v>
      </c>
    </row>
    <row r="249" spans="1:18" x14ac:dyDescent="0.2">
      <c r="A249" s="60" t="s">
        <v>1135</v>
      </c>
      <c r="B249" s="218" t="s">
        <v>1076</v>
      </c>
      <c r="C249" s="216"/>
      <c r="D249" s="216"/>
      <c r="E249" s="216"/>
      <c r="G249" s="216"/>
      <c r="I249" s="216"/>
      <c r="K249" s="216"/>
      <c r="L249" s="217"/>
      <c r="R249" s="206">
        <v>4</v>
      </c>
    </row>
    <row r="250" spans="1:18" x14ac:dyDescent="0.2">
      <c r="A250" s="60" t="s">
        <v>308</v>
      </c>
      <c r="B250" s="218" t="s">
        <v>895</v>
      </c>
      <c r="C250" s="216"/>
      <c r="D250" s="216"/>
      <c r="E250" s="216"/>
      <c r="G250" s="216"/>
      <c r="H250" s="206">
        <v>3</v>
      </c>
      <c r="I250" s="216"/>
      <c r="K250" s="216"/>
      <c r="L250" s="217"/>
    </row>
    <row r="251" spans="1:18" x14ac:dyDescent="0.2">
      <c r="A251" s="60" t="s">
        <v>88</v>
      </c>
      <c r="B251" s="218" t="s">
        <v>492</v>
      </c>
      <c r="C251" s="216"/>
      <c r="D251" s="216"/>
      <c r="E251" s="216"/>
      <c r="F251" s="206">
        <v>2</v>
      </c>
      <c r="G251" s="216"/>
      <c r="H251" s="206">
        <v>4</v>
      </c>
      <c r="I251" s="216"/>
      <c r="K251" s="216"/>
      <c r="L251" s="217"/>
      <c r="N251" s="206">
        <v>2</v>
      </c>
      <c r="R251" s="206">
        <v>5</v>
      </c>
    </row>
    <row r="252" spans="1:18" x14ac:dyDescent="0.2">
      <c r="A252" s="60" t="s">
        <v>672</v>
      </c>
      <c r="B252" s="218" t="s">
        <v>650</v>
      </c>
      <c r="C252" s="216"/>
      <c r="D252" s="216"/>
      <c r="E252" s="216"/>
      <c r="G252" s="216"/>
      <c r="H252" s="206">
        <v>1</v>
      </c>
      <c r="I252" s="216"/>
      <c r="K252" s="216"/>
      <c r="L252" s="217"/>
      <c r="N252" s="206">
        <v>1</v>
      </c>
    </row>
    <row r="253" spans="1:18" x14ac:dyDescent="0.2">
      <c r="A253" s="60" t="s">
        <v>591</v>
      </c>
      <c r="B253" s="218" t="s">
        <v>630</v>
      </c>
      <c r="C253" s="216"/>
      <c r="D253" s="216"/>
      <c r="E253" s="216"/>
      <c r="G253" s="216"/>
      <c r="I253" s="216"/>
      <c r="K253" s="216"/>
      <c r="L253" s="217"/>
      <c r="N253" s="206">
        <v>2</v>
      </c>
      <c r="R253" s="206">
        <v>1</v>
      </c>
    </row>
    <row r="254" spans="1:18" x14ac:dyDescent="0.2">
      <c r="A254" s="60" t="s">
        <v>310</v>
      </c>
      <c r="B254" s="218" t="s">
        <v>808</v>
      </c>
      <c r="C254" s="216"/>
      <c r="D254" s="216"/>
      <c r="E254" s="216"/>
      <c r="F254" s="206">
        <v>1</v>
      </c>
      <c r="G254" s="216"/>
      <c r="I254" s="216"/>
      <c r="K254" s="216"/>
      <c r="L254" s="217"/>
      <c r="R254" s="206">
        <v>1</v>
      </c>
    </row>
    <row r="255" spans="1:18" x14ac:dyDescent="0.2">
      <c r="A255" s="60" t="s">
        <v>383</v>
      </c>
      <c r="B255" s="218" t="s">
        <v>842</v>
      </c>
      <c r="C255" s="216"/>
      <c r="D255" s="216"/>
      <c r="E255" s="216"/>
      <c r="G255" s="216"/>
      <c r="I255" s="216"/>
      <c r="K255" s="216"/>
      <c r="L255" s="217"/>
      <c r="N255" s="206">
        <v>1</v>
      </c>
    </row>
    <row r="256" spans="1:18" x14ac:dyDescent="0.2">
      <c r="A256" s="60" t="s">
        <v>1174</v>
      </c>
      <c r="B256" s="218" t="s">
        <v>1267</v>
      </c>
      <c r="C256" s="216"/>
      <c r="D256" s="216"/>
      <c r="E256" s="216"/>
      <c r="G256" s="216"/>
      <c r="I256" s="216"/>
      <c r="K256" s="216"/>
      <c r="L256" s="217"/>
      <c r="R256" s="206">
        <v>1</v>
      </c>
    </row>
    <row r="257" spans="1:18" x14ac:dyDescent="0.2">
      <c r="A257" s="60" t="s">
        <v>1158</v>
      </c>
      <c r="B257" s="218" t="s">
        <v>1163</v>
      </c>
      <c r="C257" s="216"/>
      <c r="D257" s="216"/>
      <c r="E257" s="216"/>
      <c r="G257" s="216"/>
      <c r="I257" s="216"/>
      <c r="K257" s="216"/>
      <c r="L257" s="217"/>
      <c r="R257" s="206">
        <v>1</v>
      </c>
    </row>
    <row r="258" spans="1:18" x14ac:dyDescent="0.2">
      <c r="A258" s="60" t="s">
        <v>1176</v>
      </c>
      <c r="B258" s="218" t="s">
        <v>1266</v>
      </c>
      <c r="C258" s="216"/>
      <c r="D258" s="216"/>
      <c r="E258" s="216"/>
      <c r="G258" s="216"/>
      <c r="I258" s="216"/>
      <c r="K258" s="216"/>
      <c r="L258" s="217"/>
      <c r="R258" s="206">
        <v>1</v>
      </c>
    </row>
    <row r="259" spans="1:18" x14ac:dyDescent="0.2">
      <c r="A259" s="60" t="s">
        <v>327</v>
      </c>
      <c r="B259" s="218" t="s">
        <v>649</v>
      </c>
      <c r="C259" s="216"/>
      <c r="D259" s="216"/>
      <c r="E259" s="216"/>
      <c r="G259" s="216"/>
      <c r="H259" s="206">
        <v>1</v>
      </c>
      <c r="I259" s="216"/>
      <c r="K259" s="216"/>
      <c r="L259" s="217"/>
      <c r="N259" s="206">
        <v>1</v>
      </c>
    </row>
    <row r="260" spans="1:18" x14ac:dyDescent="0.2">
      <c r="A260" s="60" t="s">
        <v>909</v>
      </c>
      <c r="B260" s="218" t="s">
        <v>914</v>
      </c>
      <c r="C260" s="216"/>
      <c r="D260" s="216"/>
      <c r="E260" s="216"/>
      <c r="G260" s="216"/>
      <c r="I260" s="216"/>
      <c r="K260" s="216"/>
      <c r="L260" s="217"/>
      <c r="N260" s="206">
        <v>1</v>
      </c>
    </row>
    <row r="261" spans="1:18" x14ac:dyDescent="0.2">
      <c r="A261" s="60" t="s">
        <v>600</v>
      </c>
      <c r="B261" s="218" t="s">
        <v>624</v>
      </c>
      <c r="C261" s="216"/>
      <c r="D261" s="216"/>
      <c r="E261" s="216"/>
      <c r="G261" s="216"/>
      <c r="I261" s="216"/>
      <c r="K261" s="216"/>
      <c r="L261" s="217"/>
      <c r="R261" s="206">
        <v>4</v>
      </c>
    </row>
    <row r="262" spans="1:18" x14ac:dyDescent="0.2">
      <c r="A262" s="60" t="s">
        <v>601</v>
      </c>
      <c r="B262" s="218" t="s">
        <v>623</v>
      </c>
      <c r="C262" s="216"/>
      <c r="D262" s="216"/>
      <c r="E262" s="216"/>
      <c r="G262" s="216"/>
      <c r="I262" s="216"/>
      <c r="K262" s="216"/>
      <c r="L262" s="217"/>
      <c r="N262" s="206">
        <v>2</v>
      </c>
    </row>
    <row r="263" spans="1:18" x14ac:dyDescent="0.2">
      <c r="A263" s="60" t="s">
        <v>862</v>
      </c>
      <c r="B263" s="218" t="s">
        <v>889</v>
      </c>
      <c r="C263" s="216"/>
      <c r="D263" s="216"/>
      <c r="E263" s="216"/>
      <c r="G263" s="216"/>
      <c r="I263" s="216"/>
      <c r="K263" s="216"/>
      <c r="L263" s="217"/>
      <c r="R263" s="206">
        <v>1</v>
      </c>
    </row>
    <row r="264" spans="1:18" x14ac:dyDescent="0.2">
      <c r="A264" s="60" t="s">
        <v>90</v>
      </c>
      <c r="B264" s="218" t="s">
        <v>91</v>
      </c>
      <c r="C264" s="216"/>
      <c r="D264" s="216"/>
      <c r="E264" s="216"/>
      <c r="G264" s="216"/>
      <c r="H264" s="206">
        <v>8</v>
      </c>
      <c r="I264" s="216"/>
      <c r="K264" s="216"/>
      <c r="L264" s="217"/>
      <c r="R264" s="206">
        <v>1</v>
      </c>
    </row>
    <row r="265" spans="1:18" x14ac:dyDescent="0.2">
      <c r="A265" s="60" t="s">
        <v>362</v>
      </c>
      <c r="B265" s="218" t="s">
        <v>603</v>
      </c>
      <c r="C265" s="216"/>
      <c r="D265" s="216"/>
      <c r="E265" s="216"/>
      <c r="G265" s="216"/>
      <c r="I265" s="216"/>
      <c r="K265" s="216"/>
      <c r="L265" s="217"/>
      <c r="N265" s="206">
        <v>1</v>
      </c>
    </row>
    <row r="266" spans="1:18" x14ac:dyDescent="0.2">
      <c r="A266" s="60" t="s">
        <v>1156</v>
      </c>
      <c r="B266" s="218" t="s">
        <v>1162</v>
      </c>
      <c r="C266" s="216"/>
      <c r="D266" s="216"/>
      <c r="E266" s="216"/>
      <c r="G266" s="216"/>
      <c r="I266" s="216"/>
      <c r="K266" s="216"/>
      <c r="L266" s="217"/>
      <c r="R266" s="206">
        <v>1</v>
      </c>
    </row>
    <row r="267" spans="1:18" x14ac:dyDescent="0.2">
      <c r="A267" s="60" t="s">
        <v>92</v>
      </c>
      <c r="B267" s="218" t="s">
        <v>488</v>
      </c>
      <c r="C267" s="216"/>
      <c r="D267" s="216"/>
      <c r="E267" s="216"/>
      <c r="F267" s="206">
        <v>3</v>
      </c>
      <c r="G267" s="216"/>
      <c r="H267" s="206">
        <v>2</v>
      </c>
      <c r="I267" s="216"/>
      <c r="K267" s="216"/>
      <c r="L267" s="217"/>
      <c r="R267" s="206">
        <v>1</v>
      </c>
    </row>
    <row r="268" spans="1:18" x14ac:dyDescent="0.2">
      <c r="A268" s="60" t="s">
        <v>1354</v>
      </c>
      <c r="B268" s="218" t="s">
        <v>1357</v>
      </c>
      <c r="C268" s="216"/>
      <c r="D268" s="216"/>
      <c r="E268" s="216"/>
      <c r="G268" s="216"/>
      <c r="I268" s="216"/>
      <c r="K268" s="216"/>
      <c r="L268" s="217"/>
      <c r="R268" s="206">
        <v>1</v>
      </c>
    </row>
    <row r="269" spans="1:18" x14ac:dyDescent="0.2">
      <c r="A269" s="60" t="s">
        <v>897</v>
      </c>
      <c r="B269" s="218" t="s">
        <v>487</v>
      </c>
      <c r="C269" s="216"/>
      <c r="D269" s="216"/>
      <c r="E269" s="216"/>
      <c r="G269" s="216"/>
      <c r="H269" s="206">
        <v>5</v>
      </c>
      <c r="I269" s="216"/>
      <c r="K269" s="216"/>
      <c r="L269" s="217"/>
    </row>
    <row r="270" spans="1:18" x14ac:dyDescent="0.2">
      <c r="A270" s="60" t="s">
        <v>93</v>
      </c>
      <c r="B270" s="218" t="s">
        <v>571</v>
      </c>
      <c r="C270" s="216"/>
      <c r="D270" s="216"/>
      <c r="E270" s="216"/>
      <c r="F270" s="206">
        <v>2</v>
      </c>
      <c r="G270" s="216"/>
      <c r="H270" s="206">
        <v>1</v>
      </c>
      <c r="I270" s="216"/>
      <c r="J270" s="206">
        <v>3</v>
      </c>
      <c r="K270" s="216"/>
      <c r="L270" s="217"/>
      <c r="N270" s="206">
        <v>4</v>
      </c>
      <c r="R270" s="206">
        <v>5</v>
      </c>
    </row>
    <row r="271" spans="1:18" x14ac:dyDescent="0.2">
      <c r="A271" s="60" t="s">
        <v>270</v>
      </c>
      <c r="B271" s="218" t="s">
        <v>490</v>
      </c>
      <c r="C271" s="216"/>
      <c r="D271" s="216"/>
      <c r="E271" s="216"/>
      <c r="F271" s="206">
        <v>1</v>
      </c>
      <c r="G271" s="216"/>
      <c r="I271" s="216"/>
      <c r="J271" s="206">
        <v>3</v>
      </c>
      <c r="K271" s="216"/>
      <c r="L271" s="217"/>
      <c r="N271" s="206">
        <v>2</v>
      </c>
      <c r="R271" s="206">
        <v>1</v>
      </c>
    </row>
    <row r="272" spans="1:18" x14ac:dyDescent="0.2">
      <c r="A272" s="60" t="s">
        <v>81</v>
      </c>
      <c r="B272" s="218" t="s">
        <v>82</v>
      </c>
      <c r="C272" s="216"/>
      <c r="D272" s="216"/>
      <c r="E272" s="216"/>
      <c r="G272" s="216"/>
      <c r="H272" s="206">
        <v>1</v>
      </c>
      <c r="I272" s="216"/>
      <c r="K272" s="216"/>
      <c r="L272" s="217"/>
      <c r="R272" s="206">
        <v>1</v>
      </c>
    </row>
    <row r="273" spans="1:18" x14ac:dyDescent="0.2">
      <c r="A273" s="60" t="s">
        <v>1141</v>
      </c>
      <c r="B273" s="218" t="s">
        <v>1142</v>
      </c>
      <c r="R273" s="206">
        <v>1</v>
      </c>
    </row>
  </sheetData>
  <sortState ref="A26:ALS172">
    <sortCondition ref="A26:A172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Q379"/>
  <sheetViews>
    <sheetView zoomScale="85" zoomScaleNormal="85" workbookViewId="0"/>
  </sheetViews>
  <sheetFormatPr defaultRowHeight="15" x14ac:dyDescent="0.2"/>
  <cols>
    <col min="1" max="1" width="31.75" style="60" customWidth="1"/>
    <col min="2" max="2" width="35.125" style="218" customWidth="1"/>
    <col min="3" max="5" width="7.75" style="207" customWidth="1"/>
    <col min="6" max="6" width="7.75" style="206" customWidth="1"/>
    <col min="7" max="7" width="7.75" style="207" customWidth="1"/>
    <col min="8" max="8" width="7.75" style="206" customWidth="1"/>
    <col min="9" max="9" width="7.75" style="207" customWidth="1"/>
    <col min="10" max="10" width="7.75" style="206" customWidth="1"/>
    <col min="11" max="12" width="7.75" style="207" customWidth="1"/>
    <col min="13" max="14" width="7.75" style="206" customWidth="1"/>
    <col min="15" max="16" width="7.75" style="207" customWidth="1"/>
    <col min="17" max="18" width="7.75" style="206" customWidth="1"/>
    <col min="19" max="28" width="7.25" style="206" customWidth="1"/>
    <col min="29" max="1026" width="10.75" style="60" customWidth="1"/>
    <col min="1027" max="16384" width="9" style="60"/>
  </cols>
  <sheetData>
    <row r="1" spans="1:1005" ht="15.75" x14ac:dyDescent="0.25">
      <c r="A1" s="60" t="s">
        <v>1506</v>
      </c>
      <c r="B1" s="73"/>
      <c r="C1" s="206"/>
      <c r="D1" s="206"/>
      <c r="E1" s="206"/>
      <c r="G1" s="206"/>
      <c r="I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</row>
    <row r="2" spans="1:1005" ht="15.75" x14ac:dyDescent="0.25">
      <c r="A2" s="73" t="s">
        <v>1517</v>
      </c>
      <c r="B2" s="73"/>
      <c r="C2" s="206"/>
      <c r="D2" s="206"/>
      <c r="E2" s="206"/>
      <c r="G2" s="206"/>
      <c r="I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3" spans="1:1005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1005" s="57" customFormat="1" ht="15.75" x14ac:dyDescent="0.25">
      <c r="A4" s="57" t="s">
        <v>194</v>
      </c>
      <c r="B4" s="210"/>
      <c r="C4" s="212">
        <v>2005</v>
      </c>
      <c r="D4" s="212">
        <v>2006</v>
      </c>
      <c r="E4" s="212">
        <v>2007</v>
      </c>
      <c r="F4" s="211">
        <v>2008</v>
      </c>
      <c r="G4" s="212">
        <v>2009</v>
      </c>
      <c r="H4" s="211">
        <v>2010</v>
      </c>
      <c r="I4" s="212">
        <v>2011</v>
      </c>
      <c r="J4" s="211">
        <v>2012</v>
      </c>
      <c r="K4" s="212">
        <v>2013</v>
      </c>
      <c r="L4" s="212">
        <v>2014</v>
      </c>
      <c r="M4" s="211">
        <v>2015</v>
      </c>
      <c r="N4" s="211">
        <v>2015</v>
      </c>
      <c r="O4" s="212">
        <v>2016</v>
      </c>
      <c r="P4" s="212">
        <v>2017</v>
      </c>
      <c r="Q4" s="211">
        <v>2018</v>
      </c>
      <c r="R4" s="211">
        <v>2018</v>
      </c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1005" s="57" customFormat="1" ht="15.75" x14ac:dyDescent="0.25">
      <c r="B5" s="210"/>
      <c r="C5" s="212"/>
      <c r="D5" s="212"/>
      <c r="E5" s="212"/>
      <c r="F5" s="211"/>
      <c r="G5" s="212"/>
      <c r="H5" s="211"/>
      <c r="I5" s="212"/>
      <c r="J5" s="211"/>
      <c r="K5" s="212"/>
      <c r="L5" s="212"/>
      <c r="M5" s="229" t="s">
        <v>427</v>
      </c>
      <c r="N5" s="229" t="s">
        <v>428</v>
      </c>
      <c r="O5" s="212"/>
      <c r="P5" s="212"/>
      <c r="Q5" s="211" t="s">
        <v>427</v>
      </c>
      <c r="R5" s="211" t="s">
        <v>428</v>
      </c>
      <c r="S5" s="211"/>
      <c r="T5" s="211"/>
      <c r="U5" s="211"/>
      <c r="V5" s="211"/>
      <c r="W5" s="211"/>
      <c r="X5" s="211"/>
      <c r="Y5" s="211"/>
      <c r="Z5" s="211"/>
      <c r="AA5" s="211"/>
      <c r="AB5" s="211"/>
    </row>
    <row r="6" spans="1:1005" s="57" customFormat="1" ht="15.75" x14ac:dyDescent="0.25">
      <c r="A6" s="57" t="s">
        <v>177</v>
      </c>
      <c r="B6" s="210"/>
      <c r="C6" s="212"/>
      <c r="D6" s="212"/>
      <c r="E6" s="212"/>
      <c r="F6" s="264">
        <v>26</v>
      </c>
      <c r="G6" s="212"/>
      <c r="H6" s="264">
        <v>26</v>
      </c>
      <c r="I6" s="212"/>
      <c r="J6" s="264">
        <v>24</v>
      </c>
      <c r="K6" s="212"/>
      <c r="L6" s="212"/>
      <c r="M6" s="208">
        <v>25</v>
      </c>
      <c r="N6" s="208">
        <v>25</v>
      </c>
      <c r="O6" s="212"/>
      <c r="P6" s="212"/>
      <c r="Q6" s="211">
        <v>26</v>
      </c>
      <c r="R6" s="211">
        <v>26</v>
      </c>
      <c r="S6" s="211"/>
      <c r="T6" s="211"/>
      <c r="U6" s="211"/>
      <c r="V6" s="211"/>
      <c r="W6" s="211"/>
      <c r="X6" s="211"/>
      <c r="Y6" s="211"/>
      <c r="Z6" s="211"/>
      <c r="AA6" s="211"/>
      <c r="AB6" s="211"/>
    </row>
    <row r="7" spans="1:1005" ht="15.75" x14ac:dyDescent="0.25">
      <c r="A7" s="228" t="s">
        <v>195</v>
      </c>
      <c r="B7" s="268"/>
      <c r="C7" s="269"/>
      <c r="D7" s="269"/>
      <c r="E7" s="269"/>
      <c r="G7" s="269"/>
      <c r="I7" s="269"/>
      <c r="K7" s="269"/>
      <c r="L7" s="270"/>
      <c r="O7" s="271"/>
      <c r="P7" s="271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  <c r="BD7" s="272"/>
      <c r="BE7" s="272"/>
      <c r="BF7" s="272"/>
      <c r="BG7" s="272"/>
      <c r="BH7" s="272"/>
      <c r="BI7" s="272"/>
      <c r="BJ7" s="272"/>
      <c r="BK7" s="272"/>
      <c r="BL7" s="272"/>
      <c r="BM7" s="272"/>
      <c r="BN7" s="272"/>
      <c r="BO7" s="272"/>
      <c r="BP7" s="272"/>
      <c r="BQ7" s="272"/>
      <c r="BR7" s="272"/>
      <c r="BS7" s="272"/>
      <c r="BT7" s="272"/>
      <c r="BU7" s="272"/>
      <c r="BV7" s="272"/>
      <c r="BW7" s="272"/>
      <c r="BX7" s="272"/>
      <c r="BY7" s="272"/>
      <c r="BZ7" s="272"/>
      <c r="CA7" s="272"/>
      <c r="CB7" s="272"/>
      <c r="CC7" s="272"/>
      <c r="CD7" s="272"/>
      <c r="CE7" s="272"/>
      <c r="CF7" s="272"/>
      <c r="CG7" s="272"/>
      <c r="CH7" s="272"/>
      <c r="CI7" s="272"/>
      <c r="CJ7" s="272"/>
      <c r="CK7" s="272"/>
      <c r="CL7" s="272"/>
      <c r="CM7" s="272"/>
      <c r="CN7" s="272"/>
      <c r="CO7" s="272"/>
      <c r="CP7" s="272"/>
      <c r="CQ7" s="272"/>
      <c r="CR7" s="272"/>
      <c r="CS7" s="272"/>
      <c r="CT7" s="272"/>
      <c r="CU7" s="272"/>
      <c r="CV7" s="272"/>
      <c r="CW7" s="272"/>
      <c r="CX7" s="272"/>
      <c r="CY7" s="272"/>
      <c r="CZ7" s="272"/>
      <c r="DA7" s="272"/>
      <c r="DB7" s="272"/>
      <c r="DC7" s="272"/>
      <c r="DD7" s="272"/>
      <c r="DE7" s="272"/>
      <c r="DF7" s="272"/>
      <c r="DG7" s="272"/>
      <c r="DH7" s="272"/>
      <c r="DI7" s="272"/>
      <c r="DJ7" s="272"/>
      <c r="DK7" s="272"/>
      <c r="DL7" s="272"/>
      <c r="DM7" s="272"/>
      <c r="DN7" s="272"/>
      <c r="DO7" s="272"/>
      <c r="DP7" s="272"/>
      <c r="DQ7" s="272"/>
      <c r="DR7" s="272"/>
      <c r="DS7" s="272"/>
      <c r="DT7" s="272"/>
      <c r="DU7" s="272"/>
      <c r="DV7" s="272"/>
      <c r="DW7" s="272"/>
      <c r="DX7" s="272"/>
      <c r="DY7" s="272"/>
      <c r="DZ7" s="272"/>
      <c r="EA7" s="272"/>
      <c r="EB7" s="272"/>
      <c r="EC7" s="272"/>
      <c r="ED7" s="272"/>
      <c r="EE7" s="272"/>
      <c r="EF7" s="272"/>
      <c r="EG7" s="272"/>
      <c r="EH7" s="272"/>
      <c r="EI7" s="272"/>
      <c r="EJ7" s="272"/>
      <c r="EK7" s="272"/>
      <c r="EL7" s="272"/>
      <c r="EM7" s="272"/>
      <c r="EN7" s="272"/>
      <c r="EO7" s="272"/>
      <c r="EP7" s="272"/>
      <c r="EQ7" s="272"/>
      <c r="ER7" s="272"/>
      <c r="ES7" s="272"/>
      <c r="ET7" s="272"/>
      <c r="EU7" s="272"/>
      <c r="EV7" s="272"/>
      <c r="EW7" s="272"/>
      <c r="EX7" s="272"/>
      <c r="EY7" s="272"/>
      <c r="EZ7" s="272"/>
      <c r="FA7" s="272"/>
      <c r="FB7" s="272"/>
      <c r="FC7" s="272"/>
      <c r="FD7" s="272"/>
      <c r="FE7" s="272"/>
      <c r="FF7" s="272"/>
      <c r="FG7" s="272"/>
      <c r="FH7" s="272"/>
      <c r="FI7" s="272"/>
      <c r="FJ7" s="272"/>
      <c r="FK7" s="272"/>
      <c r="FL7" s="272"/>
      <c r="FM7" s="272"/>
      <c r="FN7" s="272"/>
      <c r="FO7" s="272"/>
      <c r="FP7" s="272"/>
      <c r="FQ7" s="272"/>
      <c r="FR7" s="272"/>
      <c r="FS7" s="272"/>
      <c r="FT7" s="272"/>
      <c r="FU7" s="272"/>
      <c r="FV7" s="272"/>
      <c r="FW7" s="272"/>
      <c r="FX7" s="272"/>
      <c r="FY7" s="272"/>
      <c r="FZ7" s="272"/>
      <c r="GA7" s="272"/>
      <c r="GB7" s="272"/>
      <c r="GC7" s="272"/>
      <c r="GD7" s="272"/>
      <c r="GE7" s="272"/>
      <c r="GF7" s="272"/>
      <c r="GG7" s="272"/>
      <c r="GH7" s="272"/>
      <c r="GI7" s="272"/>
      <c r="GJ7" s="272"/>
      <c r="GK7" s="272"/>
      <c r="GL7" s="272"/>
      <c r="GM7" s="272"/>
      <c r="GN7" s="272"/>
      <c r="GO7" s="272"/>
      <c r="GP7" s="272"/>
      <c r="GQ7" s="272"/>
      <c r="GR7" s="272"/>
      <c r="GS7" s="272"/>
      <c r="GT7" s="272"/>
      <c r="GU7" s="272"/>
      <c r="GV7" s="272"/>
      <c r="GW7" s="272"/>
      <c r="GX7" s="272"/>
      <c r="GY7" s="272"/>
      <c r="GZ7" s="272"/>
      <c r="HA7" s="272"/>
      <c r="HB7" s="272"/>
      <c r="HC7" s="272"/>
      <c r="HD7" s="272"/>
      <c r="HE7" s="272"/>
      <c r="HF7" s="272"/>
      <c r="HG7" s="272"/>
      <c r="HH7" s="272"/>
      <c r="HI7" s="272"/>
      <c r="HJ7" s="272"/>
      <c r="HK7" s="272"/>
      <c r="HL7" s="272"/>
      <c r="HM7" s="272"/>
      <c r="HN7" s="272"/>
      <c r="HO7" s="272"/>
      <c r="HP7" s="272"/>
      <c r="HQ7" s="272"/>
      <c r="HR7" s="272"/>
      <c r="HS7" s="272"/>
      <c r="HT7" s="272"/>
      <c r="HU7" s="272"/>
      <c r="HV7" s="272"/>
      <c r="HW7" s="272"/>
      <c r="HX7" s="272"/>
      <c r="HY7" s="272"/>
      <c r="HZ7" s="272"/>
      <c r="IA7" s="272"/>
      <c r="IB7" s="272"/>
      <c r="IC7" s="272"/>
      <c r="ID7" s="272"/>
      <c r="IE7" s="272"/>
      <c r="IF7" s="272"/>
      <c r="IG7" s="272"/>
      <c r="IH7" s="272"/>
      <c r="II7" s="272"/>
      <c r="IJ7" s="272"/>
      <c r="IK7" s="272"/>
      <c r="IL7" s="272"/>
      <c r="IM7" s="272"/>
      <c r="IN7" s="272"/>
      <c r="IO7" s="272"/>
      <c r="IP7" s="272"/>
      <c r="IQ7" s="272"/>
      <c r="IR7" s="272"/>
      <c r="IS7" s="272"/>
      <c r="IT7" s="272"/>
      <c r="IU7" s="272"/>
      <c r="IV7" s="272"/>
      <c r="IW7" s="272"/>
      <c r="IX7" s="272"/>
      <c r="IY7" s="272"/>
      <c r="IZ7" s="272"/>
      <c r="JA7" s="272"/>
      <c r="JB7" s="272"/>
      <c r="JC7" s="272"/>
      <c r="JD7" s="272"/>
      <c r="JE7" s="272"/>
      <c r="JF7" s="272"/>
      <c r="JG7" s="272"/>
      <c r="JH7" s="272"/>
      <c r="JI7" s="272"/>
      <c r="JJ7" s="272"/>
      <c r="JK7" s="272"/>
      <c r="JL7" s="272"/>
      <c r="JM7" s="272"/>
      <c r="JN7" s="272"/>
      <c r="JO7" s="272"/>
      <c r="JP7" s="272"/>
      <c r="JQ7" s="272"/>
      <c r="JR7" s="272"/>
      <c r="JS7" s="272"/>
      <c r="JT7" s="272"/>
      <c r="JU7" s="272"/>
      <c r="JV7" s="272"/>
      <c r="JW7" s="272"/>
      <c r="JX7" s="272"/>
      <c r="JY7" s="272"/>
      <c r="JZ7" s="272"/>
      <c r="KA7" s="272"/>
      <c r="KB7" s="272"/>
      <c r="KC7" s="272"/>
      <c r="KD7" s="272"/>
      <c r="KE7" s="272"/>
      <c r="KF7" s="272"/>
      <c r="KG7" s="272"/>
      <c r="KH7" s="272"/>
      <c r="KI7" s="272"/>
      <c r="KJ7" s="272"/>
      <c r="KK7" s="272"/>
      <c r="KL7" s="272"/>
      <c r="KM7" s="272"/>
      <c r="KN7" s="272"/>
      <c r="KO7" s="272"/>
      <c r="KP7" s="272"/>
      <c r="KQ7" s="272"/>
      <c r="KR7" s="272"/>
      <c r="KS7" s="272"/>
      <c r="KT7" s="272"/>
      <c r="KU7" s="272"/>
      <c r="KV7" s="272"/>
      <c r="KW7" s="272"/>
      <c r="KX7" s="272"/>
      <c r="KY7" s="272"/>
      <c r="KZ7" s="272"/>
      <c r="LA7" s="272"/>
      <c r="LB7" s="272"/>
      <c r="LC7" s="272"/>
      <c r="LD7" s="272"/>
      <c r="LE7" s="272"/>
      <c r="LF7" s="272"/>
      <c r="LG7" s="272"/>
      <c r="LH7" s="272"/>
      <c r="LI7" s="272"/>
      <c r="LJ7" s="272"/>
      <c r="LK7" s="272"/>
      <c r="LL7" s="272"/>
      <c r="LM7" s="272"/>
      <c r="LN7" s="272"/>
      <c r="LO7" s="272"/>
      <c r="LP7" s="272"/>
      <c r="LQ7" s="272"/>
      <c r="LR7" s="272"/>
      <c r="LS7" s="272"/>
      <c r="LT7" s="272"/>
      <c r="LU7" s="272"/>
      <c r="LV7" s="272"/>
      <c r="LW7" s="272"/>
      <c r="LX7" s="272"/>
      <c r="LY7" s="272"/>
      <c r="LZ7" s="272"/>
      <c r="MA7" s="272"/>
      <c r="MB7" s="272"/>
      <c r="MC7" s="272"/>
      <c r="MD7" s="272"/>
      <c r="ME7" s="272"/>
      <c r="MF7" s="272"/>
      <c r="MG7" s="272"/>
      <c r="MH7" s="272"/>
      <c r="MI7" s="272"/>
      <c r="MJ7" s="272"/>
      <c r="MK7" s="272"/>
      <c r="ML7" s="272"/>
      <c r="MM7" s="272"/>
      <c r="MN7" s="272"/>
      <c r="MO7" s="272"/>
      <c r="MP7" s="272"/>
      <c r="MQ7" s="272"/>
      <c r="MR7" s="272"/>
      <c r="MS7" s="272"/>
      <c r="MT7" s="272"/>
      <c r="MU7" s="272"/>
      <c r="MV7" s="272"/>
      <c r="MW7" s="272"/>
      <c r="MX7" s="272"/>
      <c r="MY7" s="272"/>
      <c r="MZ7" s="272"/>
      <c r="NA7" s="272"/>
      <c r="NB7" s="272"/>
      <c r="NC7" s="272"/>
      <c r="ND7" s="272"/>
      <c r="NE7" s="272"/>
      <c r="NF7" s="272"/>
      <c r="NG7" s="272"/>
      <c r="NH7" s="272"/>
      <c r="NI7" s="272"/>
      <c r="NJ7" s="272"/>
      <c r="NK7" s="272"/>
      <c r="NL7" s="272"/>
      <c r="NM7" s="272"/>
      <c r="NN7" s="272"/>
      <c r="NO7" s="272"/>
      <c r="NP7" s="272"/>
      <c r="NQ7" s="272"/>
      <c r="NR7" s="272"/>
      <c r="NS7" s="272"/>
      <c r="NT7" s="272"/>
      <c r="NU7" s="272"/>
      <c r="NV7" s="272"/>
      <c r="NW7" s="272"/>
      <c r="NX7" s="272"/>
      <c r="NY7" s="272"/>
      <c r="NZ7" s="272"/>
      <c r="OA7" s="272"/>
      <c r="OB7" s="272"/>
      <c r="OC7" s="272"/>
      <c r="OD7" s="272"/>
      <c r="OE7" s="272"/>
      <c r="OF7" s="272"/>
      <c r="OG7" s="272"/>
      <c r="OH7" s="272"/>
      <c r="OI7" s="272"/>
      <c r="OJ7" s="272"/>
      <c r="OK7" s="272"/>
      <c r="OL7" s="272"/>
      <c r="OM7" s="272"/>
      <c r="ON7" s="272"/>
      <c r="OO7" s="272"/>
      <c r="OP7" s="272"/>
      <c r="OQ7" s="272"/>
      <c r="OR7" s="272"/>
      <c r="OS7" s="272"/>
      <c r="OT7" s="272"/>
      <c r="OU7" s="272"/>
      <c r="OV7" s="272"/>
      <c r="OW7" s="272"/>
      <c r="OX7" s="272"/>
      <c r="OY7" s="272"/>
      <c r="OZ7" s="272"/>
      <c r="PA7" s="272"/>
      <c r="PB7" s="272"/>
      <c r="PC7" s="272"/>
      <c r="PD7" s="272"/>
      <c r="PE7" s="272"/>
      <c r="PF7" s="272"/>
      <c r="PG7" s="272"/>
      <c r="PH7" s="272"/>
      <c r="PI7" s="272"/>
      <c r="PJ7" s="272"/>
      <c r="PK7" s="272"/>
      <c r="PL7" s="272"/>
      <c r="PM7" s="272"/>
      <c r="PN7" s="272"/>
      <c r="PO7" s="272"/>
      <c r="PP7" s="272"/>
      <c r="PQ7" s="272"/>
      <c r="PR7" s="272"/>
      <c r="PS7" s="272"/>
      <c r="PT7" s="272"/>
      <c r="PU7" s="272"/>
      <c r="PV7" s="272"/>
      <c r="PW7" s="272"/>
      <c r="PX7" s="272"/>
      <c r="PY7" s="272"/>
      <c r="PZ7" s="272"/>
      <c r="QA7" s="272"/>
      <c r="QB7" s="272"/>
      <c r="QC7" s="272"/>
      <c r="QD7" s="272"/>
      <c r="QE7" s="272"/>
      <c r="QF7" s="272"/>
      <c r="QG7" s="272"/>
      <c r="QH7" s="272"/>
      <c r="QI7" s="272"/>
      <c r="QJ7" s="272"/>
      <c r="QK7" s="272"/>
      <c r="QL7" s="272"/>
      <c r="QM7" s="272"/>
      <c r="QN7" s="272"/>
      <c r="QO7" s="272"/>
      <c r="QP7" s="272"/>
      <c r="QQ7" s="272"/>
      <c r="QR7" s="272"/>
      <c r="QS7" s="272"/>
      <c r="QT7" s="272"/>
      <c r="QU7" s="272"/>
      <c r="QV7" s="272"/>
      <c r="QW7" s="272"/>
      <c r="QX7" s="272"/>
      <c r="QY7" s="272"/>
      <c r="QZ7" s="272"/>
      <c r="RA7" s="272"/>
      <c r="RB7" s="272"/>
      <c r="RC7" s="272"/>
      <c r="RD7" s="272"/>
      <c r="RE7" s="272"/>
      <c r="RF7" s="272"/>
      <c r="RG7" s="272"/>
      <c r="RH7" s="272"/>
      <c r="RI7" s="272"/>
      <c r="RJ7" s="272"/>
      <c r="RK7" s="272"/>
      <c r="RL7" s="272"/>
      <c r="RM7" s="272"/>
      <c r="RN7" s="272"/>
      <c r="RO7" s="272"/>
      <c r="RP7" s="272"/>
      <c r="RQ7" s="272"/>
      <c r="RR7" s="272"/>
      <c r="RS7" s="272"/>
      <c r="RT7" s="272"/>
      <c r="RU7" s="272"/>
      <c r="RV7" s="272"/>
      <c r="RW7" s="272"/>
      <c r="RX7" s="272"/>
      <c r="RY7" s="272"/>
      <c r="RZ7" s="272"/>
      <c r="SA7" s="272"/>
      <c r="SB7" s="272"/>
      <c r="SC7" s="272"/>
      <c r="SD7" s="272"/>
      <c r="SE7" s="272"/>
      <c r="SF7" s="272"/>
      <c r="SG7" s="272"/>
      <c r="SH7" s="272"/>
      <c r="SI7" s="272"/>
      <c r="SJ7" s="272"/>
      <c r="SK7" s="272"/>
      <c r="SL7" s="272"/>
      <c r="SM7" s="272"/>
      <c r="SN7" s="272"/>
      <c r="SO7" s="272"/>
      <c r="SP7" s="272"/>
      <c r="SQ7" s="272"/>
      <c r="SR7" s="272"/>
      <c r="SS7" s="272"/>
      <c r="ST7" s="272"/>
      <c r="SU7" s="272"/>
      <c r="SV7" s="272"/>
      <c r="SW7" s="272"/>
      <c r="SX7" s="272"/>
      <c r="SY7" s="272"/>
      <c r="SZ7" s="272"/>
      <c r="TA7" s="272"/>
      <c r="TB7" s="272"/>
      <c r="TC7" s="272"/>
      <c r="TD7" s="272"/>
      <c r="TE7" s="272"/>
      <c r="TF7" s="272"/>
      <c r="TG7" s="272"/>
      <c r="TH7" s="272"/>
      <c r="TI7" s="272"/>
      <c r="TJ7" s="272"/>
      <c r="TK7" s="272"/>
      <c r="TL7" s="272"/>
      <c r="TM7" s="272"/>
      <c r="TN7" s="272"/>
      <c r="TO7" s="272"/>
      <c r="TP7" s="272"/>
      <c r="TQ7" s="272"/>
      <c r="TR7" s="272"/>
      <c r="TS7" s="272"/>
      <c r="TT7" s="272"/>
      <c r="TU7" s="272"/>
      <c r="TV7" s="272"/>
      <c r="TW7" s="272"/>
      <c r="TX7" s="272"/>
      <c r="TY7" s="272"/>
      <c r="TZ7" s="272"/>
      <c r="UA7" s="272"/>
      <c r="UB7" s="272"/>
      <c r="UC7" s="272"/>
      <c r="UD7" s="272"/>
      <c r="UE7" s="272"/>
      <c r="UF7" s="272"/>
      <c r="UG7" s="272"/>
      <c r="UH7" s="272"/>
      <c r="UI7" s="272"/>
      <c r="UJ7" s="272"/>
      <c r="UK7" s="272"/>
      <c r="UL7" s="272"/>
      <c r="UM7" s="272"/>
      <c r="UN7" s="272"/>
      <c r="UO7" s="272"/>
      <c r="UP7" s="272"/>
      <c r="UQ7" s="272"/>
      <c r="UR7" s="272"/>
      <c r="US7" s="272"/>
      <c r="UT7" s="272"/>
      <c r="UU7" s="272"/>
      <c r="UV7" s="272"/>
      <c r="UW7" s="272"/>
      <c r="UX7" s="272"/>
      <c r="UY7" s="272"/>
      <c r="UZ7" s="272"/>
      <c r="VA7" s="272"/>
      <c r="VB7" s="272"/>
      <c r="VC7" s="272"/>
      <c r="VD7" s="272"/>
      <c r="VE7" s="272"/>
      <c r="VF7" s="272"/>
      <c r="VG7" s="272"/>
      <c r="VH7" s="272"/>
      <c r="VI7" s="272"/>
      <c r="VJ7" s="272"/>
      <c r="VK7" s="272"/>
      <c r="VL7" s="272"/>
      <c r="VM7" s="272"/>
      <c r="VN7" s="272"/>
      <c r="VO7" s="272"/>
      <c r="VP7" s="272"/>
      <c r="VQ7" s="272"/>
      <c r="VR7" s="272"/>
      <c r="VS7" s="272"/>
      <c r="VT7" s="272"/>
      <c r="VU7" s="272"/>
      <c r="VV7" s="272"/>
      <c r="VW7" s="272"/>
      <c r="VX7" s="272"/>
      <c r="VY7" s="272"/>
      <c r="VZ7" s="272"/>
      <c r="WA7" s="272"/>
      <c r="WB7" s="272"/>
      <c r="WC7" s="272"/>
      <c r="WD7" s="272"/>
      <c r="WE7" s="272"/>
      <c r="WF7" s="272"/>
      <c r="WG7" s="272"/>
      <c r="WH7" s="272"/>
      <c r="WI7" s="272"/>
      <c r="WJ7" s="272"/>
      <c r="WK7" s="272"/>
      <c r="WL7" s="272"/>
      <c r="WM7" s="272"/>
      <c r="WN7" s="272"/>
      <c r="WO7" s="272"/>
      <c r="WP7" s="272"/>
      <c r="WQ7" s="272"/>
      <c r="WR7" s="272"/>
      <c r="WS7" s="272"/>
      <c r="WT7" s="272"/>
      <c r="WU7" s="272"/>
      <c r="WV7" s="272"/>
      <c r="WW7" s="272"/>
      <c r="WX7" s="272"/>
      <c r="WY7" s="272"/>
      <c r="WZ7" s="272"/>
      <c r="XA7" s="272"/>
      <c r="XB7" s="272"/>
      <c r="XC7" s="272"/>
      <c r="XD7" s="272"/>
      <c r="XE7" s="272"/>
      <c r="XF7" s="272"/>
      <c r="XG7" s="272"/>
      <c r="XH7" s="272"/>
      <c r="XI7" s="272"/>
      <c r="XJ7" s="272"/>
      <c r="XK7" s="272"/>
      <c r="XL7" s="272"/>
      <c r="XM7" s="272"/>
      <c r="XN7" s="272"/>
      <c r="XO7" s="272"/>
      <c r="XP7" s="272"/>
      <c r="XQ7" s="272"/>
      <c r="XR7" s="272"/>
      <c r="XS7" s="272"/>
      <c r="XT7" s="272"/>
      <c r="XU7" s="272"/>
      <c r="XV7" s="272"/>
      <c r="XW7" s="272"/>
      <c r="XX7" s="272"/>
      <c r="XY7" s="272"/>
      <c r="XZ7" s="272"/>
      <c r="YA7" s="272"/>
      <c r="YB7" s="272"/>
      <c r="YC7" s="272"/>
      <c r="YD7" s="272"/>
      <c r="YE7" s="272"/>
      <c r="YF7" s="272"/>
      <c r="YG7" s="272"/>
      <c r="YH7" s="272"/>
      <c r="YI7" s="272"/>
      <c r="YJ7" s="272"/>
      <c r="YK7" s="272"/>
      <c r="YL7" s="272"/>
      <c r="YM7" s="272"/>
      <c r="YN7" s="272"/>
      <c r="YO7" s="272"/>
      <c r="YP7" s="272"/>
      <c r="YQ7" s="272"/>
      <c r="YR7" s="272"/>
      <c r="YS7" s="272"/>
      <c r="YT7" s="272"/>
      <c r="YU7" s="272"/>
      <c r="YV7" s="272"/>
      <c r="YW7" s="272"/>
      <c r="YX7" s="272"/>
      <c r="YY7" s="272"/>
      <c r="YZ7" s="272"/>
      <c r="ZA7" s="272"/>
      <c r="ZB7" s="272"/>
      <c r="ZC7" s="272"/>
      <c r="ZD7" s="272"/>
      <c r="ZE7" s="272"/>
      <c r="ZF7" s="272"/>
      <c r="ZG7" s="272"/>
      <c r="ZH7" s="272"/>
      <c r="ZI7" s="272"/>
      <c r="ZJ7" s="272"/>
      <c r="ZK7" s="272"/>
      <c r="ZL7" s="272"/>
      <c r="ZM7" s="272"/>
      <c r="ZN7" s="272"/>
      <c r="ZO7" s="272"/>
      <c r="ZP7" s="272"/>
      <c r="ZQ7" s="272"/>
      <c r="ZR7" s="272"/>
      <c r="ZS7" s="272"/>
      <c r="ZT7" s="272"/>
      <c r="ZU7" s="272"/>
      <c r="ZV7" s="272"/>
      <c r="ZW7" s="272"/>
      <c r="ZX7" s="272"/>
      <c r="ZY7" s="272"/>
      <c r="ZZ7" s="272"/>
      <c r="AAA7" s="272"/>
      <c r="AAB7" s="272"/>
      <c r="AAC7" s="272"/>
      <c r="AAD7" s="272"/>
      <c r="AAE7" s="272"/>
      <c r="AAF7" s="272"/>
      <c r="AAG7" s="272"/>
      <c r="AAH7" s="272"/>
      <c r="AAI7" s="272"/>
      <c r="AAJ7" s="272"/>
      <c r="AAK7" s="272"/>
      <c r="AAL7" s="272"/>
      <c r="AAM7" s="272"/>
      <c r="AAN7" s="272"/>
      <c r="AAO7" s="272"/>
      <c r="AAP7" s="272"/>
      <c r="AAQ7" s="272"/>
      <c r="AAR7" s="272"/>
      <c r="AAS7" s="272"/>
      <c r="AAT7" s="272"/>
      <c r="AAU7" s="272"/>
      <c r="AAV7" s="272"/>
      <c r="AAW7" s="272"/>
      <c r="AAX7" s="272"/>
      <c r="AAY7" s="272"/>
      <c r="AAZ7" s="272"/>
      <c r="ABA7" s="272"/>
      <c r="ABB7" s="272"/>
      <c r="ABC7" s="272"/>
      <c r="ABD7" s="272"/>
      <c r="ABE7" s="272"/>
      <c r="ABF7" s="272"/>
      <c r="ABG7" s="272"/>
      <c r="ABH7" s="272"/>
      <c r="ABI7" s="272"/>
      <c r="ABJ7" s="272"/>
      <c r="ABK7" s="272"/>
      <c r="ABL7" s="272"/>
      <c r="ABM7" s="272"/>
      <c r="ABN7" s="272"/>
      <c r="ABO7" s="272"/>
      <c r="ABP7" s="272"/>
      <c r="ABQ7" s="272"/>
      <c r="ABR7" s="272"/>
      <c r="ABS7" s="272"/>
      <c r="ABT7" s="272"/>
      <c r="ABU7" s="272"/>
      <c r="ABV7" s="272"/>
      <c r="ABW7" s="272"/>
      <c r="ABX7" s="272"/>
      <c r="ABY7" s="272"/>
      <c r="ABZ7" s="272"/>
      <c r="ACA7" s="272"/>
      <c r="ACB7" s="272"/>
      <c r="ACC7" s="272"/>
      <c r="ACD7" s="272"/>
      <c r="ACE7" s="272"/>
      <c r="ACF7" s="272"/>
      <c r="ACG7" s="272"/>
      <c r="ACH7" s="272"/>
      <c r="ACI7" s="272"/>
      <c r="ACJ7" s="272"/>
      <c r="ACK7" s="272"/>
      <c r="ACL7" s="272"/>
      <c r="ACM7" s="272"/>
      <c r="ACN7" s="272"/>
      <c r="ACO7" s="272"/>
      <c r="ACP7" s="272"/>
      <c r="ACQ7" s="272"/>
      <c r="ACR7" s="272"/>
      <c r="ACS7" s="272"/>
      <c r="ACT7" s="272"/>
      <c r="ACU7" s="272"/>
      <c r="ACV7" s="272"/>
      <c r="ACW7" s="272"/>
      <c r="ACX7" s="272"/>
      <c r="ACY7" s="272"/>
      <c r="ACZ7" s="272"/>
      <c r="ADA7" s="272"/>
      <c r="ADB7" s="272"/>
      <c r="ADC7" s="272"/>
      <c r="ADD7" s="272"/>
      <c r="ADE7" s="272"/>
      <c r="ADF7" s="272"/>
      <c r="ADG7" s="272"/>
      <c r="ADH7" s="272"/>
      <c r="ADI7" s="272"/>
      <c r="ADJ7" s="272"/>
      <c r="ADK7" s="272"/>
      <c r="ADL7" s="272"/>
      <c r="ADM7" s="272"/>
      <c r="ADN7" s="272"/>
      <c r="ADO7" s="272"/>
      <c r="ADP7" s="272"/>
      <c r="ADQ7" s="272"/>
      <c r="ADR7" s="272"/>
      <c r="ADS7" s="272"/>
      <c r="ADT7" s="272"/>
      <c r="ADU7" s="272"/>
      <c r="ADV7" s="272"/>
      <c r="ADW7" s="272"/>
      <c r="ADX7" s="272"/>
      <c r="ADY7" s="272"/>
      <c r="ADZ7" s="272"/>
      <c r="AEA7" s="272"/>
      <c r="AEB7" s="272"/>
      <c r="AEC7" s="272"/>
      <c r="AED7" s="272"/>
      <c r="AEE7" s="272"/>
      <c r="AEF7" s="272"/>
      <c r="AEG7" s="272"/>
      <c r="AEH7" s="272"/>
      <c r="AEI7" s="272"/>
      <c r="AEJ7" s="272"/>
      <c r="AEK7" s="272"/>
      <c r="AEL7" s="272"/>
      <c r="AEM7" s="272"/>
      <c r="AEN7" s="272"/>
      <c r="AEO7" s="272"/>
      <c r="AEP7" s="272"/>
      <c r="AEQ7" s="272"/>
      <c r="AER7" s="272"/>
      <c r="AES7" s="272"/>
      <c r="AET7" s="272"/>
      <c r="AEU7" s="272"/>
      <c r="AEV7" s="272"/>
      <c r="AEW7" s="272"/>
      <c r="AEX7" s="272"/>
      <c r="AEY7" s="272"/>
      <c r="AEZ7" s="272"/>
      <c r="AFA7" s="272"/>
      <c r="AFB7" s="272"/>
      <c r="AFC7" s="272"/>
      <c r="AFD7" s="272"/>
      <c r="AFE7" s="272"/>
      <c r="AFF7" s="272"/>
      <c r="AFG7" s="272"/>
      <c r="AFH7" s="272"/>
      <c r="AFI7" s="272"/>
      <c r="AFJ7" s="272"/>
      <c r="AFK7" s="272"/>
      <c r="AFL7" s="272"/>
      <c r="AFM7" s="272"/>
      <c r="AFN7" s="272"/>
      <c r="AFO7" s="272"/>
      <c r="AFP7" s="272"/>
      <c r="AFQ7" s="272"/>
      <c r="AFR7" s="272"/>
      <c r="AFS7" s="272"/>
      <c r="AFT7" s="272"/>
      <c r="AFU7" s="272"/>
      <c r="AFV7" s="272"/>
      <c r="AFW7" s="272"/>
      <c r="AFX7" s="272"/>
      <c r="AFY7" s="272"/>
      <c r="AFZ7" s="272"/>
      <c r="AGA7" s="272"/>
      <c r="AGB7" s="272"/>
      <c r="AGC7" s="272"/>
      <c r="AGD7" s="272"/>
      <c r="AGE7" s="272"/>
      <c r="AGF7" s="272"/>
      <c r="AGG7" s="272"/>
      <c r="AGH7" s="272"/>
      <c r="AGI7" s="272"/>
      <c r="AGJ7" s="272"/>
      <c r="AGK7" s="272"/>
      <c r="AGL7" s="272"/>
      <c r="AGM7" s="272"/>
      <c r="AGN7" s="272"/>
      <c r="AGO7" s="272"/>
      <c r="AGP7" s="272"/>
      <c r="AGQ7" s="272"/>
      <c r="AGR7" s="272"/>
      <c r="AGS7" s="272"/>
      <c r="AGT7" s="272"/>
      <c r="AGU7" s="272"/>
      <c r="AGV7" s="272"/>
      <c r="AGW7" s="272"/>
      <c r="AGX7" s="272"/>
      <c r="AGY7" s="272"/>
      <c r="AGZ7" s="272"/>
      <c r="AHA7" s="272"/>
      <c r="AHB7" s="272"/>
      <c r="AHC7" s="272"/>
      <c r="AHD7" s="272"/>
      <c r="AHE7" s="272"/>
      <c r="AHF7" s="272"/>
      <c r="AHG7" s="272"/>
      <c r="AHH7" s="272"/>
      <c r="AHI7" s="272"/>
      <c r="AHJ7" s="272"/>
      <c r="AHK7" s="272"/>
      <c r="AHL7" s="272"/>
      <c r="AHM7" s="272"/>
      <c r="AHN7" s="272"/>
      <c r="AHO7" s="272"/>
      <c r="AHP7" s="272"/>
      <c r="AHQ7" s="272"/>
      <c r="AHR7" s="272"/>
      <c r="AHS7" s="272"/>
      <c r="AHT7" s="272"/>
      <c r="AHU7" s="272"/>
      <c r="AHV7" s="272"/>
      <c r="AHW7" s="272"/>
      <c r="AHX7" s="272"/>
      <c r="AHY7" s="272"/>
      <c r="AHZ7" s="272"/>
      <c r="AIA7" s="272"/>
      <c r="AIB7" s="272"/>
      <c r="AIC7" s="272"/>
      <c r="AID7" s="272"/>
      <c r="AIE7" s="272"/>
      <c r="AIF7" s="272"/>
      <c r="AIG7" s="272"/>
      <c r="AIH7" s="272"/>
      <c r="AII7" s="272"/>
      <c r="AIJ7" s="272"/>
      <c r="AIK7" s="272"/>
      <c r="AIL7" s="272"/>
      <c r="AIM7" s="272"/>
      <c r="AIN7" s="272"/>
      <c r="AIO7" s="272"/>
      <c r="AIP7" s="272"/>
      <c r="AIQ7" s="272"/>
      <c r="AIR7" s="272"/>
      <c r="AIS7" s="272"/>
      <c r="AIT7" s="272"/>
      <c r="AIU7" s="272"/>
      <c r="AIV7" s="272"/>
      <c r="AIW7" s="272"/>
      <c r="AIX7" s="272"/>
      <c r="AIY7" s="272"/>
      <c r="AIZ7" s="272"/>
      <c r="AJA7" s="272"/>
      <c r="AJB7" s="272"/>
      <c r="AJC7" s="272"/>
      <c r="AJD7" s="272"/>
      <c r="AJE7" s="272"/>
      <c r="AJF7" s="272"/>
      <c r="AJG7" s="272"/>
      <c r="AJH7" s="272"/>
      <c r="AJI7" s="272"/>
      <c r="AJJ7" s="272"/>
      <c r="AJK7" s="272"/>
      <c r="AJL7" s="272"/>
      <c r="AJM7" s="272"/>
      <c r="AJN7" s="272"/>
      <c r="AJO7" s="272"/>
      <c r="AJP7" s="272"/>
      <c r="AJQ7" s="272"/>
      <c r="AJR7" s="272"/>
      <c r="AJS7" s="272"/>
      <c r="AJT7" s="272"/>
      <c r="AJU7" s="272"/>
      <c r="AJV7" s="272"/>
      <c r="AJW7" s="272"/>
      <c r="AJX7" s="272"/>
      <c r="AJY7" s="272"/>
      <c r="AJZ7" s="272"/>
      <c r="AKA7" s="272"/>
      <c r="AKB7" s="272"/>
      <c r="AKC7" s="272"/>
      <c r="AKD7" s="272"/>
      <c r="AKE7" s="272"/>
      <c r="AKF7" s="272"/>
      <c r="AKG7" s="272"/>
      <c r="AKH7" s="272"/>
      <c r="AKI7" s="272"/>
      <c r="AKJ7" s="272"/>
      <c r="AKK7" s="272"/>
      <c r="AKL7" s="272"/>
      <c r="AKM7" s="272"/>
      <c r="AKN7" s="272"/>
      <c r="AKO7" s="272"/>
      <c r="AKP7" s="272"/>
      <c r="AKQ7" s="272"/>
      <c r="AKR7" s="272"/>
      <c r="AKS7" s="272"/>
      <c r="AKT7" s="272"/>
      <c r="AKU7" s="272"/>
      <c r="AKV7" s="272"/>
      <c r="AKW7" s="272"/>
      <c r="AKX7" s="272"/>
      <c r="AKY7" s="272"/>
      <c r="AKZ7" s="272"/>
      <c r="ALA7" s="272"/>
      <c r="ALB7" s="272"/>
      <c r="ALC7" s="272"/>
      <c r="ALD7" s="272"/>
      <c r="ALE7" s="272"/>
      <c r="ALF7" s="272"/>
      <c r="ALG7" s="272"/>
      <c r="ALH7" s="272"/>
      <c r="ALI7" s="272"/>
      <c r="ALJ7" s="272"/>
      <c r="ALK7" s="272"/>
      <c r="ALL7" s="272"/>
      <c r="ALM7" s="272"/>
      <c r="ALN7" s="272"/>
      <c r="ALO7" s="272"/>
      <c r="ALP7" s="272"/>
      <c r="ALQ7" s="272"/>
    </row>
    <row r="8" spans="1:1005" x14ac:dyDescent="0.2">
      <c r="A8" s="60" t="s">
        <v>48</v>
      </c>
      <c r="C8" s="263"/>
      <c r="D8" s="263"/>
      <c r="E8" s="263"/>
      <c r="F8" s="77">
        <v>2.2248333333333301</v>
      </c>
      <c r="G8" s="263"/>
      <c r="H8" s="77">
        <v>5.7155166666666704</v>
      </c>
      <c r="I8" s="263"/>
      <c r="J8" s="77">
        <v>11.78575</v>
      </c>
      <c r="K8" s="216"/>
      <c r="L8" s="217"/>
      <c r="M8" s="77">
        <v>13.44</v>
      </c>
      <c r="N8" s="77"/>
      <c r="Q8" s="77">
        <v>3.95</v>
      </c>
      <c r="R8" s="77"/>
    </row>
    <row r="9" spans="1:1005" x14ac:dyDescent="0.2">
      <c r="A9" s="60" t="s">
        <v>49</v>
      </c>
      <c r="C9" s="263"/>
      <c r="D9" s="263"/>
      <c r="E9" s="263"/>
      <c r="F9" s="77">
        <v>1.39</v>
      </c>
      <c r="G9" s="263"/>
      <c r="H9" s="77">
        <v>2.7853666666666701</v>
      </c>
      <c r="I9" s="263"/>
      <c r="J9" s="77">
        <v>1.9798</v>
      </c>
      <c r="K9" s="216"/>
      <c r="L9" s="217"/>
      <c r="M9" s="77">
        <v>5.7</v>
      </c>
      <c r="N9" s="77"/>
      <c r="Q9" s="77">
        <v>2.6</v>
      </c>
      <c r="R9" s="77"/>
    </row>
    <row r="10" spans="1:1005" x14ac:dyDescent="0.2">
      <c r="A10" s="60" t="s">
        <v>196</v>
      </c>
      <c r="C10" s="263"/>
      <c r="D10" s="263"/>
      <c r="E10" s="263"/>
      <c r="F10" s="77">
        <v>7.8542333333333403</v>
      </c>
      <c r="G10" s="263"/>
      <c r="H10" s="77">
        <v>11.666550000000001</v>
      </c>
      <c r="I10" s="263"/>
      <c r="J10" s="77">
        <v>2.0091999999999999</v>
      </c>
      <c r="K10" s="216"/>
      <c r="L10" s="217"/>
      <c r="M10" s="77">
        <v>0.3</v>
      </c>
      <c r="N10" s="77"/>
      <c r="Q10" s="77">
        <v>0.96</v>
      </c>
      <c r="R10" s="77"/>
    </row>
    <row r="11" spans="1:1005" x14ac:dyDescent="0.2">
      <c r="A11" s="60" t="s">
        <v>425</v>
      </c>
      <c r="C11" s="263"/>
      <c r="D11" s="263"/>
      <c r="E11" s="263"/>
      <c r="F11" s="77"/>
      <c r="G11" s="263"/>
      <c r="H11" s="77"/>
      <c r="I11" s="263"/>
      <c r="J11" s="77"/>
      <c r="K11" s="216"/>
      <c r="L11" s="217"/>
      <c r="M11" s="77">
        <v>0</v>
      </c>
      <c r="N11" s="77"/>
      <c r="Q11" s="77">
        <v>0</v>
      </c>
      <c r="R11" s="77"/>
    </row>
    <row r="12" spans="1:1005" x14ac:dyDescent="0.2">
      <c r="A12" s="60" t="s">
        <v>426</v>
      </c>
      <c r="C12" s="263"/>
      <c r="D12" s="263"/>
      <c r="E12" s="263"/>
      <c r="F12" s="77"/>
      <c r="G12" s="263"/>
      <c r="H12" s="77"/>
      <c r="I12" s="263"/>
      <c r="J12" s="77"/>
      <c r="K12" s="216"/>
      <c r="L12" s="217"/>
      <c r="M12" s="77">
        <v>0</v>
      </c>
      <c r="N12" s="77"/>
      <c r="Q12" s="77">
        <v>0</v>
      </c>
      <c r="R12" s="77"/>
    </row>
    <row r="13" spans="1:1005" x14ac:dyDescent="0.2">
      <c r="A13" s="60" t="s">
        <v>26</v>
      </c>
      <c r="C13" s="263"/>
      <c r="D13" s="263"/>
      <c r="E13" s="263"/>
      <c r="F13" s="77">
        <v>10.5684</v>
      </c>
      <c r="G13" s="263"/>
      <c r="H13" s="77">
        <v>26.572033333333302</v>
      </c>
      <c r="I13" s="263"/>
      <c r="J13" s="77">
        <v>15.2484</v>
      </c>
      <c r="K13" s="216"/>
      <c r="L13" s="217"/>
      <c r="M13" s="77">
        <v>14</v>
      </c>
      <c r="N13" s="77">
        <v>22.92</v>
      </c>
      <c r="Q13" s="77">
        <v>6.18</v>
      </c>
      <c r="R13" s="77">
        <v>26.18</v>
      </c>
    </row>
    <row r="14" spans="1:1005" x14ac:dyDescent="0.2">
      <c r="A14" s="60" t="s">
        <v>197</v>
      </c>
      <c r="C14" s="263"/>
      <c r="D14" s="263"/>
      <c r="E14" s="263"/>
      <c r="F14" s="77">
        <v>7.4266666666666703E-2</v>
      </c>
      <c r="G14" s="263"/>
      <c r="H14" s="77">
        <v>2.4860333333333302</v>
      </c>
      <c r="I14" s="263"/>
      <c r="J14" s="77">
        <v>7.8162000000000003</v>
      </c>
      <c r="K14" s="216"/>
      <c r="L14" s="217"/>
      <c r="M14" s="77">
        <v>0.04</v>
      </c>
      <c r="N14" s="77"/>
      <c r="Q14" s="77">
        <v>0.24</v>
      </c>
      <c r="R14" s="77"/>
    </row>
    <row r="15" spans="1:1005" x14ac:dyDescent="0.2">
      <c r="A15" s="60" t="s">
        <v>507</v>
      </c>
      <c r="C15" s="263"/>
      <c r="D15" s="263"/>
      <c r="E15" s="263"/>
      <c r="F15" s="77"/>
      <c r="G15" s="263"/>
      <c r="H15" s="77"/>
      <c r="I15" s="263"/>
      <c r="J15" s="77"/>
      <c r="K15" s="216"/>
      <c r="L15" s="217"/>
      <c r="Q15" s="77"/>
      <c r="R15" s="77"/>
    </row>
    <row r="16" spans="1:1005" x14ac:dyDescent="0.2">
      <c r="C16" s="263"/>
      <c r="D16" s="263"/>
      <c r="E16" s="263"/>
      <c r="F16" s="77"/>
      <c r="G16" s="263"/>
      <c r="H16" s="77"/>
      <c r="I16" s="263"/>
      <c r="J16" s="77"/>
      <c r="K16" s="216"/>
      <c r="L16" s="217"/>
      <c r="M16" s="77"/>
      <c r="N16" s="77"/>
      <c r="V16" s="77"/>
    </row>
    <row r="17" spans="1:28" s="57" customFormat="1" ht="15.75" x14ac:dyDescent="0.25">
      <c r="A17" s="57" t="s">
        <v>200</v>
      </c>
      <c r="B17" s="210"/>
      <c r="C17" s="212"/>
      <c r="D17" s="212"/>
      <c r="E17" s="212"/>
      <c r="F17" s="211"/>
      <c r="G17" s="212"/>
      <c r="H17" s="211"/>
      <c r="I17" s="212"/>
      <c r="J17" s="211"/>
      <c r="K17" s="212"/>
      <c r="L17" s="212"/>
      <c r="O17" s="212"/>
      <c r="P17" s="212"/>
      <c r="Q17" s="211"/>
      <c r="R17" s="211"/>
      <c r="S17" s="211"/>
      <c r="T17" s="211"/>
      <c r="U17" s="211"/>
      <c r="V17" s="226"/>
      <c r="W17" s="211"/>
      <c r="X17" s="211"/>
      <c r="Y17" s="211"/>
      <c r="Z17" s="211"/>
      <c r="AA17" s="211"/>
      <c r="AB17" s="211"/>
    </row>
    <row r="18" spans="1:28" s="57" customFormat="1" ht="15.75" x14ac:dyDescent="0.25">
      <c r="A18" s="57" t="s">
        <v>1305</v>
      </c>
      <c r="B18" s="210"/>
      <c r="C18" s="212"/>
      <c r="D18" s="212"/>
      <c r="E18" s="212"/>
      <c r="F18" s="211">
        <v>11</v>
      </c>
      <c r="G18" s="212"/>
      <c r="H18" s="211">
        <v>14</v>
      </c>
      <c r="I18" s="212"/>
      <c r="J18" s="211">
        <v>10</v>
      </c>
      <c r="K18" s="212"/>
      <c r="L18" s="212"/>
      <c r="M18" s="57">
        <v>14</v>
      </c>
      <c r="O18" s="212"/>
      <c r="P18" s="212"/>
      <c r="Q18" s="211">
        <v>16</v>
      </c>
      <c r="R18" s="211"/>
      <c r="S18" s="211"/>
      <c r="T18" s="211"/>
      <c r="U18" s="211"/>
      <c r="V18" s="226"/>
      <c r="W18" s="211"/>
      <c r="X18" s="211"/>
      <c r="Y18" s="211"/>
      <c r="Z18" s="211"/>
      <c r="AA18" s="211"/>
      <c r="AB18" s="211"/>
    </row>
    <row r="19" spans="1:28" x14ac:dyDescent="0.2">
      <c r="A19" s="60" t="s">
        <v>201</v>
      </c>
      <c r="C19" s="216"/>
      <c r="D19" s="216"/>
      <c r="E19" s="216"/>
      <c r="F19" s="206">
        <v>7</v>
      </c>
      <c r="G19" s="216"/>
      <c r="H19" s="206">
        <v>6</v>
      </c>
      <c r="I19" s="216"/>
      <c r="K19" s="216"/>
      <c r="L19" s="217"/>
      <c r="Q19" s="264">
        <v>17</v>
      </c>
      <c r="R19" s="264">
        <v>1</v>
      </c>
      <c r="V19" s="77"/>
    </row>
    <row r="20" spans="1:28" x14ac:dyDescent="0.2">
      <c r="A20" s="60" t="s">
        <v>202</v>
      </c>
      <c r="B20" s="218" t="s">
        <v>544</v>
      </c>
      <c r="C20" s="216"/>
      <c r="D20" s="216"/>
      <c r="E20" s="216"/>
      <c r="F20" s="206">
        <v>1</v>
      </c>
      <c r="G20" s="216"/>
      <c r="H20" s="206">
        <v>1</v>
      </c>
      <c r="I20" s="216"/>
      <c r="K20" s="216"/>
      <c r="L20" s="217"/>
      <c r="Q20" s="264">
        <v>1</v>
      </c>
      <c r="R20" s="264"/>
      <c r="V20" s="77"/>
    </row>
    <row r="21" spans="1:28" x14ac:dyDescent="0.2">
      <c r="A21" s="272" t="s">
        <v>312</v>
      </c>
      <c r="B21" s="273" t="s">
        <v>602</v>
      </c>
      <c r="C21" s="216"/>
      <c r="D21" s="216"/>
      <c r="E21" s="216"/>
      <c r="F21" s="264">
        <v>4</v>
      </c>
      <c r="G21" s="216"/>
      <c r="H21" s="264"/>
      <c r="I21" s="216"/>
      <c r="J21" s="264"/>
      <c r="K21" s="216"/>
      <c r="L21" s="217"/>
      <c r="O21" s="261"/>
      <c r="P21" s="261"/>
      <c r="Q21" s="264"/>
      <c r="R21" s="264">
        <v>1</v>
      </c>
      <c r="S21" s="77"/>
      <c r="T21" s="77"/>
      <c r="U21" s="77"/>
      <c r="V21" s="77"/>
    </row>
    <row r="22" spans="1:28" s="57" customFormat="1" ht="15.75" x14ac:dyDescent="0.25">
      <c r="B22" s="210"/>
      <c r="C22" s="212"/>
      <c r="D22" s="212"/>
      <c r="E22" s="212"/>
      <c r="F22" s="211"/>
      <c r="G22" s="212"/>
      <c r="H22" s="211"/>
      <c r="I22" s="212"/>
      <c r="J22" s="211"/>
      <c r="K22" s="212"/>
      <c r="L22" s="212"/>
      <c r="O22" s="212"/>
      <c r="P22" s="212"/>
      <c r="Q22" s="274"/>
      <c r="R22" s="274"/>
      <c r="S22" s="211"/>
      <c r="T22" s="211"/>
      <c r="U22" s="211"/>
      <c r="V22" s="226"/>
      <c r="W22" s="211"/>
      <c r="X22" s="211"/>
      <c r="Y22" s="211"/>
      <c r="Z22" s="211"/>
      <c r="AA22" s="211"/>
      <c r="AB22" s="211"/>
    </row>
    <row r="23" spans="1:28" x14ac:dyDescent="0.2">
      <c r="A23" s="60" t="s">
        <v>24</v>
      </c>
      <c r="B23" s="218" t="s">
        <v>546</v>
      </c>
      <c r="C23" s="216"/>
      <c r="D23" s="216"/>
      <c r="E23" s="216"/>
      <c r="F23" s="206">
        <v>1</v>
      </c>
      <c r="G23" s="216"/>
      <c r="H23" s="206">
        <v>3</v>
      </c>
      <c r="I23" s="216"/>
      <c r="J23" s="206">
        <v>3</v>
      </c>
      <c r="K23" s="216"/>
      <c r="L23" s="217"/>
      <c r="M23" s="206">
        <v>2</v>
      </c>
      <c r="Q23" s="264">
        <v>5</v>
      </c>
      <c r="R23" s="264"/>
      <c r="V23" s="77"/>
    </row>
    <row r="24" spans="1:28" x14ac:dyDescent="0.2">
      <c r="A24" s="60" t="s">
        <v>14</v>
      </c>
      <c r="B24" s="218" t="s">
        <v>161</v>
      </c>
      <c r="C24" s="216"/>
      <c r="D24" s="216"/>
      <c r="E24" s="216"/>
      <c r="F24" s="206">
        <v>1</v>
      </c>
      <c r="G24" s="216"/>
      <c r="H24" s="206">
        <v>2</v>
      </c>
      <c r="I24" s="216"/>
      <c r="K24" s="216"/>
      <c r="L24" s="217"/>
      <c r="M24" s="206">
        <v>2</v>
      </c>
      <c r="Q24" s="264">
        <v>2</v>
      </c>
      <c r="R24" s="264"/>
      <c r="V24" s="77"/>
    </row>
    <row r="25" spans="1:28" x14ac:dyDescent="0.2">
      <c r="A25" s="60" t="s">
        <v>15</v>
      </c>
      <c r="B25" s="218" t="s">
        <v>547</v>
      </c>
      <c r="C25" s="216"/>
      <c r="D25" s="216"/>
      <c r="E25" s="216"/>
      <c r="G25" s="216"/>
      <c r="H25" s="206">
        <v>1</v>
      </c>
      <c r="I25" s="216"/>
      <c r="J25" s="206">
        <v>1</v>
      </c>
      <c r="K25" s="216"/>
      <c r="L25" s="217"/>
      <c r="M25" s="206">
        <v>1</v>
      </c>
      <c r="Q25" s="264">
        <v>5</v>
      </c>
      <c r="R25" s="264"/>
      <c r="V25" s="77"/>
    </row>
    <row r="26" spans="1:28" x14ac:dyDescent="0.2">
      <c r="A26" s="60" t="s">
        <v>38</v>
      </c>
      <c r="B26" s="218" t="s">
        <v>422</v>
      </c>
      <c r="C26" s="216"/>
      <c r="D26" s="216"/>
      <c r="E26" s="216"/>
      <c r="F26" s="206">
        <v>9</v>
      </c>
      <c r="G26" s="216"/>
      <c r="H26" s="206">
        <v>9</v>
      </c>
      <c r="I26" s="216"/>
      <c r="J26" s="206">
        <v>9</v>
      </c>
      <c r="K26" s="216"/>
      <c r="L26" s="217"/>
      <c r="M26" s="206">
        <v>9</v>
      </c>
      <c r="N26" s="206">
        <v>1</v>
      </c>
      <c r="Q26" s="264">
        <v>9</v>
      </c>
      <c r="R26" s="264"/>
      <c r="V26" s="77"/>
    </row>
    <row r="27" spans="1:28" x14ac:dyDescent="0.2">
      <c r="A27" s="60" t="s">
        <v>56</v>
      </c>
      <c r="B27" s="218" t="s">
        <v>430</v>
      </c>
      <c r="C27" s="216"/>
      <c r="D27" s="216"/>
      <c r="E27" s="216"/>
      <c r="F27" s="206">
        <v>1</v>
      </c>
      <c r="G27" s="216"/>
      <c r="H27" s="206">
        <v>4</v>
      </c>
      <c r="I27" s="216"/>
      <c r="J27" s="206">
        <v>1</v>
      </c>
      <c r="K27" s="216"/>
      <c r="L27" s="217"/>
      <c r="M27" s="206">
        <v>1</v>
      </c>
      <c r="Q27" s="264">
        <v>4</v>
      </c>
      <c r="R27" s="264"/>
      <c r="V27" s="77"/>
    </row>
    <row r="28" spans="1:28" x14ac:dyDescent="0.2">
      <c r="A28" s="60" t="s">
        <v>52</v>
      </c>
      <c r="B28" s="218" t="s">
        <v>436</v>
      </c>
      <c r="C28" s="216"/>
      <c r="D28" s="216"/>
      <c r="E28" s="216"/>
      <c r="F28" s="206">
        <v>2</v>
      </c>
      <c r="G28" s="216"/>
      <c r="H28" s="206">
        <v>3</v>
      </c>
      <c r="I28" s="216"/>
      <c r="J28" s="206">
        <v>4</v>
      </c>
      <c r="K28" s="216"/>
      <c r="L28" s="217"/>
      <c r="M28" s="206">
        <v>4</v>
      </c>
      <c r="O28" s="261"/>
      <c r="P28" s="261"/>
      <c r="Q28" s="264">
        <v>2</v>
      </c>
      <c r="R28" s="264"/>
      <c r="S28" s="77"/>
      <c r="T28" s="77"/>
      <c r="U28" s="77"/>
      <c r="V28" s="77"/>
    </row>
    <row r="29" spans="1:28" x14ac:dyDescent="0.2">
      <c r="A29" s="60" t="s">
        <v>51</v>
      </c>
      <c r="B29" s="218" t="s">
        <v>435</v>
      </c>
      <c r="C29" s="216"/>
      <c r="D29" s="216"/>
      <c r="E29" s="216"/>
      <c r="F29" s="206">
        <v>1</v>
      </c>
      <c r="G29" s="216"/>
      <c r="H29" s="206">
        <v>1</v>
      </c>
      <c r="I29" s="216"/>
      <c r="K29" s="216"/>
      <c r="L29" s="217"/>
      <c r="N29" s="206">
        <v>2</v>
      </c>
      <c r="O29" s="261"/>
      <c r="P29" s="261"/>
      <c r="Q29" s="264"/>
      <c r="R29" s="264"/>
      <c r="S29" s="77"/>
      <c r="T29" s="77"/>
      <c r="U29" s="77"/>
      <c r="V29" s="77"/>
    </row>
    <row r="30" spans="1:28" x14ac:dyDescent="0.2">
      <c r="A30" s="60" t="s">
        <v>798</v>
      </c>
      <c r="B30" s="218" t="s">
        <v>423</v>
      </c>
      <c r="C30" s="216"/>
      <c r="D30" s="216"/>
      <c r="E30" s="216"/>
      <c r="G30" s="216"/>
      <c r="H30" s="206">
        <v>3</v>
      </c>
      <c r="I30" s="216"/>
      <c r="J30" s="206">
        <v>2</v>
      </c>
      <c r="K30" s="216"/>
      <c r="L30" s="217"/>
      <c r="M30" s="206">
        <v>1</v>
      </c>
      <c r="O30" s="261"/>
      <c r="P30" s="261"/>
      <c r="Q30" s="264">
        <v>2</v>
      </c>
      <c r="R30" s="264">
        <v>2</v>
      </c>
      <c r="S30" s="77"/>
      <c r="T30" s="77"/>
      <c r="U30" s="77"/>
      <c r="V30" s="77"/>
    </row>
    <row r="31" spans="1:28" x14ac:dyDescent="0.2">
      <c r="A31" s="60" t="s">
        <v>41</v>
      </c>
      <c r="B31" s="218" t="s">
        <v>175</v>
      </c>
      <c r="C31" s="216"/>
      <c r="D31" s="216"/>
      <c r="E31" s="216"/>
      <c r="F31" s="206">
        <v>9</v>
      </c>
      <c r="G31" s="216"/>
      <c r="H31" s="206">
        <v>9</v>
      </c>
      <c r="I31" s="216"/>
      <c r="J31" s="206">
        <v>8</v>
      </c>
      <c r="K31" s="216"/>
      <c r="L31" s="217"/>
      <c r="M31" s="206">
        <v>8</v>
      </c>
      <c r="O31" s="261"/>
      <c r="P31" s="261"/>
      <c r="Q31" s="264">
        <v>6</v>
      </c>
      <c r="R31" s="264"/>
      <c r="S31" s="77"/>
      <c r="T31" s="77"/>
      <c r="U31" s="77"/>
      <c r="V31" s="77"/>
    </row>
    <row r="32" spans="1:28" x14ac:dyDescent="0.2">
      <c r="A32" s="60" t="s">
        <v>16</v>
      </c>
      <c r="B32" s="218" t="s">
        <v>438</v>
      </c>
      <c r="C32" s="216"/>
      <c r="D32" s="216"/>
      <c r="E32" s="216"/>
      <c r="F32" s="206">
        <v>9</v>
      </c>
      <c r="G32" s="216"/>
      <c r="H32" s="206">
        <v>9</v>
      </c>
      <c r="I32" s="216"/>
      <c r="J32" s="206">
        <v>10</v>
      </c>
      <c r="K32" s="216"/>
      <c r="L32" s="217"/>
      <c r="M32" s="206">
        <v>10</v>
      </c>
      <c r="O32" s="261"/>
      <c r="P32" s="261"/>
      <c r="Q32" s="264">
        <v>7</v>
      </c>
      <c r="R32" s="264"/>
      <c r="S32" s="77"/>
      <c r="T32" s="77"/>
      <c r="U32" s="77"/>
      <c r="V32" s="77"/>
    </row>
    <row r="33" spans="1:18" x14ac:dyDescent="0.2">
      <c r="A33" s="60" t="s">
        <v>20</v>
      </c>
      <c r="B33" s="218" t="s">
        <v>87</v>
      </c>
      <c r="C33" s="216"/>
      <c r="D33" s="216"/>
      <c r="E33" s="216"/>
      <c r="F33" s="206">
        <v>1</v>
      </c>
      <c r="G33" s="216"/>
      <c r="H33" s="206">
        <v>5</v>
      </c>
      <c r="I33" s="216"/>
      <c r="J33" s="206">
        <v>3</v>
      </c>
      <c r="K33" s="216"/>
      <c r="L33" s="217"/>
      <c r="M33" s="206">
        <v>3</v>
      </c>
      <c r="Q33" s="264">
        <v>1</v>
      </c>
      <c r="R33" s="264"/>
    </row>
    <row r="34" spans="1:18" x14ac:dyDescent="0.2">
      <c r="A34" s="60" t="s">
        <v>231</v>
      </c>
      <c r="B34" s="218" t="s">
        <v>421</v>
      </c>
      <c r="C34" s="216"/>
      <c r="D34" s="216"/>
      <c r="E34" s="216"/>
      <c r="G34" s="216"/>
      <c r="H34" s="206">
        <v>1</v>
      </c>
      <c r="I34" s="216"/>
      <c r="J34" s="206">
        <v>3</v>
      </c>
      <c r="K34" s="216"/>
      <c r="L34" s="217"/>
      <c r="Q34" s="264">
        <v>1</v>
      </c>
      <c r="R34" s="264">
        <v>2</v>
      </c>
    </row>
    <row r="35" spans="1:18" x14ac:dyDescent="0.2">
      <c r="A35" s="60" t="s">
        <v>545</v>
      </c>
      <c r="B35" s="218" t="s">
        <v>440</v>
      </c>
      <c r="C35" s="216"/>
      <c r="D35" s="216"/>
      <c r="E35" s="216"/>
      <c r="G35" s="216"/>
      <c r="I35" s="216"/>
      <c r="K35" s="216"/>
      <c r="L35" s="217"/>
      <c r="M35" s="206">
        <v>1</v>
      </c>
      <c r="Q35" s="264">
        <v>2</v>
      </c>
      <c r="R35" s="264">
        <v>1</v>
      </c>
    </row>
    <row r="36" spans="1:18" x14ac:dyDescent="0.2">
      <c r="A36" s="60" t="s">
        <v>232</v>
      </c>
      <c r="B36" s="218" t="s">
        <v>996</v>
      </c>
      <c r="C36" s="216"/>
      <c r="D36" s="216"/>
      <c r="E36" s="216"/>
      <c r="G36" s="216"/>
      <c r="I36" s="216"/>
      <c r="K36" s="216"/>
      <c r="L36" s="217"/>
      <c r="Q36" s="264">
        <v>1</v>
      </c>
      <c r="R36" s="264"/>
    </row>
    <row r="37" spans="1:18" x14ac:dyDescent="0.2">
      <c r="A37" s="60" t="s">
        <v>17</v>
      </c>
      <c r="B37" s="218" t="s">
        <v>439</v>
      </c>
      <c r="C37" s="216"/>
      <c r="D37" s="216"/>
      <c r="E37" s="216"/>
      <c r="G37" s="216"/>
      <c r="I37" s="216"/>
      <c r="K37" s="216"/>
      <c r="L37" s="217"/>
      <c r="M37" s="206">
        <v>1</v>
      </c>
      <c r="Q37" s="264"/>
      <c r="R37" s="264"/>
    </row>
    <row r="38" spans="1:18" x14ac:dyDescent="0.2">
      <c r="A38" s="60" t="s">
        <v>234</v>
      </c>
      <c r="B38" s="218" t="s">
        <v>442</v>
      </c>
      <c r="C38" s="216"/>
      <c r="D38" s="216"/>
      <c r="E38" s="216"/>
      <c r="F38" s="206">
        <v>1</v>
      </c>
      <c r="G38" s="216"/>
      <c r="H38" s="206">
        <v>1</v>
      </c>
      <c r="I38" s="216"/>
      <c r="K38" s="216"/>
      <c r="L38" s="217"/>
      <c r="Q38" s="264">
        <v>1</v>
      </c>
      <c r="R38" s="264"/>
    </row>
    <row r="39" spans="1:18" x14ac:dyDescent="0.2">
      <c r="A39" s="60" t="s">
        <v>21</v>
      </c>
      <c r="B39" s="218" t="s">
        <v>831</v>
      </c>
      <c r="C39" s="216"/>
      <c r="D39" s="216"/>
      <c r="E39" s="216"/>
      <c r="G39" s="216"/>
      <c r="I39" s="216"/>
      <c r="K39" s="216"/>
      <c r="L39" s="217"/>
      <c r="N39" s="206">
        <v>1</v>
      </c>
      <c r="Q39" s="264"/>
      <c r="R39" s="264"/>
    </row>
    <row r="40" spans="1:18" x14ac:dyDescent="0.2">
      <c r="A40" s="60" t="s">
        <v>18</v>
      </c>
      <c r="B40" s="218" t="s">
        <v>548</v>
      </c>
      <c r="C40" s="216"/>
      <c r="D40" s="216"/>
      <c r="E40" s="216"/>
      <c r="G40" s="216"/>
      <c r="I40" s="216"/>
      <c r="K40" s="216"/>
      <c r="L40" s="217"/>
      <c r="M40" s="206">
        <v>1</v>
      </c>
      <c r="Q40" s="264">
        <v>3</v>
      </c>
      <c r="R40" s="264"/>
    </row>
    <row r="41" spans="1:18" x14ac:dyDescent="0.2">
      <c r="A41" s="60" t="s">
        <v>313</v>
      </c>
      <c r="B41" s="218" t="s">
        <v>424</v>
      </c>
      <c r="C41" s="216"/>
      <c r="D41" s="216"/>
      <c r="E41" s="216"/>
      <c r="F41" s="206">
        <v>3</v>
      </c>
      <c r="G41" s="216"/>
      <c r="H41" s="206">
        <v>2</v>
      </c>
      <c r="I41" s="216"/>
      <c r="J41" s="206">
        <v>3</v>
      </c>
      <c r="K41" s="216"/>
      <c r="L41" s="217"/>
      <c r="M41" s="206">
        <v>8</v>
      </c>
      <c r="N41" s="206">
        <v>2</v>
      </c>
      <c r="Q41" s="264">
        <v>4</v>
      </c>
      <c r="R41" s="264">
        <v>5</v>
      </c>
    </row>
    <row r="42" spans="1:18" x14ac:dyDescent="0.2">
      <c r="Q42" s="264"/>
      <c r="R42" s="264"/>
    </row>
    <row r="43" spans="1:18" x14ac:dyDescent="0.2">
      <c r="A43" s="60" t="s">
        <v>584</v>
      </c>
      <c r="B43" s="218" t="s">
        <v>1423</v>
      </c>
      <c r="R43" s="206">
        <v>16</v>
      </c>
    </row>
    <row r="44" spans="1:18" x14ac:dyDescent="0.2">
      <c r="A44" s="60" t="s">
        <v>253</v>
      </c>
      <c r="B44" s="218" t="s">
        <v>550</v>
      </c>
      <c r="C44" s="216"/>
      <c r="D44" s="216"/>
      <c r="E44" s="216"/>
      <c r="F44" s="206">
        <v>6</v>
      </c>
      <c r="G44" s="216"/>
      <c r="H44" s="206">
        <v>4</v>
      </c>
      <c r="I44" s="216"/>
      <c r="J44" s="206">
        <v>3</v>
      </c>
      <c r="K44" s="216"/>
      <c r="L44" s="217"/>
      <c r="N44" s="206">
        <v>12</v>
      </c>
      <c r="R44" s="206">
        <v>7</v>
      </c>
    </row>
    <row r="45" spans="1:18" x14ac:dyDescent="0.2">
      <c r="A45" s="60" t="s">
        <v>939</v>
      </c>
      <c r="B45" s="218" t="s">
        <v>1026</v>
      </c>
      <c r="R45" s="206">
        <v>1</v>
      </c>
    </row>
    <row r="46" spans="1:18" x14ac:dyDescent="0.2">
      <c r="A46" s="60" t="s">
        <v>346</v>
      </c>
      <c r="B46" s="218" t="s">
        <v>641</v>
      </c>
      <c r="C46" s="216"/>
      <c r="D46" s="216"/>
      <c r="E46" s="216"/>
      <c r="G46" s="216"/>
      <c r="H46" s="206">
        <v>4</v>
      </c>
      <c r="I46" s="216"/>
      <c r="J46" s="206">
        <v>1</v>
      </c>
      <c r="K46" s="216"/>
      <c r="L46" s="217"/>
      <c r="N46" s="206">
        <v>5</v>
      </c>
      <c r="R46" s="206">
        <v>5</v>
      </c>
    </row>
    <row r="47" spans="1:18" x14ac:dyDescent="0.2">
      <c r="A47" s="60" t="s">
        <v>659</v>
      </c>
      <c r="B47" s="218" t="s">
        <v>769</v>
      </c>
      <c r="R47" s="206">
        <v>3</v>
      </c>
    </row>
    <row r="48" spans="1:18" x14ac:dyDescent="0.2">
      <c r="A48" s="60" t="s">
        <v>1151</v>
      </c>
      <c r="B48" s="218" t="s">
        <v>796</v>
      </c>
      <c r="R48" s="206">
        <v>1</v>
      </c>
    </row>
    <row r="49" spans="1:18" x14ac:dyDescent="0.2">
      <c r="A49" s="60" t="s">
        <v>391</v>
      </c>
      <c r="B49" s="218" t="s">
        <v>445</v>
      </c>
      <c r="C49" s="216"/>
      <c r="D49" s="216"/>
      <c r="E49" s="216"/>
      <c r="G49" s="216"/>
      <c r="H49" s="206">
        <v>1</v>
      </c>
      <c r="I49" s="216"/>
      <c r="J49" s="206">
        <v>1</v>
      </c>
      <c r="K49" s="216"/>
      <c r="L49" s="217"/>
      <c r="N49" s="206">
        <v>1</v>
      </c>
      <c r="R49" s="206">
        <v>1</v>
      </c>
    </row>
    <row r="50" spans="1:18" x14ac:dyDescent="0.2">
      <c r="A50" s="60" t="s">
        <v>347</v>
      </c>
      <c r="B50" s="218" t="s">
        <v>585</v>
      </c>
      <c r="C50" s="216"/>
      <c r="D50" s="216"/>
      <c r="E50" s="216"/>
      <c r="G50" s="216"/>
      <c r="I50" s="216"/>
      <c r="K50" s="216"/>
      <c r="L50" s="217"/>
      <c r="R50" s="206">
        <v>2</v>
      </c>
    </row>
    <row r="51" spans="1:18" x14ac:dyDescent="0.2">
      <c r="A51" s="60" t="s">
        <v>348</v>
      </c>
      <c r="B51" s="218" t="s">
        <v>742</v>
      </c>
      <c r="C51" s="216"/>
      <c r="D51" s="216"/>
      <c r="E51" s="216"/>
      <c r="G51" s="216"/>
      <c r="I51" s="216"/>
      <c r="K51" s="216"/>
      <c r="L51" s="217"/>
      <c r="R51" s="206">
        <v>1</v>
      </c>
    </row>
    <row r="52" spans="1:18" x14ac:dyDescent="0.2">
      <c r="A52" s="60" t="s">
        <v>820</v>
      </c>
      <c r="B52" s="218" t="s">
        <v>840</v>
      </c>
      <c r="C52" s="216"/>
      <c r="D52" s="216"/>
      <c r="E52" s="216"/>
      <c r="G52" s="216"/>
      <c r="I52" s="216"/>
      <c r="K52" s="216"/>
      <c r="L52" s="217"/>
      <c r="N52" s="206">
        <v>1</v>
      </c>
    </row>
    <row r="53" spans="1:18" x14ac:dyDescent="0.2">
      <c r="A53" s="60" t="s">
        <v>586</v>
      </c>
      <c r="B53" s="218" t="s">
        <v>587</v>
      </c>
      <c r="C53" s="216"/>
      <c r="D53" s="216"/>
      <c r="E53" s="216"/>
      <c r="G53" s="216"/>
      <c r="I53" s="216"/>
      <c r="K53" s="216"/>
      <c r="L53" s="217"/>
      <c r="R53" s="206">
        <v>10</v>
      </c>
    </row>
    <row r="54" spans="1:18" x14ac:dyDescent="0.2">
      <c r="A54" s="60" t="s">
        <v>271</v>
      </c>
      <c r="B54" s="218" t="s">
        <v>446</v>
      </c>
      <c r="C54" s="216"/>
      <c r="D54" s="216"/>
      <c r="E54" s="216"/>
      <c r="F54" s="206">
        <v>1</v>
      </c>
      <c r="G54" s="216"/>
      <c r="H54" s="206">
        <v>12</v>
      </c>
      <c r="I54" s="216"/>
      <c r="J54" s="206">
        <v>10</v>
      </c>
      <c r="K54" s="216"/>
      <c r="L54" s="217"/>
      <c r="N54" s="206">
        <v>13</v>
      </c>
      <c r="R54" s="206">
        <v>21</v>
      </c>
    </row>
    <row r="55" spans="1:18" x14ac:dyDescent="0.2">
      <c r="A55" s="60" t="s">
        <v>363</v>
      </c>
      <c r="B55" s="218" t="s">
        <v>743</v>
      </c>
      <c r="C55" s="216"/>
      <c r="D55" s="216"/>
      <c r="E55" s="216"/>
      <c r="G55" s="216"/>
      <c r="I55" s="216"/>
      <c r="K55" s="216"/>
      <c r="L55" s="217"/>
      <c r="N55" s="206">
        <v>3</v>
      </c>
      <c r="R55" s="206">
        <v>7</v>
      </c>
    </row>
    <row r="56" spans="1:18" x14ac:dyDescent="0.2">
      <c r="A56" s="60" t="s">
        <v>272</v>
      </c>
      <c r="B56" s="218" t="s">
        <v>444</v>
      </c>
      <c r="C56" s="216"/>
      <c r="D56" s="216"/>
      <c r="E56" s="216"/>
      <c r="G56" s="216"/>
      <c r="H56" s="206">
        <v>4</v>
      </c>
      <c r="I56" s="216"/>
      <c r="J56" s="206">
        <v>1</v>
      </c>
      <c r="K56" s="216"/>
      <c r="L56" s="217"/>
      <c r="N56" s="206">
        <v>2</v>
      </c>
      <c r="R56" s="206">
        <v>5</v>
      </c>
    </row>
    <row r="57" spans="1:18" x14ac:dyDescent="0.2">
      <c r="A57" s="60" t="s">
        <v>368</v>
      </c>
      <c r="B57" s="218" t="s">
        <v>559</v>
      </c>
      <c r="C57" s="216"/>
      <c r="D57" s="216"/>
      <c r="E57" s="216"/>
      <c r="G57" s="216"/>
      <c r="H57" s="206">
        <v>2</v>
      </c>
      <c r="I57" s="216"/>
      <c r="J57" s="206">
        <v>1</v>
      </c>
      <c r="K57" s="216"/>
      <c r="L57" s="217"/>
    </row>
    <row r="58" spans="1:18" x14ac:dyDescent="0.2">
      <c r="A58" s="60" t="s">
        <v>646</v>
      </c>
      <c r="B58" s="218" t="s">
        <v>1424</v>
      </c>
      <c r="C58" s="216"/>
      <c r="D58" s="216"/>
      <c r="E58" s="216"/>
      <c r="G58" s="216"/>
      <c r="I58" s="216"/>
      <c r="K58" s="216"/>
      <c r="L58" s="217"/>
      <c r="R58" s="206">
        <v>12</v>
      </c>
    </row>
    <row r="59" spans="1:18" x14ac:dyDescent="0.2">
      <c r="A59" s="60" t="s">
        <v>508</v>
      </c>
      <c r="B59" s="218" t="s">
        <v>520</v>
      </c>
      <c r="C59" s="216"/>
      <c r="D59" s="216"/>
      <c r="E59" s="216"/>
      <c r="G59" s="216"/>
      <c r="H59" s="206">
        <v>2</v>
      </c>
      <c r="I59" s="216"/>
      <c r="K59" s="216"/>
      <c r="L59" s="217"/>
      <c r="N59" s="206">
        <v>2</v>
      </c>
    </row>
    <row r="60" spans="1:18" x14ac:dyDescent="0.2">
      <c r="A60" s="60" t="s">
        <v>589</v>
      </c>
      <c r="B60" s="218" t="s">
        <v>643</v>
      </c>
      <c r="C60" s="216"/>
      <c r="D60" s="216"/>
      <c r="E60" s="216"/>
      <c r="G60" s="216"/>
      <c r="I60" s="216"/>
      <c r="K60" s="216"/>
      <c r="L60" s="217"/>
      <c r="N60" s="206">
        <v>2</v>
      </c>
    </row>
    <row r="61" spans="1:18" x14ac:dyDescent="0.2">
      <c r="A61" s="60" t="s">
        <v>799</v>
      </c>
      <c r="B61" s="218" t="s">
        <v>1167</v>
      </c>
      <c r="C61" s="216"/>
      <c r="D61" s="216"/>
      <c r="E61" s="216"/>
      <c r="G61" s="216"/>
      <c r="H61" s="206">
        <v>1</v>
      </c>
      <c r="I61" s="216"/>
      <c r="K61" s="216"/>
      <c r="L61" s="217"/>
      <c r="R61" s="206">
        <v>1</v>
      </c>
    </row>
    <row r="62" spans="1:18" x14ac:dyDescent="0.2">
      <c r="A62" s="60" t="s">
        <v>661</v>
      </c>
      <c r="B62" s="218" t="s">
        <v>1416</v>
      </c>
      <c r="R62" s="206">
        <v>1</v>
      </c>
    </row>
    <row r="63" spans="1:18" x14ac:dyDescent="0.2">
      <c r="A63" s="60" t="s">
        <v>948</v>
      </c>
      <c r="B63" s="218" t="s">
        <v>1040</v>
      </c>
      <c r="R63" s="206">
        <v>9</v>
      </c>
    </row>
    <row r="64" spans="1:18" x14ac:dyDescent="0.2">
      <c r="A64" s="60" t="s">
        <v>853</v>
      </c>
      <c r="B64" s="218" t="s">
        <v>888</v>
      </c>
      <c r="R64" s="206">
        <v>3</v>
      </c>
    </row>
    <row r="65" spans="1:18" x14ac:dyDescent="0.2">
      <c r="A65" s="60" t="s">
        <v>821</v>
      </c>
      <c r="B65" s="218" t="s">
        <v>839</v>
      </c>
      <c r="C65" s="216"/>
      <c r="D65" s="216"/>
      <c r="E65" s="216"/>
      <c r="G65" s="216"/>
      <c r="I65" s="216"/>
      <c r="K65" s="216"/>
      <c r="L65" s="217"/>
      <c r="N65" s="206">
        <v>1</v>
      </c>
    </row>
    <row r="66" spans="1:18" x14ac:dyDescent="0.2">
      <c r="A66" s="60" t="s">
        <v>1370</v>
      </c>
      <c r="B66" s="218" t="s">
        <v>1379</v>
      </c>
      <c r="R66" s="206">
        <v>3</v>
      </c>
    </row>
    <row r="67" spans="1:18" x14ac:dyDescent="0.2">
      <c r="A67" s="60" t="s">
        <v>822</v>
      </c>
      <c r="B67" s="218" t="s">
        <v>838</v>
      </c>
      <c r="C67" s="216"/>
      <c r="D67" s="216"/>
      <c r="E67" s="216"/>
      <c r="G67" s="216"/>
      <c r="I67" s="216"/>
      <c r="K67" s="216"/>
      <c r="L67" s="217"/>
      <c r="N67" s="206">
        <v>1</v>
      </c>
    </row>
    <row r="68" spans="1:18" x14ac:dyDescent="0.2">
      <c r="A68" s="60" t="s">
        <v>823</v>
      </c>
      <c r="B68" s="218" t="s">
        <v>837</v>
      </c>
      <c r="C68" s="216"/>
      <c r="D68" s="216"/>
      <c r="E68" s="216"/>
      <c r="G68" s="216"/>
      <c r="I68" s="216"/>
      <c r="K68" s="216"/>
      <c r="L68" s="217"/>
      <c r="N68" s="206">
        <v>1</v>
      </c>
    </row>
    <row r="69" spans="1:18" x14ac:dyDescent="0.2">
      <c r="A69" s="60" t="s">
        <v>392</v>
      </c>
      <c r="B69" s="218" t="s">
        <v>461</v>
      </c>
      <c r="C69" s="216"/>
      <c r="D69" s="216"/>
      <c r="E69" s="216"/>
      <c r="G69" s="216"/>
      <c r="H69" s="206">
        <v>2</v>
      </c>
      <c r="I69" s="216"/>
      <c r="J69" s="206">
        <v>3</v>
      </c>
      <c r="K69" s="216"/>
      <c r="L69" s="217"/>
      <c r="N69" s="206">
        <v>4</v>
      </c>
      <c r="R69" s="206">
        <v>2</v>
      </c>
    </row>
    <row r="70" spans="1:18" x14ac:dyDescent="0.2">
      <c r="A70" s="60" t="s">
        <v>663</v>
      </c>
      <c r="B70" s="218" t="s">
        <v>741</v>
      </c>
      <c r="R70" s="206">
        <v>3</v>
      </c>
    </row>
    <row r="71" spans="1:18" x14ac:dyDescent="0.2">
      <c r="A71" s="60" t="s">
        <v>800</v>
      </c>
      <c r="B71" s="218" t="s">
        <v>818</v>
      </c>
      <c r="C71" s="216"/>
      <c r="D71" s="216"/>
      <c r="E71" s="216"/>
      <c r="G71" s="216"/>
      <c r="H71" s="206">
        <v>1</v>
      </c>
      <c r="I71" s="216"/>
      <c r="J71" s="206">
        <v>1</v>
      </c>
      <c r="K71" s="216"/>
      <c r="L71" s="217"/>
      <c r="R71" s="206">
        <v>2</v>
      </c>
    </row>
    <row r="72" spans="1:18" x14ac:dyDescent="0.2">
      <c r="A72" s="60" t="s">
        <v>1166</v>
      </c>
      <c r="B72" s="218" t="s">
        <v>634</v>
      </c>
      <c r="R72" s="206">
        <v>7</v>
      </c>
    </row>
    <row r="73" spans="1:18" x14ac:dyDescent="0.2">
      <c r="A73" s="60" t="s">
        <v>369</v>
      </c>
      <c r="B73" s="218" t="s">
        <v>460</v>
      </c>
      <c r="C73" s="216"/>
      <c r="D73" s="216"/>
      <c r="E73" s="216"/>
      <c r="G73" s="216"/>
      <c r="H73" s="206">
        <v>2</v>
      </c>
      <c r="I73" s="216"/>
      <c r="J73" s="206">
        <v>8</v>
      </c>
      <c r="K73" s="216"/>
      <c r="L73" s="217"/>
      <c r="N73" s="206">
        <v>4</v>
      </c>
      <c r="R73" s="206">
        <v>11</v>
      </c>
    </row>
    <row r="74" spans="1:18" x14ac:dyDescent="0.2">
      <c r="A74" s="60" t="s">
        <v>824</v>
      </c>
      <c r="B74" s="218" t="s">
        <v>836</v>
      </c>
      <c r="C74" s="216"/>
      <c r="D74" s="216"/>
      <c r="E74" s="216"/>
      <c r="G74" s="216"/>
      <c r="I74" s="216"/>
      <c r="K74" s="216"/>
      <c r="L74" s="217"/>
      <c r="N74" s="206">
        <v>1</v>
      </c>
    </row>
    <row r="75" spans="1:18" x14ac:dyDescent="0.2">
      <c r="A75" s="60" t="s">
        <v>664</v>
      </c>
      <c r="B75" s="218" t="s">
        <v>738</v>
      </c>
      <c r="R75" s="206">
        <v>8</v>
      </c>
    </row>
    <row r="76" spans="1:18" x14ac:dyDescent="0.2">
      <c r="A76" s="60" t="s">
        <v>273</v>
      </c>
      <c r="B76" s="218" t="s">
        <v>459</v>
      </c>
      <c r="C76" s="216"/>
      <c r="D76" s="216"/>
      <c r="E76" s="216"/>
      <c r="F76" s="206">
        <v>4</v>
      </c>
      <c r="G76" s="216"/>
      <c r="H76" s="206">
        <v>6</v>
      </c>
      <c r="I76" s="216"/>
      <c r="J76" s="206">
        <v>4</v>
      </c>
      <c r="K76" s="216"/>
      <c r="L76" s="217"/>
      <c r="N76" s="206">
        <v>11</v>
      </c>
      <c r="R76" s="206">
        <v>7</v>
      </c>
    </row>
    <row r="77" spans="1:18" x14ac:dyDescent="0.2">
      <c r="A77" s="60" t="s">
        <v>274</v>
      </c>
      <c r="B77" s="218" t="s">
        <v>458</v>
      </c>
      <c r="C77" s="216"/>
      <c r="D77" s="216"/>
      <c r="E77" s="216"/>
      <c r="F77" s="206">
        <v>1</v>
      </c>
      <c r="G77" s="216"/>
      <c r="H77" s="206">
        <v>7</v>
      </c>
      <c r="I77" s="216"/>
      <c r="J77" s="206">
        <v>6</v>
      </c>
      <c r="K77" s="216"/>
      <c r="L77" s="217"/>
      <c r="N77" s="206">
        <v>6</v>
      </c>
      <c r="R77" s="206">
        <v>6</v>
      </c>
    </row>
    <row r="78" spans="1:18" x14ac:dyDescent="0.2">
      <c r="A78" s="60" t="s">
        <v>511</v>
      </c>
      <c r="B78" s="218" t="s">
        <v>523</v>
      </c>
      <c r="R78" s="206">
        <v>1</v>
      </c>
    </row>
    <row r="79" spans="1:18" x14ac:dyDescent="0.2">
      <c r="A79" s="60" t="s">
        <v>393</v>
      </c>
      <c r="B79" s="218" t="s">
        <v>557</v>
      </c>
      <c r="C79" s="216"/>
      <c r="D79" s="216"/>
      <c r="E79" s="216"/>
      <c r="G79" s="216"/>
      <c r="H79" s="206">
        <v>1</v>
      </c>
      <c r="I79" s="216"/>
      <c r="K79" s="216"/>
      <c r="L79" s="217"/>
    </row>
    <row r="80" spans="1:18" x14ac:dyDescent="0.2">
      <c r="A80" s="60" t="s">
        <v>512</v>
      </c>
      <c r="B80" s="218" t="s">
        <v>524</v>
      </c>
      <c r="C80" s="216"/>
      <c r="D80" s="216"/>
      <c r="E80" s="216"/>
      <c r="G80" s="216"/>
      <c r="I80" s="216"/>
      <c r="K80" s="216"/>
      <c r="L80" s="217"/>
      <c r="N80" s="206">
        <v>2</v>
      </c>
      <c r="R80" s="206">
        <v>1</v>
      </c>
    </row>
    <row r="81" spans="1:18" x14ac:dyDescent="0.2">
      <c r="A81" s="60" t="s">
        <v>590</v>
      </c>
      <c r="B81" s="218" t="s">
        <v>628</v>
      </c>
      <c r="R81" s="206">
        <v>1</v>
      </c>
    </row>
    <row r="82" spans="1:18" x14ac:dyDescent="0.2">
      <c r="A82" s="60" t="s">
        <v>394</v>
      </c>
      <c r="B82" s="218" t="s">
        <v>456</v>
      </c>
      <c r="C82" s="216"/>
      <c r="D82" s="216"/>
      <c r="E82" s="216"/>
      <c r="G82" s="216"/>
      <c r="H82" s="206">
        <v>2</v>
      </c>
      <c r="I82" s="216"/>
      <c r="K82" s="216"/>
      <c r="L82" s="217"/>
      <c r="N82" s="206">
        <v>1</v>
      </c>
    </row>
    <row r="83" spans="1:18" x14ac:dyDescent="0.2">
      <c r="A83" s="60" t="s">
        <v>951</v>
      </c>
      <c r="B83" s="218" t="s">
        <v>1039</v>
      </c>
      <c r="R83" s="206">
        <v>1</v>
      </c>
    </row>
    <row r="84" spans="1:18" x14ac:dyDescent="0.2">
      <c r="A84" s="60" t="s">
        <v>314</v>
      </c>
      <c r="B84" s="218" t="s">
        <v>455</v>
      </c>
      <c r="C84" s="216"/>
      <c r="D84" s="216"/>
      <c r="E84" s="216"/>
      <c r="G84" s="216"/>
      <c r="H84" s="206">
        <v>3</v>
      </c>
      <c r="I84" s="216"/>
      <c r="J84" s="206">
        <v>5</v>
      </c>
      <c r="K84" s="216"/>
      <c r="L84" s="217"/>
      <c r="N84" s="206">
        <v>4</v>
      </c>
      <c r="R84" s="206">
        <v>9</v>
      </c>
    </row>
    <row r="85" spans="1:18" x14ac:dyDescent="0.2">
      <c r="A85" s="60" t="s">
        <v>825</v>
      </c>
      <c r="B85" s="218" t="s">
        <v>841</v>
      </c>
      <c r="C85" s="216"/>
      <c r="D85" s="216"/>
      <c r="E85" s="216"/>
      <c r="G85" s="216"/>
      <c r="I85" s="216"/>
      <c r="K85" s="216"/>
      <c r="L85" s="217"/>
      <c r="N85" s="206">
        <v>1</v>
      </c>
      <c r="R85" s="206">
        <v>4</v>
      </c>
    </row>
    <row r="86" spans="1:18" x14ac:dyDescent="0.2">
      <c r="A86" s="60" t="s">
        <v>275</v>
      </c>
      <c r="B86" s="218" t="s">
        <v>629</v>
      </c>
      <c r="C86" s="216"/>
      <c r="D86" s="216"/>
      <c r="E86" s="216"/>
      <c r="F86" s="206">
        <v>1</v>
      </c>
      <c r="G86" s="216"/>
      <c r="H86" s="206">
        <v>2</v>
      </c>
      <c r="I86" s="216"/>
      <c r="K86" s="216"/>
      <c r="L86" s="217"/>
      <c r="N86" s="206">
        <v>3</v>
      </c>
    </row>
    <row r="87" spans="1:18" x14ac:dyDescent="0.2">
      <c r="A87" s="60" t="s">
        <v>350</v>
      </c>
      <c r="B87" s="218" t="s">
        <v>454</v>
      </c>
      <c r="R87" s="206">
        <v>8</v>
      </c>
    </row>
    <row r="88" spans="1:18" x14ac:dyDescent="0.2">
      <c r="A88" s="60" t="s">
        <v>673</v>
      </c>
      <c r="B88" s="218" t="s">
        <v>736</v>
      </c>
      <c r="R88" s="206">
        <v>6</v>
      </c>
    </row>
    <row r="89" spans="1:18" x14ac:dyDescent="0.2">
      <c r="A89" s="60" t="s">
        <v>1191</v>
      </c>
      <c r="B89" s="218" t="s">
        <v>1198</v>
      </c>
      <c r="R89" s="206">
        <v>1</v>
      </c>
    </row>
    <row r="90" spans="1:18" x14ac:dyDescent="0.2">
      <c r="A90" s="60" t="s">
        <v>592</v>
      </c>
      <c r="B90" s="218" t="s">
        <v>631</v>
      </c>
      <c r="R90" s="206">
        <v>1</v>
      </c>
    </row>
    <row r="91" spans="1:18" x14ac:dyDescent="0.2">
      <c r="A91" s="60" t="s">
        <v>417</v>
      </c>
      <c r="B91" s="218" t="s">
        <v>737</v>
      </c>
      <c r="C91" s="216"/>
      <c r="D91" s="216"/>
      <c r="E91" s="216"/>
      <c r="G91" s="216"/>
      <c r="I91" s="216"/>
      <c r="K91" s="216"/>
      <c r="L91" s="217"/>
      <c r="N91" s="206">
        <v>1</v>
      </c>
      <c r="R91" s="206">
        <v>2</v>
      </c>
    </row>
    <row r="92" spans="1:18" x14ac:dyDescent="0.2">
      <c r="A92" s="60" t="s">
        <v>826</v>
      </c>
      <c r="B92" s="218" t="s">
        <v>835</v>
      </c>
      <c r="C92" s="216"/>
      <c r="D92" s="216"/>
      <c r="E92" s="216"/>
      <c r="G92" s="216"/>
      <c r="I92" s="216"/>
      <c r="K92" s="216"/>
      <c r="L92" s="217"/>
      <c r="N92" s="206">
        <v>2</v>
      </c>
    </row>
    <row r="93" spans="1:18" x14ac:dyDescent="0.2">
      <c r="A93" s="60" t="s">
        <v>254</v>
      </c>
      <c r="B93" s="218" t="s">
        <v>525</v>
      </c>
      <c r="C93" s="216"/>
      <c r="D93" s="216"/>
      <c r="E93" s="216"/>
      <c r="F93" s="206">
        <v>2</v>
      </c>
      <c r="G93" s="216"/>
      <c r="H93" s="206">
        <v>2</v>
      </c>
      <c r="I93" s="216"/>
      <c r="J93" s="206">
        <v>1</v>
      </c>
      <c r="K93" s="216"/>
      <c r="L93" s="217"/>
      <c r="N93" s="206">
        <v>2</v>
      </c>
      <c r="R93" s="206">
        <v>2</v>
      </c>
    </row>
    <row r="94" spans="1:18" x14ac:dyDescent="0.2">
      <c r="A94" s="60" t="s">
        <v>593</v>
      </c>
      <c r="B94" s="218" t="s">
        <v>632</v>
      </c>
      <c r="R94" s="206">
        <v>23</v>
      </c>
    </row>
    <row r="95" spans="1:18" x14ac:dyDescent="0.2">
      <c r="A95" s="60" t="s">
        <v>226</v>
      </c>
      <c r="B95" s="218" t="s">
        <v>453</v>
      </c>
      <c r="C95" s="216"/>
      <c r="D95" s="216"/>
      <c r="E95" s="216"/>
      <c r="G95" s="216"/>
      <c r="I95" s="216"/>
      <c r="J95" s="206">
        <v>3</v>
      </c>
      <c r="K95" s="216"/>
      <c r="L95" s="217"/>
      <c r="N95" s="206">
        <v>2</v>
      </c>
      <c r="Q95" s="206">
        <v>2</v>
      </c>
      <c r="R95" s="206">
        <v>1</v>
      </c>
    </row>
    <row r="96" spans="1:18" x14ac:dyDescent="0.2">
      <c r="A96" s="60" t="s">
        <v>277</v>
      </c>
      <c r="B96" s="218" t="s">
        <v>452</v>
      </c>
      <c r="C96" s="216"/>
      <c r="D96" s="216"/>
      <c r="E96" s="216"/>
      <c r="G96" s="216"/>
      <c r="H96" s="206">
        <v>1</v>
      </c>
      <c r="I96" s="216"/>
      <c r="J96" s="206">
        <v>2</v>
      </c>
      <c r="K96" s="216"/>
      <c r="L96" s="217"/>
      <c r="N96" s="206">
        <v>1</v>
      </c>
    </row>
    <row r="97" spans="1:18" x14ac:dyDescent="0.2">
      <c r="A97" s="60" t="s">
        <v>333</v>
      </c>
      <c r="B97" s="218" t="s">
        <v>555</v>
      </c>
      <c r="C97" s="216"/>
      <c r="D97" s="216"/>
      <c r="E97" s="216"/>
      <c r="F97" s="206">
        <v>10</v>
      </c>
      <c r="G97" s="216"/>
      <c r="H97" s="206">
        <v>18</v>
      </c>
      <c r="I97" s="216"/>
      <c r="J97" s="206">
        <v>13</v>
      </c>
      <c r="K97" s="216"/>
      <c r="L97" s="217"/>
      <c r="N97" s="206">
        <v>16</v>
      </c>
      <c r="R97" s="206">
        <v>17</v>
      </c>
    </row>
    <row r="98" spans="1:18" x14ac:dyDescent="0.2">
      <c r="A98" s="60" t="s">
        <v>219</v>
      </c>
      <c r="B98" s="218" t="s">
        <v>450</v>
      </c>
      <c r="C98" s="216"/>
      <c r="D98" s="216"/>
      <c r="E98" s="216"/>
      <c r="G98" s="216"/>
      <c r="H98" s="206">
        <v>1</v>
      </c>
      <c r="I98" s="216"/>
      <c r="K98" s="216"/>
      <c r="L98" s="217"/>
      <c r="R98" s="206">
        <v>2</v>
      </c>
    </row>
    <row r="99" spans="1:18" x14ac:dyDescent="0.2">
      <c r="A99" s="60" t="s">
        <v>418</v>
      </c>
      <c r="B99" s="218" t="s">
        <v>1425</v>
      </c>
      <c r="C99" s="216"/>
      <c r="D99" s="216"/>
      <c r="E99" s="216"/>
      <c r="G99" s="216"/>
      <c r="I99" s="216"/>
      <c r="K99" s="216"/>
      <c r="L99" s="217"/>
      <c r="R99" s="206">
        <v>2</v>
      </c>
    </row>
    <row r="100" spans="1:18" x14ac:dyDescent="0.2">
      <c r="A100" s="60" t="s">
        <v>402</v>
      </c>
      <c r="B100" s="218" t="s">
        <v>526</v>
      </c>
      <c r="C100" s="216"/>
      <c r="D100" s="216"/>
      <c r="E100" s="216"/>
      <c r="G100" s="216"/>
      <c r="H100" s="206">
        <v>1</v>
      </c>
      <c r="I100" s="216"/>
      <c r="K100" s="216"/>
      <c r="L100" s="217"/>
      <c r="R100" s="206">
        <v>2</v>
      </c>
    </row>
    <row r="101" spans="1:18" x14ac:dyDescent="0.2">
      <c r="A101" s="60" t="s">
        <v>280</v>
      </c>
      <c r="B101" s="218" t="s">
        <v>633</v>
      </c>
      <c r="C101" s="216"/>
      <c r="D101" s="216"/>
      <c r="E101" s="216"/>
      <c r="G101" s="216"/>
      <c r="H101" s="206">
        <v>6</v>
      </c>
      <c r="I101" s="216"/>
      <c r="J101" s="206">
        <v>1</v>
      </c>
      <c r="K101" s="216"/>
      <c r="L101" s="217"/>
      <c r="N101" s="206">
        <v>11</v>
      </c>
      <c r="R101" s="206">
        <v>6</v>
      </c>
    </row>
    <row r="102" spans="1:18" x14ac:dyDescent="0.2">
      <c r="A102" s="60" t="s">
        <v>513</v>
      </c>
      <c r="B102" s="218" t="s">
        <v>527</v>
      </c>
      <c r="C102" s="216"/>
      <c r="D102" s="216"/>
      <c r="E102" s="216"/>
      <c r="G102" s="216"/>
      <c r="I102" s="216"/>
      <c r="K102" s="216"/>
      <c r="L102" s="217"/>
      <c r="N102" s="206">
        <v>7</v>
      </c>
      <c r="R102" s="206">
        <v>20</v>
      </c>
    </row>
    <row r="103" spans="1:18" x14ac:dyDescent="0.2">
      <c r="A103" s="60" t="s">
        <v>395</v>
      </c>
      <c r="B103" s="218" t="s">
        <v>655</v>
      </c>
      <c r="C103" s="216"/>
      <c r="D103" s="216"/>
      <c r="E103" s="216"/>
      <c r="G103" s="216"/>
      <c r="H103" s="206">
        <v>9</v>
      </c>
      <c r="I103" s="216"/>
      <c r="K103" s="216"/>
      <c r="L103" s="217"/>
      <c r="N103" s="206">
        <v>5</v>
      </c>
      <c r="R103" s="206">
        <v>13</v>
      </c>
    </row>
    <row r="104" spans="1:18" x14ac:dyDescent="0.2">
      <c r="A104" s="60" t="s">
        <v>819</v>
      </c>
      <c r="B104" s="218" t="s">
        <v>448</v>
      </c>
      <c r="C104" s="216"/>
      <c r="D104" s="216"/>
      <c r="E104" s="216"/>
      <c r="G104" s="216"/>
      <c r="H104" s="206">
        <v>8</v>
      </c>
      <c r="I104" s="216"/>
      <c r="J104" s="206">
        <v>9</v>
      </c>
      <c r="K104" s="216"/>
      <c r="L104" s="217"/>
      <c r="N104" s="206">
        <v>6</v>
      </c>
      <c r="R104" s="206">
        <v>10</v>
      </c>
    </row>
    <row r="105" spans="1:18" x14ac:dyDescent="0.2">
      <c r="A105" s="60" t="s">
        <v>351</v>
      </c>
      <c r="B105" s="218" t="s">
        <v>635</v>
      </c>
      <c r="R105" s="206">
        <v>1</v>
      </c>
    </row>
    <row r="106" spans="1:18" x14ac:dyDescent="0.2">
      <c r="A106" s="60" t="s">
        <v>1335</v>
      </c>
      <c r="B106" s="218" t="s">
        <v>447</v>
      </c>
      <c r="C106" s="216"/>
      <c r="D106" s="216"/>
      <c r="E106" s="216"/>
      <c r="G106" s="216"/>
      <c r="H106" s="206">
        <v>1</v>
      </c>
      <c r="I106" s="216"/>
      <c r="J106" s="206">
        <v>3</v>
      </c>
      <c r="K106" s="216"/>
      <c r="L106" s="217"/>
      <c r="N106" s="206">
        <v>1</v>
      </c>
      <c r="R106" s="206">
        <v>2</v>
      </c>
    </row>
    <row r="107" spans="1:18" x14ac:dyDescent="0.2">
      <c r="A107" s="60" t="s">
        <v>594</v>
      </c>
      <c r="B107" s="218" t="s">
        <v>636</v>
      </c>
      <c r="R107" s="206">
        <v>2</v>
      </c>
    </row>
    <row r="108" spans="1:18" x14ac:dyDescent="0.2">
      <c r="A108" s="60" t="s">
        <v>856</v>
      </c>
      <c r="B108" s="218" t="s">
        <v>876</v>
      </c>
      <c r="R108" s="206">
        <v>2</v>
      </c>
    </row>
    <row r="109" spans="1:18" x14ac:dyDescent="0.2">
      <c r="A109" s="60" t="s">
        <v>514</v>
      </c>
      <c r="B109" s="218" t="s">
        <v>528</v>
      </c>
      <c r="C109" s="216"/>
      <c r="D109" s="216"/>
      <c r="E109" s="216"/>
      <c r="G109" s="216"/>
      <c r="I109" s="216"/>
      <c r="K109" s="216"/>
      <c r="L109" s="217"/>
      <c r="N109" s="206">
        <v>2</v>
      </c>
      <c r="R109" s="206">
        <v>7</v>
      </c>
    </row>
    <row r="110" spans="1:18" x14ac:dyDescent="0.2">
      <c r="A110" s="60" t="s">
        <v>857</v>
      </c>
      <c r="B110" s="218" t="s">
        <v>892</v>
      </c>
      <c r="C110" s="216"/>
      <c r="D110" s="216"/>
      <c r="E110" s="216"/>
      <c r="G110" s="216"/>
      <c r="I110" s="216"/>
      <c r="K110" s="216"/>
      <c r="L110" s="217"/>
      <c r="R110" s="206">
        <v>5</v>
      </c>
    </row>
    <row r="111" spans="1:18" x14ac:dyDescent="0.2">
      <c r="A111" s="60" t="s">
        <v>677</v>
      </c>
      <c r="B111" s="218" t="s">
        <v>746</v>
      </c>
      <c r="C111" s="216"/>
      <c r="D111" s="216"/>
      <c r="E111" s="216"/>
      <c r="G111" s="216"/>
      <c r="I111" s="216"/>
      <c r="K111" s="216"/>
      <c r="L111" s="217"/>
      <c r="R111" s="206">
        <v>2</v>
      </c>
    </row>
    <row r="112" spans="1:18" x14ac:dyDescent="0.2">
      <c r="A112" s="60" t="s">
        <v>860</v>
      </c>
      <c r="B112" s="218" t="s">
        <v>878</v>
      </c>
      <c r="C112" s="216"/>
      <c r="D112" s="216"/>
      <c r="E112" s="216"/>
      <c r="G112" s="216"/>
      <c r="I112" s="216"/>
      <c r="K112" s="216"/>
      <c r="L112" s="217"/>
      <c r="R112" s="206">
        <v>1</v>
      </c>
    </row>
    <row r="113" spans="1:18" x14ac:dyDescent="0.2">
      <c r="A113" s="60" t="s">
        <v>283</v>
      </c>
      <c r="B113" s="218" t="s">
        <v>485</v>
      </c>
      <c r="C113" s="216"/>
      <c r="D113" s="216"/>
      <c r="E113" s="216"/>
      <c r="F113" s="206">
        <v>3</v>
      </c>
      <c r="G113" s="216"/>
      <c r="H113" s="206">
        <v>3</v>
      </c>
      <c r="I113" s="216"/>
      <c r="J113" s="206">
        <v>1</v>
      </c>
      <c r="K113" s="216"/>
      <c r="L113" s="217"/>
    </row>
    <row r="114" spans="1:18" x14ac:dyDescent="0.2">
      <c r="A114" s="60" t="s">
        <v>957</v>
      </c>
      <c r="B114" s="218" t="s">
        <v>1047</v>
      </c>
      <c r="C114" s="216"/>
      <c r="D114" s="216"/>
      <c r="E114" s="216"/>
      <c r="G114" s="216"/>
      <c r="I114" s="216"/>
      <c r="K114" s="216"/>
      <c r="L114" s="217"/>
      <c r="R114" s="206">
        <v>1</v>
      </c>
    </row>
    <row r="115" spans="1:18" x14ac:dyDescent="0.2">
      <c r="A115" s="60" t="s">
        <v>827</v>
      </c>
      <c r="B115" s="218" t="s">
        <v>834</v>
      </c>
      <c r="C115" s="216"/>
      <c r="D115" s="216"/>
      <c r="E115" s="216"/>
      <c r="G115" s="216"/>
      <c r="I115" s="216"/>
      <c r="K115" s="216"/>
      <c r="L115" s="217"/>
      <c r="N115" s="206">
        <v>2</v>
      </c>
      <c r="R115" s="206">
        <v>1</v>
      </c>
    </row>
    <row r="116" spans="1:18" x14ac:dyDescent="0.2">
      <c r="A116" s="60" t="s">
        <v>1417</v>
      </c>
      <c r="B116" s="218" t="s">
        <v>1422</v>
      </c>
      <c r="R116" s="206">
        <v>6</v>
      </c>
    </row>
    <row r="117" spans="1:18" x14ac:dyDescent="0.2">
      <c r="A117" s="60" t="s">
        <v>596</v>
      </c>
      <c r="B117" s="218" t="s">
        <v>638</v>
      </c>
      <c r="R117" s="206">
        <v>1</v>
      </c>
    </row>
    <row r="118" spans="1:18" x14ac:dyDescent="0.2">
      <c r="A118" s="60" t="s">
        <v>678</v>
      </c>
      <c r="B118" s="218" t="s">
        <v>745</v>
      </c>
      <c r="R118" s="206">
        <v>4</v>
      </c>
    </row>
    <row r="119" spans="1:18" x14ac:dyDescent="0.2">
      <c r="A119" s="60" t="s">
        <v>381</v>
      </c>
      <c r="B119" s="218" t="s">
        <v>552</v>
      </c>
      <c r="C119" s="216"/>
      <c r="D119" s="216"/>
      <c r="E119" s="216"/>
      <c r="G119" s="216"/>
      <c r="H119" s="206">
        <v>2</v>
      </c>
      <c r="I119" s="216"/>
      <c r="K119" s="216"/>
      <c r="L119" s="217"/>
      <c r="N119" s="206">
        <v>2</v>
      </c>
      <c r="R119" s="206">
        <v>4</v>
      </c>
    </row>
    <row r="120" spans="1:18" x14ac:dyDescent="0.2">
      <c r="A120" s="60" t="s">
        <v>1374</v>
      </c>
      <c r="B120" s="218" t="s">
        <v>1376</v>
      </c>
      <c r="R120" s="206">
        <v>1</v>
      </c>
    </row>
    <row r="121" spans="1:18" x14ac:dyDescent="0.2">
      <c r="A121" s="60" t="s">
        <v>204</v>
      </c>
      <c r="B121" s="218" t="s">
        <v>486</v>
      </c>
      <c r="C121" s="216"/>
      <c r="D121" s="216"/>
      <c r="E121" s="216"/>
      <c r="F121" s="206">
        <v>1</v>
      </c>
      <c r="G121" s="216"/>
      <c r="H121" s="206">
        <v>1</v>
      </c>
      <c r="I121" s="216"/>
      <c r="J121" s="206">
        <v>3</v>
      </c>
      <c r="K121" s="216"/>
      <c r="L121" s="217"/>
      <c r="R121" s="206">
        <v>1</v>
      </c>
    </row>
    <row r="122" spans="1:18" x14ac:dyDescent="0.2">
      <c r="A122" s="60" t="s">
        <v>679</v>
      </c>
      <c r="B122" s="218" t="s">
        <v>747</v>
      </c>
      <c r="C122" s="216"/>
      <c r="D122" s="216"/>
      <c r="E122" s="216"/>
      <c r="G122" s="216"/>
      <c r="I122" s="216"/>
      <c r="K122" s="216"/>
      <c r="L122" s="217"/>
      <c r="R122" s="206">
        <v>8</v>
      </c>
    </row>
    <row r="123" spans="1:18" x14ac:dyDescent="0.2">
      <c r="A123" s="60" t="s">
        <v>284</v>
      </c>
      <c r="B123" s="218" t="s">
        <v>481</v>
      </c>
      <c r="C123" s="216"/>
      <c r="D123" s="216"/>
      <c r="E123" s="216"/>
      <c r="G123" s="216"/>
      <c r="H123" s="206">
        <v>2</v>
      </c>
      <c r="I123" s="216"/>
      <c r="J123" s="206">
        <v>1</v>
      </c>
      <c r="K123" s="216"/>
      <c r="L123" s="217"/>
      <c r="N123" s="206">
        <v>2</v>
      </c>
      <c r="R123" s="206">
        <v>4</v>
      </c>
    </row>
    <row r="124" spans="1:18" x14ac:dyDescent="0.2">
      <c r="A124" s="60" t="s">
        <v>396</v>
      </c>
      <c r="B124" s="218" t="s">
        <v>626</v>
      </c>
      <c r="C124" s="216"/>
      <c r="D124" s="216"/>
      <c r="E124" s="216"/>
      <c r="G124" s="216"/>
      <c r="I124" s="216"/>
      <c r="K124" s="216"/>
      <c r="L124" s="217"/>
      <c r="R124" s="206">
        <v>3</v>
      </c>
    </row>
    <row r="125" spans="1:18" x14ac:dyDescent="0.2">
      <c r="A125" s="60" t="s">
        <v>801</v>
      </c>
      <c r="B125" s="218" t="s">
        <v>817</v>
      </c>
      <c r="C125" s="216"/>
      <c r="D125" s="216"/>
      <c r="E125" s="216"/>
      <c r="G125" s="216"/>
      <c r="H125" s="206">
        <v>1</v>
      </c>
      <c r="I125" s="216"/>
      <c r="K125" s="216"/>
      <c r="L125" s="217"/>
      <c r="R125" s="206">
        <v>1</v>
      </c>
    </row>
    <row r="126" spans="1:18" x14ac:dyDescent="0.2">
      <c r="A126" s="60" t="s">
        <v>285</v>
      </c>
      <c r="B126" s="218" t="s">
        <v>480</v>
      </c>
      <c r="C126" s="216"/>
      <c r="D126" s="216"/>
      <c r="E126" s="216"/>
      <c r="G126" s="216"/>
      <c r="H126" s="206">
        <v>5</v>
      </c>
      <c r="I126" s="216"/>
      <c r="J126" s="206">
        <v>3</v>
      </c>
      <c r="K126" s="216"/>
      <c r="L126" s="217"/>
      <c r="N126" s="206">
        <v>2</v>
      </c>
      <c r="R126" s="206">
        <v>4</v>
      </c>
    </row>
    <row r="127" spans="1:18" x14ac:dyDescent="0.2">
      <c r="A127" s="60" t="s">
        <v>680</v>
      </c>
      <c r="B127" s="218" t="s">
        <v>735</v>
      </c>
      <c r="R127" s="206">
        <v>16</v>
      </c>
    </row>
    <row r="128" spans="1:18" x14ac:dyDescent="0.2">
      <c r="A128" s="60" t="s">
        <v>515</v>
      </c>
      <c r="B128" s="218" t="s">
        <v>530</v>
      </c>
      <c r="C128" s="216"/>
      <c r="D128" s="216"/>
      <c r="E128" s="216"/>
      <c r="G128" s="216"/>
      <c r="I128" s="216"/>
      <c r="K128" s="216"/>
      <c r="L128" s="217"/>
      <c r="N128" s="206">
        <v>3</v>
      </c>
    </row>
    <row r="129" spans="1:18" x14ac:dyDescent="0.2">
      <c r="A129" s="60" t="s">
        <v>910</v>
      </c>
      <c r="B129" s="218" t="s">
        <v>915</v>
      </c>
      <c r="R129" s="206">
        <v>1</v>
      </c>
    </row>
    <row r="130" spans="1:18" x14ac:dyDescent="0.2">
      <c r="A130" s="60" t="s">
        <v>390</v>
      </c>
      <c r="B130" s="218" t="s">
        <v>531</v>
      </c>
      <c r="C130" s="216"/>
      <c r="D130" s="216"/>
      <c r="E130" s="216"/>
      <c r="G130" s="216"/>
      <c r="I130" s="216"/>
      <c r="K130" s="216"/>
      <c r="L130" s="217"/>
      <c r="N130" s="206">
        <v>2</v>
      </c>
      <c r="R130" s="206">
        <v>2</v>
      </c>
    </row>
    <row r="131" spans="1:18" x14ac:dyDescent="0.2">
      <c r="A131" s="60" t="s">
        <v>255</v>
      </c>
      <c r="B131" s="218" t="s">
        <v>625</v>
      </c>
      <c r="C131" s="216"/>
      <c r="D131" s="216"/>
      <c r="E131" s="216"/>
      <c r="G131" s="216"/>
      <c r="H131" s="206">
        <v>4</v>
      </c>
      <c r="I131" s="216"/>
      <c r="J131" s="206">
        <v>1</v>
      </c>
      <c r="K131" s="216"/>
      <c r="L131" s="217"/>
      <c r="N131" s="206">
        <v>6</v>
      </c>
      <c r="R131" s="206">
        <v>8</v>
      </c>
    </row>
    <row r="132" spans="1:18" x14ac:dyDescent="0.2">
      <c r="A132" s="60" t="s">
        <v>316</v>
      </c>
      <c r="B132" s="218" t="s">
        <v>551</v>
      </c>
      <c r="C132" s="216"/>
      <c r="D132" s="216"/>
      <c r="E132" s="216"/>
      <c r="G132" s="216"/>
      <c r="H132" s="206">
        <v>2</v>
      </c>
      <c r="I132" s="216"/>
      <c r="K132" s="216"/>
      <c r="L132" s="217"/>
      <c r="N132" s="206">
        <v>1</v>
      </c>
      <c r="R132" s="206">
        <v>3</v>
      </c>
    </row>
    <row r="133" spans="1:18" x14ac:dyDescent="0.2">
      <c r="A133" s="60" t="s">
        <v>782</v>
      </c>
      <c r="B133" s="218" t="s">
        <v>794</v>
      </c>
      <c r="C133" s="216"/>
      <c r="D133" s="216"/>
      <c r="E133" s="216"/>
      <c r="G133" s="216"/>
      <c r="I133" s="216"/>
      <c r="K133" s="216"/>
      <c r="L133" s="217"/>
      <c r="N133" s="206">
        <v>3</v>
      </c>
      <c r="R133" s="206">
        <v>8</v>
      </c>
    </row>
    <row r="134" spans="1:18" x14ac:dyDescent="0.2">
      <c r="A134" s="60" t="s">
        <v>286</v>
      </c>
      <c r="B134" s="218" t="s">
        <v>479</v>
      </c>
      <c r="C134" s="216"/>
      <c r="D134" s="216"/>
      <c r="E134" s="216"/>
      <c r="G134" s="216"/>
      <c r="H134" s="206">
        <v>1</v>
      </c>
      <c r="I134" s="216"/>
      <c r="J134" s="206">
        <v>2</v>
      </c>
      <c r="K134" s="216"/>
      <c r="L134" s="217"/>
    </row>
    <row r="135" spans="1:18" x14ac:dyDescent="0.2">
      <c r="A135" s="60" t="s">
        <v>287</v>
      </c>
      <c r="B135" s="218" t="s">
        <v>478</v>
      </c>
      <c r="C135" s="216"/>
      <c r="D135" s="216"/>
      <c r="E135" s="216"/>
      <c r="F135" s="206">
        <v>1</v>
      </c>
      <c r="G135" s="216"/>
      <c r="H135" s="206">
        <v>5</v>
      </c>
      <c r="I135" s="216"/>
      <c r="J135" s="206">
        <v>4</v>
      </c>
      <c r="K135" s="216"/>
      <c r="L135" s="217"/>
      <c r="N135" s="206">
        <v>3</v>
      </c>
      <c r="R135" s="206">
        <v>1</v>
      </c>
    </row>
    <row r="136" spans="1:18" x14ac:dyDescent="0.2">
      <c r="A136" s="60" t="s">
        <v>1351</v>
      </c>
      <c r="B136" s="218" t="s">
        <v>1361</v>
      </c>
      <c r="R136" s="206">
        <v>5</v>
      </c>
    </row>
    <row r="137" spans="1:18" x14ac:dyDescent="0.2">
      <c r="A137" s="60" t="s">
        <v>682</v>
      </c>
      <c r="B137" s="218" t="s">
        <v>749</v>
      </c>
      <c r="R137" s="206">
        <v>8</v>
      </c>
    </row>
    <row r="138" spans="1:18" x14ac:dyDescent="0.2">
      <c r="A138" s="60" t="s">
        <v>22</v>
      </c>
      <c r="B138" s="218" t="s">
        <v>477</v>
      </c>
      <c r="C138" s="216"/>
      <c r="D138" s="216"/>
      <c r="E138" s="216"/>
      <c r="F138" s="206">
        <v>1</v>
      </c>
      <c r="G138" s="216"/>
      <c r="I138" s="216"/>
      <c r="K138" s="216"/>
      <c r="L138" s="217"/>
    </row>
    <row r="139" spans="1:18" x14ac:dyDescent="0.2">
      <c r="A139" s="60" t="s">
        <v>684</v>
      </c>
      <c r="B139" s="218" t="s">
        <v>872</v>
      </c>
      <c r="C139" s="216"/>
      <c r="D139" s="216"/>
      <c r="E139" s="216"/>
      <c r="G139" s="216"/>
      <c r="I139" s="216"/>
      <c r="K139" s="216"/>
      <c r="L139" s="217"/>
      <c r="R139" s="206">
        <v>11</v>
      </c>
    </row>
    <row r="140" spans="1:18" x14ac:dyDescent="0.2">
      <c r="A140" s="60" t="s">
        <v>288</v>
      </c>
      <c r="B140" s="218" t="s">
        <v>476</v>
      </c>
      <c r="C140" s="216"/>
      <c r="D140" s="216"/>
      <c r="E140" s="216"/>
      <c r="F140" s="206">
        <v>2</v>
      </c>
      <c r="G140" s="216"/>
      <c r="H140" s="206">
        <v>7</v>
      </c>
      <c r="I140" s="216"/>
      <c r="J140" s="206">
        <v>5</v>
      </c>
      <c r="K140" s="216"/>
      <c r="L140" s="217"/>
      <c r="N140" s="206">
        <v>3</v>
      </c>
      <c r="R140" s="206">
        <v>15</v>
      </c>
    </row>
    <row r="141" spans="1:18" x14ac:dyDescent="0.2">
      <c r="A141" s="60" t="s">
        <v>686</v>
      </c>
      <c r="B141" s="218" t="s">
        <v>833</v>
      </c>
      <c r="C141" s="216"/>
      <c r="D141" s="216"/>
      <c r="E141" s="216"/>
      <c r="G141" s="216"/>
      <c r="I141" s="216"/>
      <c r="K141" s="216"/>
      <c r="L141" s="217"/>
      <c r="N141" s="206">
        <v>1</v>
      </c>
      <c r="R141" s="206">
        <v>8</v>
      </c>
    </row>
    <row r="142" spans="1:18" x14ac:dyDescent="0.2">
      <c r="A142" s="60" t="s">
        <v>256</v>
      </c>
      <c r="B142" s="218" t="s">
        <v>475</v>
      </c>
      <c r="C142" s="216"/>
      <c r="D142" s="216"/>
      <c r="E142" s="216"/>
      <c r="F142" s="206">
        <v>4</v>
      </c>
      <c r="G142" s="216"/>
      <c r="H142" s="206">
        <v>12</v>
      </c>
      <c r="I142" s="216"/>
      <c r="J142" s="206">
        <v>4</v>
      </c>
      <c r="K142" s="216"/>
      <c r="L142" s="217"/>
      <c r="N142" s="206">
        <v>3</v>
      </c>
      <c r="R142" s="206">
        <v>9</v>
      </c>
    </row>
    <row r="143" spans="1:18" x14ac:dyDescent="0.2">
      <c r="A143" s="60" t="s">
        <v>257</v>
      </c>
      <c r="B143" s="218" t="s">
        <v>569</v>
      </c>
      <c r="C143" s="216"/>
      <c r="D143" s="216"/>
      <c r="E143" s="216"/>
      <c r="F143" s="206">
        <v>1</v>
      </c>
      <c r="G143" s="216"/>
      <c r="H143" s="206">
        <v>6</v>
      </c>
      <c r="I143" s="216"/>
      <c r="J143" s="206">
        <v>2</v>
      </c>
      <c r="K143" s="216"/>
      <c r="L143" s="217"/>
      <c r="N143" s="206">
        <v>4</v>
      </c>
      <c r="R143" s="206">
        <v>6</v>
      </c>
    </row>
    <row r="144" spans="1:18" x14ac:dyDescent="0.2">
      <c r="A144" s="60" t="s">
        <v>382</v>
      </c>
      <c r="B144" s="218" t="s">
        <v>474</v>
      </c>
      <c r="C144" s="216"/>
      <c r="D144" s="216"/>
      <c r="E144" s="216"/>
      <c r="G144" s="216"/>
      <c r="H144" s="206">
        <v>2</v>
      </c>
      <c r="I144" s="216"/>
      <c r="K144" s="216"/>
      <c r="L144" s="217"/>
    </row>
    <row r="145" spans="1:18" x14ac:dyDescent="0.2">
      <c r="A145" s="60" t="s">
        <v>355</v>
      </c>
      <c r="B145" s="218" t="s">
        <v>473</v>
      </c>
      <c r="C145" s="216"/>
      <c r="D145" s="216"/>
      <c r="E145" s="216"/>
      <c r="G145" s="216"/>
      <c r="H145" s="206">
        <v>1</v>
      </c>
      <c r="I145" s="216"/>
      <c r="J145" s="206">
        <v>2</v>
      </c>
      <c r="K145" s="216"/>
      <c r="L145" s="217"/>
      <c r="N145" s="206">
        <v>1</v>
      </c>
    </row>
    <row r="146" spans="1:18" x14ac:dyDescent="0.2">
      <c r="A146" s="60" t="s">
        <v>258</v>
      </c>
      <c r="B146" s="218" t="s">
        <v>472</v>
      </c>
      <c r="C146" s="216"/>
      <c r="D146" s="216"/>
      <c r="E146" s="216"/>
      <c r="G146" s="216"/>
      <c r="H146" s="206">
        <v>5</v>
      </c>
      <c r="I146" s="216"/>
      <c r="J146" s="206">
        <v>2</v>
      </c>
      <c r="K146" s="216"/>
      <c r="L146" s="217"/>
      <c r="N146" s="206">
        <v>6</v>
      </c>
      <c r="R146" s="206">
        <v>7</v>
      </c>
    </row>
    <row r="147" spans="1:18" x14ac:dyDescent="0.2">
      <c r="A147" s="60" t="s">
        <v>290</v>
      </c>
      <c r="B147" s="218" t="s">
        <v>790</v>
      </c>
      <c r="C147" s="216"/>
      <c r="D147" s="216"/>
      <c r="E147" s="216"/>
      <c r="G147" s="216"/>
      <c r="H147" s="206">
        <v>1</v>
      </c>
      <c r="I147" s="216"/>
      <c r="J147" s="206">
        <v>1</v>
      </c>
      <c r="K147" s="216"/>
      <c r="L147" s="217"/>
      <c r="N147" s="206">
        <v>2</v>
      </c>
      <c r="R147" s="206">
        <v>5</v>
      </c>
    </row>
    <row r="148" spans="1:18" x14ac:dyDescent="0.2">
      <c r="A148" s="60" t="s">
        <v>317</v>
      </c>
      <c r="B148" s="218" t="s">
        <v>532</v>
      </c>
      <c r="C148" s="216"/>
      <c r="D148" s="216"/>
      <c r="E148" s="216"/>
      <c r="F148" s="206">
        <v>1</v>
      </c>
      <c r="G148" s="216"/>
      <c r="I148" s="216"/>
      <c r="J148" s="206">
        <v>1</v>
      </c>
      <c r="K148" s="216"/>
      <c r="L148" s="217"/>
      <c r="N148" s="206">
        <v>3</v>
      </c>
    </row>
    <row r="149" spans="1:18" x14ac:dyDescent="0.2">
      <c r="A149" s="60" t="s">
        <v>397</v>
      </c>
      <c r="B149" s="218" t="s">
        <v>814</v>
      </c>
      <c r="C149" s="216"/>
      <c r="D149" s="216"/>
      <c r="E149" s="216"/>
      <c r="G149" s="216"/>
      <c r="H149" s="206">
        <v>2</v>
      </c>
      <c r="I149" s="216"/>
      <c r="K149" s="216"/>
      <c r="L149" s="217"/>
      <c r="R149" s="206">
        <v>9</v>
      </c>
    </row>
    <row r="150" spans="1:18" x14ac:dyDescent="0.2">
      <c r="A150" s="60" t="s">
        <v>802</v>
      </c>
      <c r="B150" s="218" t="s">
        <v>815</v>
      </c>
      <c r="C150" s="216"/>
      <c r="D150" s="216"/>
      <c r="E150" s="216"/>
      <c r="G150" s="216"/>
      <c r="H150" s="206">
        <v>2</v>
      </c>
      <c r="I150" s="216"/>
      <c r="K150" s="216"/>
      <c r="L150" s="217"/>
      <c r="N150" s="206">
        <v>2</v>
      </c>
      <c r="R150" s="206">
        <v>2</v>
      </c>
    </row>
    <row r="151" spans="1:18" x14ac:dyDescent="0.2">
      <c r="A151" s="60" t="s">
        <v>259</v>
      </c>
      <c r="B151" s="218" t="s">
        <v>470</v>
      </c>
      <c r="C151" s="216"/>
      <c r="D151" s="216"/>
      <c r="E151" s="216"/>
      <c r="G151" s="216"/>
      <c r="H151" s="206">
        <v>3</v>
      </c>
      <c r="I151" s="216"/>
      <c r="J151" s="206">
        <v>1</v>
      </c>
      <c r="K151" s="216"/>
      <c r="L151" s="217"/>
      <c r="N151" s="206">
        <v>2</v>
      </c>
      <c r="R151" s="206">
        <v>4</v>
      </c>
    </row>
    <row r="152" spans="1:18" x14ac:dyDescent="0.2">
      <c r="A152" s="60" t="s">
        <v>784</v>
      </c>
      <c r="B152" s="218" t="s">
        <v>789</v>
      </c>
      <c r="R152" s="206">
        <v>1</v>
      </c>
    </row>
    <row r="153" spans="1:18" x14ac:dyDescent="0.2">
      <c r="A153" s="60" t="s">
        <v>688</v>
      </c>
      <c r="B153" s="218" t="s">
        <v>729</v>
      </c>
      <c r="R153" s="206">
        <v>4</v>
      </c>
    </row>
    <row r="154" spans="1:18" x14ac:dyDescent="0.2">
      <c r="A154" s="60" t="s">
        <v>405</v>
      </c>
      <c r="B154" s="218" t="s">
        <v>619</v>
      </c>
      <c r="C154" s="216"/>
      <c r="D154" s="216"/>
      <c r="E154" s="216"/>
      <c r="G154" s="216"/>
      <c r="I154" s="216"/>
      <c r="K154" s="216"/>
      <c r="L154" s="217"/>
      <c r="N154" s="206">
        <v>1</v>
      </c>
    </row>
    <row r="155" spans="1:18" x14ac:dyDescent="0.2">
      <c r="A155" s="60" t="s">
        <v>356</v>
      </c>
      <c r="B155" s="218" t="s">
        <v>774</v>
      </c>
      <c r="C155" s="216"/>
      <c r="D155" s="216"/>
      <c r="E155" s="216"/>
      <c r="G155" s="216"/>
      <c r="H155" s="206">
        <v>1</v>
      </c>
      <c r="I155" s="216"/>
      <c r="K155" s="216"/>
      <c r="L155" s="217"/>
      <c r="N155" s="206">
        <v>2</v>
      </c>
      <c r="R155" s="206">
        <v>20</v>
      </c>
    </row>
    <row r="156" spans="1:18" x14ac:dyDescent="0.2">
      <c r="A156" s="60" t="s">
        <v>1352</v>
      </c>
      <c r="B156" s="218" t="s">
        <v>1360</v>
      </c>
      <c r="R156" s="206">
        <v>4</v>
      </c>
    </row>
    <row r="157" spans="1:18" x14ac:dyDescent="0.2">
      <c r="A157" s="60" t="s">
        <v>828</v>
      </c>
      <c r="B157" s="218" t="s">
        <v>832</v>
      </c>
      <c r="C157" s="216"/>
      <c r="D157" s="216"/>
      <c r="E157" s="216"/>
      <c r="G157" s="216"/>
      <c r="I157" s="216"/>
      <c r="K157" s="216"/>
      <c r="L157" s="217"/>
      <c r="N157" s="206">
        <v>3</v>
      </c>
    </row>
    <row r="158" spans="1:18" x14ac:dyDescent="0.2">
      <c r="A158" s="60" t="s">
        <v>291</v>
      </c>
      <c r="B158" s="218" t="s">
        <v>469</v>
      </c>
      <c r="C158" s="216"/>
      <c r="D158" s="216"/>
      <c r="E158" s="216"/>
      <c r="G158" s="216"/>
      <c r="H158" s="206">
        <v>2</v>
      </c>
      <c r="I158" s="216"/>
      <c r="K158" s="216"/>
      <c r="L158" s="217"/>
      <c r="R158" s="206">
        <v>1</v>
      </c>
    </row>
    <row r="159" spans="1:18" x14ac:dyDescent="0.2">
      <c r="A159" s="60" t="s">
        <v>292</v>
      </c>
      <c r="B159" s="218" t="s">
        <v>816</v>
      </c>
      <c r="C159" s="216"/>
      <c r="D159" s="216"/>
      <c r="E159" s="216"/>
      <c r="F159" s="206">
        <v>1</v>
      </c>
      <c r="G159" s="216"/>
      <c r="H159" s="206">
        <v>3</v>
      </c>
      <c r="I159" s="216"/>
      <c r="J159" s="206">
        <v>2</v>
      </c>
      <c r="K159" s="216"/>
      <c r="L159" s="217"/>
      <c r="N159" s="206">
        <v>11</v>
      </c>
      <c r="R159" s="206">
        <v>4</v>
      </c>
    </row>
    <row r="160" spans="1:18" x14ac:dyDescent="0.2">
      <c r="A160" s="60" t="s">
        <v>357</v>
      </c>
      <c r="B160" s="218" t="s">
        <v>568</v>
      </c>
      <c r="C160" s="216"/>
      <c r="D160" s="216"/>
      <c r="E160" s="216"/>
      <c r="G160" s="216"/>
      <c r="H160" s="206">
        <v>4</v>
      </c>
      <c r="I160" s="216"/>
      <c r="J160" s="206">
        <v>7</v>
      </c>
      <c r="K160" s="216"/>
      <c r="L160" s="217"/>
      <c r="N160" s="206">
        <v>5</v>
      </c>
      <c r="R160" s="206">
        <v>3</v>
      </c>
    </row>
    <row r="161" spans="1:18" x14ac:dyDescent="0.2">
      <c r="A161" s="60" t="s">
        <v>863</v>
      </c>
      <c r="B161" s="218" t="s">
        <v>885</v>
      </c>
      <c r="R161" s="206">
        <v>1</v>
      </c>
    </row>
    <row r="162" spans="1:18" x14ac:dyDescent="0.2">
      <c r="A162" s="60" t="s">
        <v>690</v>
      </c>
      <c r="B162" s="218" t="s">
        <v>751</v>
      </c>
      <c r="R162" s="206">
        <v>17</v>
      </c>
    </row>
    <row r="163" spans="1:18" x14ac:dyDescent="0.2">
      <c r="A163" s="60" t="s">
        <v>398</v>
      </c>
      <c r="B163" s="218" t="s">
        <v>566</v>
      </c>
      <c r="C163" s="216"/>
      <c r="D163" s="216"/>
      <c r="E163" s="216"/>
      <c r="G163" s="216"/>
      <c r="H163" s="206">
        <v>1</v>
      </c>
      <c r="I163" s="216"/>
      <c r="J163" s="206">
        <v>2</v>
      </c>
      <c r="K163" s="216"/>
      <c r="L163" s="217"/>
      <c r="R163" s="206">
        <v>13</v>
      </c>
    </row>
    <row r="164" spans="1:18" x14ac:dyDescent="0.2">
      <c r="A164" s="60" t="s">
        <v>205</v>
      </c>
      <c r="B164" s="218" t="s">
        <v>467</v>
      </c>
      <c r="C164" s="216"/>
      <c r="D164" s="216"/>
      <c r="E164" s="216"/>
      <c r="F164" s="206">
        <v>8</v>
      </c>
      <c r="G164" s="216"/>
      <c r="H164" s="206">
        <v>9</v>
      </c>
      <c r="I164" s="216"/>
      <c r="J164" s="206">
        <v>11</v>
      </c>
      <c r="K164" s="216"/>
      <c r="L164" s="217"/>
      <c r="M164" s="206">
        <v>5</v>
      </c>
      <c r="N164" s="206">
        <v>9</v>
      </c>
      <c r="Q164" s="206">
        <v>3</v>
      </c>
      <c r="R164" s="206">
        <v>9</v>
      </c>
    </row>
    <row r="165" spans="1:18" x14ac:dyDescent="0.2">
      <c r="A165" s="60" t="s">
        <v>293</v>
      </c>
      <c r="B165" s="218" t="s">
        <v>466</v>
      </c>
      <c r="C165" s="216"/>
      <c r="D165" s="216"/>
      <c r="E165" s="216"/>
      <c r="F165" s="206">
        <v>15</v>
      </c>
      <c r="G165" s="216"/>
      <c r="H165" s="206">
        <v>21</v>
      </c>
      <c r="I165" s="216"/>
      <c r="J165" s="206">
        <v>23</v>
      </c>
      <c r="K165" s="216"/>
      <c r="L165" s="217"/>
      <c r="N165" s="206">
        <v>20</v>
      </c>
      <c r="R165" s="206">
        <v>22</v>
      </c>
    </row>
    <row r="166" spans="1:18" x14ac:dyDescent="0.2">
      <c r="A166" s="60" t="s">
        <v>294</v>
      </c>
      <c r="B166" s="218" t="s">
        <v>465</v>
      </c>
      <c r="C166" s="216"/>
      <c r="D166" s="216"/>
      <c r="E166" s="216"/>
      <c r="G166" s="216"/>
      <c r="H166" s="206">
        <v>5</v>
      </c>
      <c r="I166" s="216"/>
      <c r="J166" s="206">
        <v>1</v>
      </c>
      <c r="K166" s="216"/>
      <c r="L166" s="217"/>
      <c r="R166" s="206">
        <v>4</v>
      </c>
    </row>
    <row r="167" spans="1:18" x14ac:dyDescent="0.2">
      <c r="A167" s="60" t="s">
        <v>101</v>
      </c>
      <c r="B167" s="218" t="s">
        <v>102</v>
      </c>
      <c r="R167" s="206">
        <v>1</v>
      </c>
    </row>
    <row r="168" spans="1:18" x14ac:dyDescent="0.2">
      <c r="A168" s="60" t="s">
        <v>325</v>
      </c>
      <c r="B168" s="218" t="s">
        <v>565</v>
      </c>
      <c r="C168" s="216"/>
      <c r="D168" s="216"/>
      <c r="E168" s="216"/>
      <c r="G168" s="216"/>
      <c r="I168" s="216"/>
      <c r="J168" s="206">
        <v>4</v>
      </c>
      <c r="K168" s="216"/>
      <c r="L168" s="217"/>
      <c r="R168" s="206">
        <v>1</v>
      </c>
    </row>
    <row r="169" spans="1:18" x14ac:dyDescent="0.2">
      <c r="A169" s="60" t="s">
        <v>295</v>
      </c>
      <c r="B169" s="218" t="s">
        <v>811</v>
      </c>
      <c r="C169" s="216"/>
      <c r="D169" s="216"/>
      <c r="E169" s="216"/>
      <c r="G169" s="216"/>
      <c r="H169" s="206">
        <v>1</v>
      </c>
      <c r="I169" s="216"/>
      <c r="K169" s="216"/>
      <c r="L169" s="217"/>
      <c r="R169" s="206">
        <v>2</v>
      </c>
    </row>
    <row r="170" spans="1:18" x14ac:dyDescent="0.2">
      <c r="A170" s="60" t="s">
        <v>605</v>
      </c>
      <c r="B170" s="218" t="s">
        <v>617</v>
      </c>
      <c r="R170" s="206">
        <v>9</v>
      </c>
    </row>
    <row r="171" spans="1:18" x14ac:dyDescent="0.2">
      <c r="A171" s="60" t="s">
        <v>1426</v>
      </c>
      <c r="B171" s="218" t="s">
        <v>1498</v>
      </c>
      <c r="R171" s="206">
        <v>1</v>
      </c>
    </row>
    <row r="172" spans="1:18" x14ac:dyDescent="0.2">
      <c r="A172" s="60" t="s">
        <v>262</v>
      </c>
      <c r="B172" s="218" t="s">
        <v>564</v>
      </c>
      <c r="C172" s="216"/>
      <c r="D172" s="216"/>
      <c r="E172" s="216"/>
      <c r="G172" s="216"/>
      <c r="H172" s="206">
        <v>3</v>
      </c>
      <c r="I172" s="216"/>
      <c r="K172" s="216"/>
      <c r="L172" s="217"/>
      <c r="N172" s="206">
        <v>5</v>
      </c>
      <c r="R172" s="206">
        <v>6</v>
      </c>
    </row>
    <row r="173" spans="1:18" x14ac:dyDescent="0.2">
      <c r="A173" s="60" t="s">
        <v>296</v>
      </c>
      <c r="B173" s="218" t="s">
        <v>615</v>
      </c>
      <c r="C173" s="216"/>
      <c r="D173" s="216"/>
      <c r="E173" s="216"/>
      <c r="F173" s="206">
        <v>2</v>
      </c>
      <c r="G173" s="216"/>
      <c r="I173" s="216"/>
      <c r="J173" s="206">
        <v>1</v>
      </c>
      <c r="K173" s="216"/>
      <c r="L173" s="217"/>
      <c r="N173" s="206">
        <v>4</v>
      </c>
      <c r="R173" s="206">
        <v>5</v>
      </c>
    </row>
    <row r="174" spans="1:18" x14ac:dyDescent="0.2">
      <c r="A174" s="60" t="s">
        <v>318</v>
      </c>
      <c r="B174" s="218" t="s">
        <v>534</v>
      </c>
      <c r="C174" s="216"/>
      <c r="D174" s="216"/>
      <c r="E174" s="216"/>
      <c r="G174" s="216"/>
      <c r="H174" s="206">
        <v>1</v>
      </c>
      <c r="I174" s="216"/>
      <c r="K174" s="216"/>
      <c r="L174" s="217"/>
      <c r="N174" s="206">
        <v>1</v>
      </c>
      <c r="R174" s="206">
        <v>3</v>
      </c>
    </row>
    <row r="175" spans="1:18" x14ac:dyDescent="0.2">
      <c r="A175" s="60" t="s">
        <v>847</v>
      </c>
      <c r="B175" s="218" t="s">
        <v>1499</v>
      </c>
      <c r="R175" s="206">
        <v>1</v>
      </c>
    </row>
    <row r="176" spans="1:18" x14ac:dyDescent="0.2">
      <c r="A176" s="60" t="s">
        <v>297</v>
      </c>
      <c r="B176" s="218" t="s">
        <v>812</v>
      </c>
      <c r="C176" s="216"/>
      <c r="D176" s="216"/>
      <c r="E176" s="216"/>
      <c r="F176" s="206">
        <v>9</v>
      </c>
      <c r="G176" s="216"/>
      <c r="H176" s="206">
        <v>9</v>
      </c>
      <c r="I176" s="216"/>
      <c r="J176" s="206">
        <v>7</v>
      </c>
      <c r="K176" s="216"/>
      <c r="L176" s="217"/>
      <c r="N176" s="206">
        <v>5</v>
      </c>
      <c r="R176" s="206">
        <v>7</v>
      </c>
    </row>
    <row r="177" spans="1:18" x14ac:dyDescent="0.2">
      <c r="A177" s="60" t="s">
        <v>516</v>
      </c>
      <c r="B177" s="218" t="s">
        <v>535</v>
      </c>
      <c r="C177" s="216"/>
      <c r="D177" s="216"/>
      <c r="E177" s="216"/>
      <c r="G177" s="216"/>
      <c r="I177" s="216"/>
      <c r="K177" s="216"/>
      <c r="L177" s="217"/>
      <c r="N177" s="206">
        <v>1</v>
      </c>
      <c r="R177" s="206">
        <v>2</v>
      </c>
    </row>
    <row r="178" spans="1:18" x14ac:dyDescent="0.2">
      <c r="A178" s="60" t="s">
        <v>358</v>
      </c>
      <c r="B178" s="218" t="s">
        <v>752</v>
      </c>
      <c r="C178" s="216"/>
      <c r="D178" s="216"/>
      <c r="E178" s="216"/>
      <c r="G178" s="216"/>
      <c r="H178" s="206">
        <v>2</v>
      </c>
      <c r="I178" s="216"/>
      <c r="K178" s="216"/>
      <c r="L178" s="217"/>
    </row>
    <row r="179" spans="1:18" x14ac:dyDescent="0.2">
      <c r="A179" s="60" t="s">
        <v>372</v>
      </c>
      <c r="B179" s="218" t="s">
        <v>813</v>
      </c>
      <c r="C179" s="216"/>
      <c r="D179" s="216"/>
      <c r="E179" s="216"/>
      <c r="G179" s="216"/>
      <c r="H179" s="206">
        <v>1</v>
      </c>
      <c r="I179" s="216"/>
      <c r="K179" s="216"/>
      <c r="L179" s="217"/>
      <c r="R179" s="206">
        <v>2</v>
      </c>
    </row>
    <row r="180" spans="1:18" x14ac:dyDescent="0.2">
      <c r="A180" s="60" t="s">
        <v>695</v>
      </c>
      <c r="B180" s="218" t="s">
        <v>728</v>
      </c>
      <c r="C180" s="216"/>
      <c r="D180" s="216"/>
      <c r="E180" s="216"/>
      <c r="G180" s="216"/>
      <c r="H180" s="206">
        <v>1</v>
      </c>
      <c r="I180" s="216"/>
      <c r="K180" s="216"/>
      <c r="L180" s="217"/>
      <c r="N180" s="206">
        <v>2</v>
      </c>
      <c r="R180" s="206">
        <v>7</v>
      </c>
    </row>
    <row r="181" spans="1:18" x14ac:dyDescent="0.2">
      <c r="A181" s="60" t="s">
        <v>1224</v>
      </c>
      <c r="B181" s="218" t="s">
        <v>1229</v>
      </c>
      <c r="R181" s="206">
        <v>1</v>
      </c>
    </row>
    <row r="182" spans="1:18" x14ac:dyDescent="0.2">
      <c r="A182" s="60" t="s">
        <v>697</v>
      </c>
      <c r="B182" s="218" t="s">
        <v>793</v>
      </c>
      <c r="R182" s="206">
        <v>8</v>
      </c>
    </row>
    <row r="183" spans="1:18" x14ac:dyDescent="0.2">
      <c r="A183" s="60" t="s">
        <v>993</v>
      </c>
      <c r="B183" s="218" t="s">
        <v>1061</v>
      </c>
      <c r="R183" s="206">
        <v>5</v>
      </c>
    </row>
    <row r="184" spans="1:18" x14ac:dyDescent="0.2">
      <c r="A184" s="60" t="s">
        <v>699</v>
      </c>
      <c r="B184" s="218" t="s">
        <v>724</v>
      </c>
      <c r="R184" s="206">
        <v>18</v>
      </c>
    </row>
    <row r="185" spans="1:18" x14ac:dyDescent="0.2">
      <c r="A185" s="60" t="s">
        <v>1226</v>
      </c>
      <c r="B185" s="218" t="s">
        <v>883</v>
      </c>
      <c r="R185" s="206">
        <v>2</v>
      </c>
    </row>
    <row r="186" spans="1:18" x14ac:dyDescent="0.2">
      <c r="A186" s="60" t="s">
        <v>1153</v>
      </c>
      <c r="B186" s="218" t="s">
        <v>1165</v>
      </c>
      <c r="R186" s="206">
        <v>2</v>
      </c>
    </row>
    <row r="187" spans="1:18" x14ac:dyDescent="0.2">
      <c r="A187" s="60" t="s">
        <v>537</v>
      </c>
      <c r="B187" s="218" t="s">
        <v>538</v>
      </c>
      <c r="C187" s="216"/>
      <c r="D187" s="216"/>
      <c r="E187" s="216"/>
      <c r="F187" s="206">
        <v>1</v>
      </c>
      <c r="G187" s="216"/>
      <c r="I187" s="216"/>
      <c r="K187" s="216"/>
      <c r="L187" s="217"/>
      <c r="N187" s="206">
        <v>1</v>
      </c>
    </row>
    <row r="188" spans="1:18" x14ac:dyDescent="0.2">
      <c r="A188" s="60" t="s">
        <v>298</v>
      </c>
      <c r="B188" s="218" t="s">
        <v>848</v>
      </c>
      <c r="R188" s="206">
        <v>1</v>
      </c>
    </row>
    <row r="189" spans="1:18" x14ac:dyDescent="0.2">
      <c r="A189" s="60" t="s">
        <v>299</v>
      </c>
      <c r="B189" s="218" t="s">
        <v>463</v>
      </c>
      <c r="C189" s="216"/>
      <c r="D189" s="216"/>
      <c r="E189" s="216"/>
      <c r="F189" s="206">
        <v>5</v>
      </c>
      <c r="G189" s="216"/>
      <c r="H189" s="206">
        <v>14</v>
      </c>
      <c r="I189" s="216"/>
      <c r="J189" s="206">
        <v>9</v>
      </c>
      <c r="K189" s="216"/>
      <c r="L189" s="217"/>
      <c r="N189" s="206">
        <v>15</v>
      </c>
      <c r="R189" s="206">
        <v>5</v>
      </c>
    </row>
    <row r="190" spans="1:18" x14ac:dyDescent="0.2">
      <c r="A190" s="60" t="s">
        <v>407</v>
      </c>
      <c r="B190" s="218" t="s">
        <v>613</v>
      </c>
      <c r="C190" s="216"/>
      <c r="D190" s="216"/>
      <c r="E190" s="216"/>
      <c r="F190" s="206">
        <v>1</v>
      </c>
      <c r="G190" s="216"/>
      <c r="H190" s="206">
        <v>1</v>
      </c>
      <c r="I190" s="216"/>
      <c r="K190" s="216"/>
      <c r="L190" s="217"/>
      <c r="N190" s="206">
        <v>3</v>
      </c>
      <c r="R190" s="206">
        <v>13</v>
      </c>
    </row>
    <row r="191" spans="1:18" x14ac:dyDescent="0.2">
      <c r="A191" s="60" t="s">
        <v>702</v>
      </c>
      <c r="B191" s="218" t="s">
        <v>722</v>
      </c>
      <c r="R191" s="206">
        <v>2</v>
      </c>
    </row>
    <row r="192" spans="1:18" x14ac:dyDescent="0.2">
      <c r="A192" s="60" t="s">
        <v>264</v>
      </c>
      <c r="B192" s="218" t="s">
        <v>539</v>
      </c>
      <c r="C192" s="216"/>
      <c r="D192" s="216"/>
      <c r="E192" s="216"/>
      <c r="F192" s="206">
        <v>2</v>
      </c>
      <c r="G192" s="216"/>
      <c r="H192" s="206">
        <v>6</v>
      </c>
      <c r="I192" s="216"/>
      <c r="K192" s="216"/>
      <c r="L192" s="217"/>
      <c r="N192" s="206">
        <v>9</v>
      </c>
      <c r="R192" s="206">
        <v>8</v>
      </c>
    </row>
    <row r="193" spans="1:18" x14ac:dyDescent="0.2">
      <c r="A193" s="60" t="s">
        <v>360</v>
      </c>
      <c r="B193" s="218" t="s">
        <v>585</v>
      </c>
      <c r="C193" s="216"/>
      <c r="D193" s="216"/>
      <c r="E193" s="216"/>
      <c r="G193" s="216"/>
      <c r="H193" s="206">
        <v>1</v>
      </c>
      <c r="I193" s="216"/>
      <c r="K193" s="216"/>
      <c r="L193" s="217"/>
    </row>
    <row r="194" spans="1:18" x14ac:dyDescent="0.2">
      <c r="A194" s="60" t="s">
        <v>960</v>
      </c>
      <c r="B194" s="218" t="s">
        <v>1421</v>
      </c>
      <c r="R194" s="206">
        <v>1</v>
      </c>
    </row>
    <row r="195" spans="1:18" x14ac:dyDescent="0.2">
      <c r="A195" s="60" t="s">
        <v>411</v>
      </c>
      <c r="B195" s="218" t="s">
        <v>499</v>
      </c>
      <c r="C195" s="216"/>
      <c r="D195" s="216"/>
      <c r="E195" s="216"/>
      <c r="G195" s="216"/>
      <c r="I195" s="216"/>
      <c r="K195" s="216"/>
      <c r="L195" s="217"/>
      <c r="N195" s="206">
        <v>1</v>
      </c>
      <c r="R195" s="206">
        <v>2</v>
      </c>
    </row>
    <row r="196" spans="1:18" x14ac:dyDescent="0.2">
      <c r="A196" s="60" t="s">
        <v>265</v>
      </c>
      <c r="B196" s="218" t="s">
        <v>498</v>
      </c>
      <c r="C196" s="216"/>
      <c r="D196" s="216"/>
      <c r="E196" s="216"/>
      <c r="F196" s="206">
        <v>1</v>
      </c>
      <c r="G196" s="216"/>
      <c r="H196" s="206">
        <v>8</v>
      </c>
      <c r="I196" s="216"/>
      <c r="J196" s="206">
        <v>5</v>
      </c>
      <c r="K196" s="216"/>
      <c r="L196" s="217"/>
      <c r="N196" s="206">
        <v>5</v>
      </c>
      <c r="R196" s="206">
        <v>7</v>
      </c>
    </row>
    <row r="197" spans="1:18" x14ac:dyDescent="0.2">
      <c r="A197" s="60" t="s">
        <v>408</v>
      </c>
      <c r="B197" s="218" t="s">
        <v>611</v>
      </c>
      <c r="C197" s="216"/>
      <c r="D197" s="216"/>
      <c r="E197" s="216"/>
      <c r="F197" s="206">
        <v>1</v>
      </c>
      <c r="G197" s="216"/>
      <c r="I197" s="216"/>
      <c r="K197" s="216"/>
      <c r="L197" s="217"/>
      <c r="N197" s="206">
        <v>1</v>
      </c>
      <c r="R197" s="206">
        <v>3</v>
      </c>
    </row>
    <row r="198" spans="1:18" x14ac:dyDescent="0.2">
      <c r="A198" s="60" t="s">
        <v>300</v>
      </c>
      <c r="B198" s="218" t="s">
        <v>497</v>
      </c>
      <c r="C198" s="216"/>
      <c r="D198" s="216"/>
      <c r="E198" s="216"/>
      <c r="F198" s="206">
        <v>2</v>
      </c>
      <c r="G198" s="216"/>
      <c r="H198" s="206">
        <v>6</v>
      </c>
      <c r="I198" s="216"/>
      <c r="J198" s="206">
        <v>7</v>
      </c>
      <c r="K198" s="216"/>
      <c r="L198" s="217"/>
      <c r="N198" s="206">
        <v>7</v>
      </c>
      <c r="R198" s="206">
        <v>10</v>
      </c>
    </row>
    <row r="199" spans="1:18" x14ac:dyDescent="0.2">
      <c r="A199" s="60" t="s">
        <v>301</v>
      </c>
      <c r="B199" s="218" t="s">
        <v>496</v>
      </c>
      <c r="C199" s="216"/>
      <c r="D199" s="216"/>
      <c r="E199" s="216"/>
      <c r="F199" s="206">
        <v>3</v>
      </c>
      <c r="G199" s="216"/>
      <c r="H199" s="206">
        <v>2</v>
      </c>
      <c r="I199" s="216"/>
      <c r="K199" s="216"/>
      <c r="L199" s="217"/>
      <c r="N199" s="206">
        <v>5</v>
      </c>
      <c r="R199" s="206">
        <v>5</v>
      </c>
    </row>
    <row r="200" spans="1:18" x14ac:dyDescent="0.2">
      <c r="A200" s="60" t="s">
        <v>703</v>
      </c>
      <c r="B200" s="218" t="s">
        <v>718</v>
      </c>
      <c r="R200" s="206">
        <v>1</v>
      </c>
    </row>
    <row r="201" spans="1:18" x14ac:dyDescent="0.2">
      <c r="A201" s="60" t="s">
        <v>399</v>
      </c>
      <c r="B201" s="218" t="s">
        <v>610</v>
      </c>
      <c r="C201" s="216"/>
      <c r="D201" s="216"/>
      <c r="E201" s="216"/>
      <c r="F201" s="206">
        <v>1</v>
      </c>
      <c r="G201" s="216"/>
      <c r="H201" s="206">
        <v>10</v>
      </c>
      <c r="I201" s="216"/>
      <c r="J201" s="206">
        <v>8</v>
      </c>
      <c r="K201" s="216"/>
      <c r="L201" s="217"/>
      <c r="N201" s="206">
        <v>11</v>
      </c>
      <c r="R201" s="206">
        <v>10</v>
      </c>
    </row>
    <row r="202" spans="1:18" x14ac:dyDescent="0.2">
      <c r="A202" s="60" t="s">
        <v>1418</v>
      </c>
      <c r="B202" s="218" t="s">
        <v>1420</v>
      </c>
      <c r="R202" s="206">
        <v>1</v>
      </c>
    </row>
    <row r="203" spans="1:18" x14ac:dyDescent="0.2">
      <c r="A203" s="60" t="s">
        <v>518</v>
      </c>
      <c r="B203" s="218" t="s">
        <v>540</v>
      </c>
      <c r="C203" s="216"/>
      <c r="D203" s="216"/>
      <c r="E203" s="216"/>
      <c r="G203" s="216"/>
      <c r="I203" s="216"/>
      <c r="K203" s="216"/>
      <c r="L203" s="217"/>
      <c r="N203" s="206">
        <v>2</v>
      </c>
      <c r="R203" s="206">
        <v>1</v>
      </c>
    </row>
    <row r="204" spans="1:18" x14ac:dyDescent="0.2">
      <c r="A204" s="60" t="s">
        <v>267</v>
      </c>
      <c r="B204" s="218" t="s">
        <v>495</v>
      </c>
      <c r="C204" s="216"/>
      <c r="D204" s="216"/>
      <c r="E204" s="216"/>
      <c r="F204" s="206">
        <v>1</v>
      </c>
      <c r="G204" s="216"/>
      <c r="H204" s="206">
        <v>12</v>
      </c>
      <c r="I204" s="216"/>
      <c r="J204" s="206">
        <v>6</v>
      </c>
      <c r="K204" s="216"/>
      <c r="L204" s="217"/>
      <c r="M204" s="206">
        <v>1</v>
      </c>
      <c r="N204" s="206">
        <v>8</v>
      </c>
      <c r="R204" s="206">
        <v>14</v>
      </c>
    </row>
    <row r="205" spans="1:18" x14ac:dyDescent="0.2">
      <c r="A205" s="60" t="s">
        <v>803</v>
      </c>
      <c r="B205" s="218" t="s">
        <v>715</v>
      </c>
      <c r="C205" s="216"/>
      <c r="D205" s="216"/>
      <c r="E205" s="216"/>
      <c r="G205" s="216"/>
      <c r="H205" s="206">
        <v>1</v>
      </c>
      <c r="I205" s="216"/>
      <c r="K205" s="216"/>
      <c r="L205" s="217"/>
      <c r="R205" s="206">
        <v>15</v>
      </c>
    </row>
    <row r="206" spans="1:18" x14ac:dyDescent="0.2">
      <c r="A206" s="60" t="s">
        <v>304</v>
      </c>
      <c r="B206" s="218" t="s">
        <v>609</v>
      </c>
      <c r="C206" s="216"/>
      <c r="D206" s="216"/>
      <c r="E206" s="216"/>
      <c r="F206" s="206">
        <v>2</v>
      </c>
      <c r="G206" s="216"/>
      <c r="I206" s="216"/>
      <c r="K206" s="216"/>
      <c r="L206" s="217"/>
      <c r="R206" s="206">
        <v>1</v>
      </c>
    </row>
    <row r="207" spans="1:18" x14ac:dyDescent="0.2">
      <c r="A207" s="60" t="s">
        <v>319</v>
      </c>
      <c r="B207" s="218" t="s">
        <v>807</v>
      </c>
      <c r="C207" s="216"/>
      <c r="D207" s="216"/>
      <c r="E207" s="216"/>
      <c r="G207" s="216"/>
      <c r="I207" s="216"/>
      <c r="J207" s="206">
        <v>1</v>
      </c>
      <c r="K207" s="216"/>
      <c r="L207" s="217"/>
    </row>
    <row r="208" spans="1:18" x14ac:dyDescent="0.2">
      <c r="A208" s="60" t="s">
        <v>268</v>
      </c>
      <c r="B208" s="218" t="s">
        <v>541</v>
      </c>
      <c r="C208" s="216"/>
      <c r="D208" s="216"/>
      <c r="E208" s="216"/>
      <c r="G208" s="216"/>
      <c r="I208" s="216"/>
      <c r="K208" s="216"/>
      <c r="L208" s="217"/>
      <c r="N208" s="206">
        <v>7</v>
      </c>
      <c r="R208" s="206">
        <v>6</v>
      </c>
    </row>
    <row r="209" spans="1:18" x14ac:dyDescent="0.2">
      <c r="A209" s="60" t="s">
        <v>374</v>
      </c>
      <c r="B209" s="218" t="s">
        <v>542</v>
      </c>
      <c r="C209" s="216"/>
      <c r="D209" s="216"/>
      <c r="E209" s="216"/>
      <c r="G209" s="216"/>
      <c r="H209" s="206">
        <v>2</v>
      </c>
      <c r="I209" s="216"/>
      <c r="K209" s="216"/>
      <c r="L209" s="217"/>
      <c r="N209" s="206">
        <v>2</v>
      </c>
      <c r="R209" s="206">
        <v>1</v>
      </c>
    </row>
    <row r="210" spans="1:18" x14ac:dyDescent="0.2">
      <c r="A210" s="60" t="s">
        <v>361</v>
      </c>
      <c r="B210" s="218" t="s">
        <v>494</v>
      </c>
      <c r="C210" s="216"/>
      <c r="D210" s="216"/>
      <c r="E210" s="216"/>
      <c r="G210" s="216"/>
      <c r="H210" s="206">
        <v>7</v>
      </c>
      <c r="I210" s="216"/>
      <c r="J210" s="206">
        <v>1</v>
      </c>
      <c r="K210" s="216"/>
      <c r="L210" s="217"/>
      <c r="N210" s="206">
        <v>6</v>
      </c>
      <c r="R210" s="206">
        <v>13</v>
      </c>
    </row>
    <row r="211" spans="1:18" x14ac:dyDescent="0.2">
      <c r="A211" s="60" t="s">
        <v>710</v>
      </c>
      <c r="B211" s="218" t="s">
        <v>711</v>
      </c>
      <c r="R211" s="206">
        <v>15</v>
      </c>
    </row>
    <row r="212" spans="1:18" x14ac:dyDescent="0.2">
      <c r="A212" s="60" t="s">
        <v>868</v>
      </c>
      <c r="B212" s="218" t="s">
        <v>870</v>
      </c>
      <c r="R212" s="206">
        <v>1</v>
      </c>
    </row>
    <row r="213" spans="1:18" x14ac:dyDescent="0.2">
      <c r="A213" s="60" t="s">
        <v>829</v>
      </c>
      <c r="B213" s="218" t="s">
        <v>830</v>
      </c>
      <c r="C213" s="216"/>
      <c r="D213" s="216"/>
      <c r="E213" s="216"/>
      <c r="G213" s="216"/>
      <c r="I213" s="216"/>
      <c r="K213" s="216"/>
      <c r="L213" s="217"/>
      <c r="N213" s="206">
        <v>1</v>
      </c>
    </row>
    <row r="215" spans="1:18" x14ac:dyDescent="0.2">
      <c r="A215" s="60" t="s">
        <v>582</v>
      </c>
      <c r="B215" s="218" t="s">
        <v>583</v>
      </c>
      <c r="C215" s="216"/>
      <c r="D215" s="216"/>
      <c r="E215" s="216"/>
      <c r="G215" s="216"/>
      <c r="I215" s="216"/>
      <c r="K215" s="216"/>
      <c r="L215" s="217"/>
      <c r="N215" s="206">
        <v>1</v>
      </c>
    </row>
    <row r="216" spans="1:18" x14ac:dyDescent="0.2">
      <c r="A216" s="60" t="s">
        <v>95</v>
      </c>
      <c r="B216" s="218" t="s">
        <v>493</v>
      </c>
      <c r="C216" s="216"/>
      <c r="D216" s="216"/>
      <c r="E216" s="216"/>
      <c r="F216" s="206">
        <v>2</v>
      </c>
      <c r="G216" s="216"/>
      <c r="H216" s="206">
        <v>3</v>
      </c>
      <c r="I216" s="216"/>
      <c r="J216" s="206">
        <v>4</v>
      </c>
      <c r="K216" s="216"/>
      <c r="L216" s="217"/>
      <c r="N216" s="206">
        <v>3</v>
      </c>
      <c r="R216" s="206">
        <v>4</v>
      </c>
    </row>
    <row r="217" spans="1:18" x14ac:dyDescent="0.2">
      <c r="A217" s="60" t="s">
        <v>320</v>
      </c>
      <c r="B217" s="218" t="s">
        <v>786</v>
      </c>
      <c r="C217" s="216"/>
      <c r="D217" s="216"/>
      <c r="E217" s="216"/>
      <c r="F217" s="206">
        <v>1</v>
      </c>
      <c r="G217" s="216"/>
      <c r="I217" s="216"/>
      <c r="K217" s="216"/>
      <c r="L217" s="217"/>
    </row>
    <row r="218" spans="1:18" x14ac:dyDescent="0.2">
      <c r="A218" s="60" t="s">
        <v>376</v>
      </c>
      <c r="B218" s="218" t="s">
        <v>767</v>
      </c>
      <c r="C218" s="216"/>
      <c r="D218" s="216"/>
      <c r="E218" s="216"/>
      <c r="G218" s="216"/>
      <c r="I218" s="216"/>
      <c r="K218" s="216"/>
      <c r="L218" s="217"/>
      <c r="R218" s="206">
        <v>2</v>
      </c>
    </row>
    <row r="219" spans="1:18" x14ac:dyDescent="0.2">
      <c r="A219" s="60" t="s">
        <v>247</v>
      </c>
      <c r="B219" s="218" t="s">
        <v>491</v>
      </c>
      <c r="C219" s="216"/>
      <c r="D219" s="216"/>
      <c r="E219" s="216"/>
      <c r="F219" s="206">
        <v>3</v>
      </c>
      <c r="G219" s="216"/>
      <c r="H219" s="206">
        <v>7</v>
      </c>
      <c r="I219" s="216"/>
      <c r="J219" s="206">
        <v>4</v>
      </c>
      <c r="K219" s="216"/>
      <c r="L219" s="217"/>
      <c r="M219" s="206">
        <v>11</v>
      </c>
      <c r="R219" s="206">
        <v>8</v>
      </c>
    </row>
    <row r="220" spans="1:18" x14ac:dyDescent="0.2">
      <c r="A220" s="60" t="s">
        <v>1135</v>
      </c>
      <c r="B220" s="218" t="s">
        <v>1419</v>
      </c>
      <c r="C220" s="216"/>
      <c r="D220" s="216"/>
      <c r="E220" s="216"/>
      <c r="G220" s="216"/>
      <c r="I220" s="216"/>
      <c r="K220" s="216"/>
      <c r="L220" s="217"/>
      <c r="R220" s="206">
        <v>2</v>
      </c>
    </row>
    <row r="221" spans="1:18" x14ac:dyDescent="0.2">
      <c r="A221" s="60" t="s">
        <v>88</v>
      </c>
      <c r="B221" s="218" t="s">
        <v>492</v>
      </c>
      <c r="C221" s="216"/>
      <c r="D221" s="216"/>
      <c r="E221" s="216"/>
      <c r="F221" s="206">
        <v>9</v>
      </c>
      <c r="G221" s="216"/>
      <c r="H221" s="206">
        <v>14</v>
      </c>
      <c r="I221" s="216"/>
      <c r="J221" s="206">
        <v>2</v>
      </c>
      <c r="K221" s="216"/>
      <c r="L221" s="217"/>
      <c r="N221" s="206">
        <v>3</v>
      </c>
      <c r="R221" s="206">
        <v>7</v>
      </c>
    </row>
    <row r="222" spans="1:18" x14ac:dyDescent="0.2">
      <c r="A222" s="60" t="s">
        <v>591</v>
      </c>
      <c r="B222" s="218" t="s">
        <v>630</v>
      </c>
      <c r="C222" s="216"/>
      <c r="D222" s="216"/>
      <c r="E222" s="216"/>
      <c r="G222" s="216"/>
      <c r="I222" s="216"/>
      <c r="K222" s="216"/>
      <c r="L222" s="217"/>
      <c r="M222" s="206">
        <v>1</v>
      </c>
      <c r="R222" s="206">
        <v>2</v>
      </c>
    </row>
    <row r="223" spans="1:18" x14ac:dyDescent="0.2">
      <c r="A223" s="60" t="s">
        <v>321</v>
      </c>
      <c r="B223" s="218" t="s">
        <v>758</v>
      </c>
      <c r="C223" s="216"/>
      <c r="D223" s="216"/>
      <c r="E223" s="216"/>
      <c r="F223" s="206">
        <v>1</v>
      </c>
      <c r="G223" s="216"/>
      <c r="I223" s="216"/>
      <c r="K223" s="216"/>
      <c r="L223" s="217"/>
    </row>
    <row r="224" spans="1:18" x14ac:dyDescent="0.2">
      <c r="A224" s="60" t="s">
        <v>310</v>
      </c>
      <c r="B224" s="218" t="s">
        <v>808</v>
      </c>
      <c r="C224" s="216"/>
      <c r="D224" s="216"/>
      <c r="E224" s="216"/>
      <c r="F224" s="206">
        <v>2</v>
      </c>
      <c r="G224" s="216"/>
      <c r="I224" s="216"/>
      <c r="K224" s="216"/>
      <c r="L224" s="217"/>
    </row>
    <row r="225" spans="1:18" x14ac:dyDescent="0.2">
      <c r="A225" s="60" t="s">
        <v>383</v>
      </c>
      <c r="B225" s="218" t="s">
        <v>842</v>
      </c>
      <c r="C225" s="216"/>
      <c r="D225" s="216"/>
      <c r="E225" s="216"/>
      <c r="G225" s="216"/>
      <c r="I225" s="216"/>
      <c r="K225" s="216"/>
      <c r="L225" s="217"/>
      <c r="M225" s="206">
        <v>1</v>
      </c>
    </row>
    <row r="226" spans="1:18" x14ac:dyDescent="0.2">
      <c r="A226" s="60" t="s">
        <v>804</v>
      </c>
      <c r="B226" s="218" t="s">
        <v>809</v>
      </c>
      <c r="C226" s="216"/>
      <c r="D226" s="216"/>
      <c r="E226" s="216"/>
      <c r="G226" s="216"/>
      <c r="H226" s="206">
        <v>1</v>
      </c>
      <c r="I226" s="216"/>
      <c r="K226" s="216"/>
      <c r="L226" s="217"/>
    </row>
    <row r="227" spans="1:18" x14ac:dyDescent="0.2">
      <c r="A227" s="60" t="s">
        <v>1174</v>
      </c>
      <c r="B227" s="218" t="s">
        <v>1267</v>
      </c>
      <c r="C227" s="216"/>
      <c r="D227" s="216"/>
      <c r="E227" s="216"/>
      <c r="G227" s="216"/>
      <c r="I227" s="216"/>
      <c r="K227" s="216"/>
      <c r="L227" s="217"/>
      <c r="R227" s="206">
        <v>1</v>
      </c>
    </row>
    <row r="228" spans="1:18" x14ac:dyDescent="0.2">
      <c r="A228" s="60" t="s">
        <v>322</v>
      </c>
      <c r="B228" s="218" t="s">
        <v>810</v>
      </c>
      <c r="C228" s="216"/>
      <c r="D228" s="216"/>
      <c r="E228" s="216"/>
      <c r="F228" s="206">
        <v>2</v>
      </c>
      <c r="G228" s="216"/>
      <c r="I228" s="216"/>
      <c r="K228" s="216"/>
      <c r="L228" s="217"/>
    </row>
    <row r="229" spans="1:18" x14ac:dyDescent="0.2">
      <c r="A229" s="60" t="s">
        <v>797</v>
      </c>
      <c r="B229" s="218" t="s">
        <v>770</v>
      </c>
      <c r="C229" s="216"/>
      <c r="D229" s="216"/>
      <c r="E229" s="216"/>
      <c r="G229" s="216"/>
      <c r="H229" s="206">
        <v>1</v>
      </c>
      <c r="I229" s="216"/>
      <c r="K229" s="216"/>
      <c r="L229" s="217"/>
    </row>
    <row r="230" spans="1:18" x14ac:dyDescent="0.2">
      <c r="A230" s="60" t="s">
        <v>1176</v>
      </c>
      <c r="B230" s="218" t="s">
        <v>1266</v>
      </c>
      <c r="C230" s="216"/>
      <c r="D230" s="216"/>
      <c r="E230" s="216"/>
      <c r="G230" s="216"/>
      <c r="I230" s="216"/>
      <c r="K230" s="216"/>
      <c r="L230" s="217"/>
      <c r="R230" s="206">
        <v>1</v>
      </c>
    </row>
    <row r="231" spans="1:18" x14ac:dyDescent="0.2">
      <c r="A231" s="60" t="s">
        <v>311</v>
      </c>
      <c r="B231" s="218" t="s">
        <v>623</v>
      </c>
      <c r="C231" s="216"/>
      <c r="D231" s="216"/>
      <c r="E231" s="216"/>
      <c r="G231" s="216"/>
      <c r="H231" s="206">
        <v>3</v>
      </c>
      <c r="I231" s="216"/>
      <c r="K231" s="216"/>
      <c r="L231" s="217"/>
    </row>
    <row r="232" spans="1:18" x14ac:dyDescent="0.2">
      <c r="A232" s="60" t="s">
        <v>79</v>
      </c>
      <c r="B232" s="218" t="s">
        <v>1500</v>
      </c>
      <c r="R232" s="206">
        <v>2</v>
      </c>
    </row>
    <row r="233" spans="1:18" x14ac:dyDescent="0.2">
      <c r="A233" s="60" t="s">
        <v>805</v>
      </c>
      <c r="B233" s="218" t="s">
        <v>806</v>
      </c>
      <c r="C233" s="216"/>
      <c r="D233" s="216"/>
      <c r="E233" s="216"/>
      <c r="G233" s="216"/>
      <c r="H233" s="206">
        <v>1</v>
      </c>
      <c r="I233" s="216"/>
      <c r="K233" s="216"/>
      <c r="L233" s="217"/>
    </row>
    <row r="234" spans="1:18" x14ac:dyDescent="0.2">
      <c r="A234" s="60" t="s">
        <v>600</v>
      </c>
      <c r="B234" s="218" t="s">
        <v>624</v>
      </c>
      <c r="R234" s="206">
        <v>7</v>
      </c>
    </row>
    <row r="235" spans="1:18" x14ac:dyDescent="0.2">
      <c r="A235" s="60" t="s">
        <v>601</v>
      </c>
      <c r="B235" s="218" t="s">
        <v>623</v>
      </c>
      <c r="R235" s="206">
        <v>1</v>
      </c>
    </row>
    <row r="236" spans="1:18" x14ac:dyDescent="0.2">
      <c r="A236" s="60" t="s">
        <v>862</v>
      </c>
      <c r="B236" s="218" t="s">
        <v>889</v>
      </c>
      <c r="R236" s="206">
        <v>1</v>
      </c>
    </row>
    <row r="237" spans="1:18" x14ac:dyDescent="0.2">
      <c r="A237" s="60" t="s">
        <v>90</v>
      </c>
      <c r="B237" s="218" t="s">
        <v>91</v>
      </c>
      <c r="C237" s="216"/>
      <c r="D237" s="216"/>
      <c r="E237" s="216"/>
      <c r="G237" s="216"/>
      <c r="H237" s="206">
        <v>15</v>
      </c>
      <c r="I237" s="216"/>
      <c r="J237" s="206">
        <v>2</v>
      </c>
      <c r="K237" s="216"/>
      <c r="L237" s="217"/>
    </row>
    <row r="238" spans="1:18" x14ac:dyDescent="0.2">
      <c r="A238" s="60" t="s">
        <v>1156</v>
      </c>
      <c r="B238" s="218" t="s">
        <v>1162</v>
      </c>
      <c r="R238" s="206">
        <v>1</v>
      </c>
    </row>
    <row r="239" spans="1:18" x14ac:dyDescent="0.2">
      <c r="A239" s="60" t="s">
        <v>92</v>
      </c>
      <c r="B239" s="218" t="s">
        <v>488</v>
      </c>
      <c r="C239" s="216"/>
      <c r="D239" s="216"/>
      <c r="E239" s="216"/>
      <c r="F239" s="206">
        <v>6</v>
      </c>
      <c r="G239" s="216"/>
      <c r="H239" s="206">
        <v>4</v>
      </c>
      <c r="I239" s="216"/>
      <c r="J239" s="206">
        <v>3</v>
      </c>
      <c r="K239" s="216"/>
      <c r="L239" s="217"/>
    </row>
    <row r="240" spans="1:18" x14ac:dyDescent="0.2">
      <c r="A240" s="60" t="s">
        <v>1354</v>
      </c>
      <c r="B240" s="218" t="s">
        <v>1357</v>
      </c>
      <c r="R240" s="206">
        <v>4</v>
      </c>
    </row>
    <row r="241" spans="1:18" x14ac:dyDescent="0.2">
      <c r="A241" s="60" t="s">
        <v>1355</v>
      </c>
      <c r="B241" s="218" t="s">
        <v>1356</v>
      </c>
      <c r="R241" s="206">
        <v>2</v>
      </c>
    </row>
    <row r="242" spans="1:18" x14ac:dyDescent="0.2">
      <c r="A242" s="60" t="s">
        <v>93</v>
      </c>
      <c r="B242" s="218" t="s">
        <v>571</v>
      </c>
      <c r="C242" s="216"/>
      <c r="D242" s="216"/>
      <c r="E242" s="216"/>
      <c r="F242" s="206">
        <v>5</v>
      </c>
      <c r="G242" s="216"/>
      <c r="I242" s="216"/>
      <c r="K242" s="216"/>
      <c r="L242" s="217"/>
      <c r="R242" s="206">
        <v>6</v>
      </c>
    </row>
    <row r="243" spans="1:18" x14ac:dyDescent="0.2">
      <c r="A243" s="60" t="s">
        <v>608</v>
      </c>
      <c r="B243" s="218" t="s">
        <v>618</v>
      </c>
      <c r="C243" s="216"/>
      <c r="D243" s="216"/>
      <c r="E243" s="216"/>
      <c r="G243" s="216"/>
      <c r="I243" s="216"/>
      <c r="K243" s="216"/>
      <c r="L243" s="217"/>
      <c r="N243" s="206">
        <v>1</v>
      </c>
    </row>
    <row r="244" spans="1:18" x14ac:dyDescent="0.2">
      <c r="A244" s="60" t="s">
        <v>270</v>
      </c>
      <c r="B244" s="218" t="s">
        <v>490</v>
      </c>
      <c r="C244" s="216"/>
      <c r="D244" s="216"/>
      <c r="E244" s="216"/>
      <c r="F244" s="206">
        <v>1</v>
      </c>
      <c r="G244" s="216"/>
      <c r="H244" s="206">
        <v>4</v>
      </c>
      <c r="I244" s="216"/>
      <c r="J244" s="206">
        <v>2</v>
      </c>
      <c r="K244" s="216"/>
      <c r="L244" s="217"/>
      <c r="R244" s="206">
        <v>1</v>
      </c>
    </row>
    <row r="245" spans="1:18" x14ac:dyDescent="0.2">
      <c r="A245" s="60" t="s">
        <v>81</v>
      </c>
      <c r="B245" s="218" t="s">
        <v>82</v>
      </c>
      <c r="C245" s="216"/>
      <c r="D245" s="216"/>
      <c r="E245" s="216"/>
      <c r="F245" s="206">
        <v>1</v>
      </c>
      <c r="G245" s="216"/>
      <c r="H245" s="206">
        <v>1</v>
      </c>
      <c r="I245" s="216"/>
      <c r="K245" s="216"/>
      <c r="L245" s="217"/>
      <c r="M245" s="206">
        <v>3</v>
      </c>
      <c r="R245" s="206">
        <v>1</v>
      </c>
    </row>
    <row r="246" spans="1:18" x14ac:dyDescent="0.2">
      <c r="M246" s="77"/>
      <c r="N246" s="77"/>
    </row>
    <row r="247" spans="1:18" x14ac:dyDescent="0.2">
      <c r="M247" s="77"/>
      <c r="N247" s="77"/>
    </row>
    <row r="248" spans="1:18" x14ac:dyDescent="0.2">
      <c r="M248" s="77"/>
      <c r="N248" s="77"/>
    </row>
    <row r="249" spans="1:18" x14ac:dyDescent="0.2">
      <c r="C249" s="263"/>
      <c r="D249" s="263"/>
      <c r="E249" s="263"/>
      <c r="F249" s="77"/>
      <c r="G249" s="263"/>
      <c r="H249" s="77"/>
      <c r="I249" s="263"/>
      <c r="J249" s="77"/>
      <c r="K249" s="216"/>
      <c r="L249" s="217"/>
      <c r="M249" s="77"/>
      <c r="N249" s="77"/>
    </row>
    <row r="250" spans="1:18" x14ac:dyDescent="0.2">
      <c r="C250" s="263"/>
      <c r="D250" s="263"/>
      <c r="E250" s="263"/>
      <c r="F250" s="77"/>
      <c r="G250" s="263"/>
      <c r="H250" s="77"/>
      <c r="I250" s="263"/>
      <c r="J250" s="77"/>
      <c r="K250" s="216"/>
      <c r="L250" s="217"/>
      <c r="M250" s="77"/>
      <c r="N250" s="77"/>
    </row>
    <row r="251" spans="1:18" x14ac:dyDescent="0.2">
      <c r="C251" s="263"/>
      <c r="D251" s="263"/>
      <c r="E251" s="263"/>
      <c r="F251" s="77"/>
      <c r="G251" s="263"/>
      <c r="H251" s="77"/>
      <c r="I251" s="263"/>
      <c r="J251" s="77"/>
      <c r="K251" s="216"/>
      <c r="L251" s="217"/>
      <c r="M251" s="77"/>
      <c r="N251" s="77"/>
    </row>
    <row r="252" spans="1:18" x14ac:dyDescent="0.2">
      <c r="M252" s="77"/>
      <c r="N252" s="77"/>
    </row>
    <row r="253" spans="1:18" x14ac:dyDescent="0.2">
      <c r="C253" s="263"/>
      <c r="D253" s="263"/>
      <c r="E253" s="263"/>
      <c r="F253" s="77"/>
      <c r="G253" s="263"/>
      <c r="H253" s="77"/>
      <c r="I253" s="263"/>
      <c r="J253" s="77"/>
      <c r="K253" s="216"/>
      <c r="L253" s="217"/>
      <c r="M253" s="77"/>
      <c r="N253" s="77"/>
    </row>
    <row r="254" spans="1:18" x14ac:dyDescent="0.2">
      <c r="C254" s="263"/>
      <c r="D254" s="263"/>
      <c r="E254" s="263"/>
      <c r="F254" s="77"/>
      <c r="G254" s="263"/>
      <c r="H254" s="77"/>
      <c r="I254" s="263"/>
      <c r="J254" s="77"/>
      <c r="K254" s="216"/>
      <c r="L254" s="217"/>
      <c r="M254" s="77"/>
      <c r="N254" s="77"/>
    </row>
    <row r="255" spans="1:18" x14ac:dyDescent="0.2">
      <c r="C255" s="263"/>
      <c r="D255" s="263"/>
      <c r="E255" s="263"/>
      <c r="F255" s="77"/>
      <c r="G255" s="263"/>
      <c r="H255" s="77"/>
      <c r="I255" s="263"/>
      <c r="J255" s="77"/>
      <c r="K255" s="216"/>
      <c r="L255" s="217"/>
      <c r="M255" s="77"/>
      <c r="N255" s="77"/>
    </row>
    <row r="256" spans="1:18" x14ac:dyDescent="0.2">
      <c r="C256" s="263"/>
      <c r="D256" s="263"/>
      <c r="E256" s="263"/>
      <c r="F256" s="77"/>
      <c r="G256" s="263"/>
      <c r="H256" s="77"/>
      <c r="I256" s="263"/>
      <c r="J256" s="77"/>
      <c r="K256" s="216"/>
      <c r="L256" s="217"/>
      <c r="M256" s="77"/>
      <c r="N256" s="77"/>
    </row>
    <row r="257" spans="3:14" x14ac:dyDescent="0.2">
      <c r="C257" s="263"/>
      <c r="D257" s="263"/>
      <c r="E257" s="263"/>
      <c r="F257" s="77"/>
      <c r="G257" s="263"/>
      <c r="H257" s="77"/>
      <c r="I257" s="263"/>
      <c r="J257" s="77"/>
      <c r="K257" s="216"/>
      <c r="L257" s="217"/>
      <c r="M257" s="77"/>
      <c r="N257" s="77"/>
    </row>
    <row r="258" spans="3:14" x14ac:dyDescent="0.2">
      <c r="M258" s="77"/>
      <c r="N258" s="77"/>
    </row>
    <row r="259" spans="3:14" x14ac:dyDescent="0.2">
      <c r="C259" s="263"/>
      <c r="D259" s="263"/>
      <c r="E259" s="263"/>
      <c r="F259" s="77"/>
      <c r="G259" s="263"/>
      <c r="H259" s="77"/>
      <c r="I259" s="263"/>
      <c r="J259" s="77"/>
      <c r="K259" s="216"/>
      <c r="L259" s="217"/>
      <c r="M259" s="77"/>
      <c r="N259" s="77"/>
    </row>
    <row r="260" spans="3:14" x14ac:dyDescent="0.2">
      <c r="C260" s="263"/>
      <c r="D260" s="263"/>
      <c r="E260" s="263"/>
      <c r="F260" s="77"/>
      <c r="G260" s="263"/>
      <c r="H260" s="77"/>
      <c r="I260" s="263"/>
      <c r="J260" s="77"/>
      <c r="K260" s="216"/>
      <c r="L260" s="217"/>
      <c r="M260" s="77"/>
      <c r="N260" s="77"/>
    </row>
    <row r="261" spans="3:14" x14ac:dyDescent="0.2">
      <c r="M261" s="77"/>
      <c r="N261" s="77"/>
    </row>
    <row r="262" spans="3:14" x14ac:dyDescent="0.2">
      <c r="C262" s="263"/>
      <c r="D262" s="263"/>
      <c r="E262" s="263"/>
      <c r="F262" s="77"/>
      <c r="G262" s="263"/>
      <c r="H262" s="77"/>
      <c r="I262" s="263"/>
      <c r="J262" s="77"/>
      <c r="K262" s="216"/>
      <c r="L262" s="217"/>
      <c r="M262" s="77"/>
      <c r="N262" s="77"/>
    </row>
    <row r="263" spans="3:14" x14ac:dyDescent="0.2">
      <c r="C263" s="263"/>
      <c r="D263" s="263"/>
      <c r="E263" s="263"/>
      <c r="F263" s="77"/>
      <c r="G263" s="263"/>
      <c r="H263" s="77"/>
      <c r="I263" s="263"/>
      <c r="J263" s="77"/>
      <c r="K263" s="216"/>
      <c r="L263" s="217"/>
      <c r="M263" s="77"/>
      <c r="N263" s="77"/>
    </row>
    <row r="264" spans="3:14" x14ac:dyDescent="0.2">
      <c r="C264" s="263"/>
      <c r="D264" s="263"/>
      <c r="E264" s="263"/>
      <c r="F264" s="77"/>
      <c r="G264" s="263"/>
      <c r="H264" s="77"/>
      <c r="I264" s="263"/>
      <c r="J264" s="77"/>
      <c r="K264" s="216"/>
      <c r="L264" s="217"/>
      <c r="M264" s="77"/>
      <c r="N264" s="77"/>
    </row>
    <row r="265" spans="3:14" x14ac:dyDescent="0.2">
      <c r="M265" s="77"/>
      <c r="N265" s="77"/>
    </row>
    <row r="266" spans="3:14" x14ac:dyDescent="0.2">
      <c r="C266" s="263"/>
      <c r="D266" s="263"/>
      <c r="E266" s="263"/>
      <c r="F266" s="77"/>
      <c r="G266" s="263"/>
      <c r="H266" s="77"/>
      <c r="I266" s="263"/>
      <c r="J266" s="77"/>
      <c r="K266" s="216"/>
      <c r="L266" s="217"/>
      <c r="M266" s="77"/>
      <c r="N266" s="77"/>
    </row>
    <row r="267" spans="3:14" x14ac:dyDescent="0.2">
      <c r="C267" s="263"/>
      <c r="D267" s="263"/>
      <c r="E267" s="263"/>
      <c r="F267" s="77"/>
      <c r="G267" s="263"/>
      <c r="H267" s="77"/>
      <c r="I267" s="263"/>
      <c r="J267" s="77"/>
      <c r="K267" s="216"/>
      <c r="L267" s="217"/>
      <c r="M267" s="77"/>
      <c r="N267" s="77"/>
    </row>
    <row r="268" spans="3:14" x14ac:dyDescent="0.2">
      <c r="M268" s="77"/>
      <c r="N268" s="77"/>
    </row>
    <row r="269" spans="3:14" x14ac:dyDescent="0.2">
      <c r="C269" s="263"/>
      <c r="D269" s="263"/>
      <c r="E269" s="263"/>
      <c r="F269" s="77"/>
      <c r="G269" s="263"/>
      <c r="H269" s="77"/>
      <c r="I269" s="263"/>
      <c r="J269" s="77"/>
      <c r="K269" s="216"/>
      <c r="L269" s="217"/>
      <c r="M269" s="77"/>
      <c r="N269" s="77"/>
    </row>
    <row r="270" spans="3:14" x14ac:dyDescent="0.2">
      <c r="M270" s="77"/>
      <c r="N270" s="77"/>
    </row>
    <row r="271" spans="3:14" x14ac:dyDescent="0.2">
      <c r="M271" s="77"/>
      <c r="N271" s="77"/>
    </row>
    <row r="272" spans="3:14" x14ac:dyDescent="0.2">
      <c r="C272" s="263"/>
      <c r="D272" s="263"/>
      <c r="E272" s="263"/>
      <c r="F272" s="77"/>
      <c r="G272" s="263"/>
      <c r="H272" s="77"/>
      <c r="I272" s="263"/>
      <c r="J272" s="77"/>
      <c r="K272" s="216"/>
      <c r="L272" s="217"/>
      <c r="M272" s="77"/>
      <c r="N272" s="77"/>
    </row>
    <row r="273" spans="3:14" x14ac:dyDescent="0.2">
      <c r="C273" s="263"/>
      <c r="D273" s="263"/>
      <c r="E273" s="263"/>
      <c r="F273" s="77"/>
      <c r="G273" s="263"/>
      <c r="H273" s="77"/>
      <c r="I273" s="263"/>
      <c r="J273" s="77"/>
      <c r="K273" s="216"/>
      <c r="L273" s="217"/>
      <c r="M273" s="77"/>
      <c r="N273" s="77"/>
    </row>
    <row r="274" spans="3:14" x14ac:dyDescent="0.2">
      <c r="C274" s="263"/>
      <c r="D274" s="263"/>
      <c r="E274" s="263"/>
      <c r="F274" s="77"/>
      <c r="G274" s="263"/>
      <c r="H274" s="77"/>
      <c r="I274" s="263"/>
      <c r="J274" s="77"/>
      <c r="K274" s="216"/>
      <c r="L274" s="217"/>
      <c r="M274" s="77"/>
      <c r="N274" s="77"/>
    </row>
    <row r="275" spans="3:14" x14ac:dyDescent="0.2">
      <c r="C275" s="263"/>
      <c r="D275" s="263"/>
      <c r="E275" s="263"/>
      <c r="F275" s="77"/>
      <c r="G275" s="263"/>
      <c r="H275" s="77"/>
      <c r="I275" s="263"/>
      <c r="J275" s="77"/>
      <c r="K275" s="216"/>
      <c r="L275" s="217"/>
      <c r="M275" s="77"/>
      <c r="N275" s="77"/>
    </row>
    <row r="276" spans="3:14" x14ac:dyDescent="0.2">
      <c r="C276" s="263"/>
      <c r="D276" s="263"/>
      <c r="E276" s="263"/>
      <c r="F276" s="77"/>
      <c r="G276" s="263"/>
      <c r="H276" s="77"/>
      <c r="I276" s="263"/>
      <c r="J276" s="77"/>
      <c r="K276" s="216"/>
      <c r="L276" s="217"/>
      <c r="M276" s="77"/>
      <c r="N276" s="77"/>
    </row>
    <row r="277" spans="3:14" x14ac:dyDescent="0.2">
      <c r="C277" s="263"/>
      <c r="D277" s="263"/>
      <c r="E277" s="263"/>
      <c r="F277" s="77"/>
      <c r="G277" s="263"/>
      <c r="H277" s="77"/>
      <c r="I277" s="263"/>
      <c r="J277" s="77"/>
      <c r="K277" s="216"/>
      <c r="L277" s="217"/>
      <c r="M277" s="77"/>
      <c r="N277" s="77"/>
    </row>
    <row r="278" spans="3:14" x14ac:dyDescent="0.2">
      <c r="C278" s="263"/>
      <c r="D278" s="263"/>
      <c r="E278" s="263"/>
      <c r="F278" s="77"/>
      <c r="G278" s="263"/>
      <c r="H278" s="77"/>
      <c r="I278" s="263"/>
      <c r="J278" s="77"/>
      <c r="K278" s="216"/>
      <c r="L278" s="217"/>
      <c r="M278" s="77"/>
      <c r="N278" s="77"/>
    </row>
    <row r="279" spans="3:14" x14ac:dyDescent="0.2">
      <c r="C279" s="263"/>
      <c r="D279" s="263"/>
      <c r="E279" s="263"/>
      <c r="F279" s="77"/>
      <c r="G279" s="263"/>
      <c r="H279" s="77"/>
      <c r="I279" s="263"/>
      <c r="J279" s="77"/>
      <c r="K279" s="216"/>
      <c r="L279" s="217"/>
      <c r="M279" s="77"/>
      <c r="N279" s="77"/>
    </row>
    <row r="280" spans="3:14" x14ac:dyDescent="0.2">
      <c r="M280" s="77"/>
      <c r="N280" s="77"/>
    </row>
    <row r="281" spans="3:14" x14ac:dyDescent="0.2">
      <c r="C281" s="263"/>
      <c r="D281" s="263"/>
      <c r="E281" s="263"/>
      <c r="F281" s="77"/>
      <c r="G281" s="263"/>
      <c r="H281" s="77"/>
      <c r="I281" s="263"/>
      <c r="J281" s="77"/>
      <c r="K281" s="216"/>
      <c r="L281" s="217"/>
      <c r="M281" s="77"/>
      <c r="N281" s="77"/>
    </row>
    <row r="282" spans="3:14" x14ac:dyDescent="0.2">
      <c r="C282" s="263"/>
      <c r="D282" s="263"/>
      <c r="E282" s="263"/>
      <c r="F282" s="77"/>
      <c r="G282" s="263"/>
      <c r="H282" s="77"/>
      <c r="I282" s="263"/>
      <c r="J282" s="77"/>
      <c r="K282" s="216"/>
      <c r="L282" s="217"/>
      <c r="M282" s="77"/>
      <c r="N282" s="77"/>
    </row>
    <row r="283" spans="3:14" x14ac:dyDescent="0.2">
      <c r="C283" s="263"/>
      <c r="D283" s="263"/>
      <c r="E283" s="263"/>
      <c r="F283" s="77"/>
      <c r="G283" s="263"/>
      <c r="H283" s="77"/>
      <c r="I283" s="263"/>
      <c r="J283" s="77"/>
      <c r="K283" s="216"/>
      <c r="L283" s="217"/>
      <c r="M283" s="77"/>
      <c r="N283" s="77"/>
    </row>
    <row r="284" spans="3:14" x14ac:dyDescent="0.2">
      <c r="C284" s="263"/>
      <c r="D284" s="263"/>
      <c r="E284" s="263"/>
      <c r="F284" s="77"/>
      <c r="G284" s="263"/>
      <c r="H284" s="77"/>
      <c r="I284" s="263"/>
      <c r="J284" s="77"/>
      <c r="K284" s="216"/>
      <c r="L284" s="217"/>
      <c r="M284" s="77"/>
      <c r="N284" s="77"/>
    </row>
    <row r="285" spans="3:14" x14ac:dyDescent="0.2">
      <c r="C285" s="263"/>
      <c r="D285" s="263"/>
      <c r="E285" s="263"/>
      <c r="F285" s="77"/>
      <c r="G285" s="263"/>
      <c r="H285" s="77"/>
      <c r="I285" s="263"/>
      <c r="J285" s="77"/>
      <c r="K285" s="216"/>
      <c r="L285" s="217"/>
      <c r="M285" s="77"/>
      <c r="N285" s="77"/>
    </row>
    <row r="286" spans="3:14" x14ac:dyDescent="0.2">
      <c r="M286" s="77"/>
      <c r="N286" s="77"/>
    </row>
    <row r="287" spans="3:14" x14ac:dyDescent="0.2">
      <c r="C287" s="263"/>
      <c r="D287" s="263"/>
      <c r="E287" s="263"/>
      <c r="F287" s="77"/>
      <c r="G287" s="263"/>
      <c r="H287" s="77"/>
      <c r="I287" s="263"/>
      <c r="J287" s="77"/>
      <c r="K287" s="216"/>
      <c r="L287" s="217"/>
      <c r="M287" s="77"/>
      <c r="N287" s="77"/>
    </row>
    <row r="288" spans="3:14" x14ac:dyDescent="0.2">
      <c r="M288" s="77"/>
      <c r="N288" s="77"/>
    </row>
    <row r="289" spans="3:14" x14ac:dyDescent="0.2">
      <c r="C289" s="263"/>
      <c r="D289" s="263"/>
      <c r="E289" s="263"/>
      <c r="F289" s="77"/>
      <c r="G289" s="263"/>
      <c r="H289" s="77"/>
      <c r="I289" s="263"/>
      <c r="J289" s="77"/>
      <c r="K289" s="216"/>
      <c r="L289" s="217"/>
      <c r="M289" s="77"/>
      <c r="N289" s="77"/>
    </row>
    <row r="290" spans="3:14" x14ac:dyDescent="0.2">
      <c r="C290" s="263"/>
      <c r="D290" s="263"/>
      <c r="E290" s="263"/>
      <c r="F290" s="77"/>
      <c r="G290" s="263"/>
      <c r="H290" s="77"/>
      <c r="I290" s="263"/>
      <c r="J290" s="77"/>
      <c r="K290" s="216"/>
      <c r="L290" s="217"/>
      <c r="M290" s="77"/>
      <c r="N290" s="77"/>
    </row>
    <row r="291" spans="3:14" x14ac:dyDescent="0.2">
      <c r="C291" s="263"/>
      <c r="D291" s="263"/>
      <c r="E291" s="263"/>
      <c r="F291" s="77"/>
      <c r="G291" s="263"/>
      <c r="H291" s="77"/>
      <c r="I291" s="263"/>
      <c r="J291" s="77"/>
      <c r="K291" s="216"/>
      <c r="L291" s="217"/>
      <c r="M291" s="77"/>
      <c r="N291" s="77"/>
    </row>
    <row r="292" spans="3:14" x14ac:dyDescent="0.2">
      <c r="C292" s="263"/>
      <c r="D292" s="263"/>
      <c r="E292" s="263"/>
      <c r="F292" s="77"/>
      <c r="G292" s="263"/>
      <c r="H292" s="77"/>
      <c r="I292" s="263"/>
      <c r="J292" s="77"/>
      <c r="K292" s="216"/>
      <c r="L292" s="217"/>
      <c r="M292" s="77"/>
      <c r="N292" s="77"/>
    </row>
    <row r="293" spans="3:14" x14ac:dyDescent="0.2">
      <c r="C293" s="263"/>
      <c r="D293" s="263"/>
      <c r="E293" s="263"/>
      <c r="F293" s="77"/>
      <c r="G293" s="263"/>
      <c r="H293" s="77"/>
      <c r="I293" s="263"/>
      <c r="J293" s="77"/>
      <c r="K293" s="216"/>
      <c r="L293" s="217"/>
      <c r="M293" s="77"/>
      <c r="N293" s="77"/>
    </row>
    <row r="294" spans="3:14" x14ac:dyDescent="0.2">
      <c r="C294" s="263"/>
      <c r="D294" s="263"/>
      <c r="E294" s="263"/>
      <c r="F294" s="77"/>
      <c r="G294" s="263"/>
      <c r="H294" s="77"/>
      <c r="I294" s="263"/>
      <c r="J294" s="77"/>
      <c r="K294" s="216"/>
      <c r="L294" s="217"/>
      <c r="M294" s="77"/>
      <c r="N294" s="77"/>
    </row>
    <row r="295" spans="3:14" x14ac:dyDescent="0.2">
      <c r="C295" s="263"/>
      <c r="D295" s="263"/>
      <c r="E295" s="263"/>
      <c r="F295" s="77"/>
      <c r="G295" s="263"/>
      <c r="H295" s="77"/>
      <c r="I295" s="263"/>
      <c r="J295" s="77"/>
      <c r="K295" s="216"/>
      <c r="L295" s="217"/>
      <c r="M295" s="77"/>
      <c r="N295" s="77"/>
    </row>
    <row r="296" spans="3:14" x14ac:dyDescent="0.2">
      <c r="C296" s="263"/>
      <c r="D296" s="263"/>
      <c r="E296" s="263"/>
      <c r="F296" s="77"/>
      <c r="G296" s="263"/>
      <c r="H296" s="77"/>
      <c r="I296" s="263"/>
      <c r="J296" s="77"/>
      <c r="K296" s="216"/>
      <c r="L296" s="217"/>
      <c r="M296" s="77"/>
      <c r="N296" s="77"/>
    </row>
    <row r="297" spans="3:14" x14ac:dyDescent="0.2">
      <c r="M297" s="77"/>
      <c r="N297" s="77"/>
    </row>
    <row r="298" spans="3:14" x14ac:dyDescent="0.2">
      <c r="M298" s="77"/>
      <c r="N298" s="77"/>
    </row>
    <row r="299" spans="3:14" x14ac:dyDescent="0.2">
      <c r="C299" s="263"/>
      <c r="D299" s="263"/>
      <c r="E299" s="263"/>
      <c r="F299" s="77"/>
      <c r="G299" s="263"/>
      <c r="H299" s="77"/>
      <c r="I299" s="263"/>
      <c r="J299" s="77"/>
      <c r="K299" s="216"/>
      <c r="L299" s="217"/>
      <c r="M299" s="77"/>
      <c r="N299" s="77"/>
    </row>
    <row r="300" spans="3:14" x14ac:dyDescent="0.2">
      <c r="C300" s="263"/>
      <c r="D300" s="263"/>
      <c r="E300" s="263"/>
      <c r="F300" s="77"/>
      <c r="G300" s="263"/>
      <c r="H300" s="77"/>
      <c r="I300" s="263"/>
      <c r="J300" s="77"/>
      <c r="K300" s="216"/>
      <c r="L300" s="217"/>
      <c r="M300" s="77"/>
      <c r="N300" s="77"/>
    </row>
    <row r="301" spans="3:14" x14ac:dyDescent="0.2">
      <c r="C301" s="263"/>
      <c r="D301" s="263"/>
      <c r="E301" s="263"/>
      <c r="F301" s="77"/>
      <c r="G301" s="263"/>
      <c r="H301" s="77"/>
      <c r="I301" s="263"/>
      <c r="J301" s="77"/>
      <c r="K301" s="216"/>
      <c r="L301" s="217"/>
      <c r="M301" s="77"/>
      <c r="N301" s="77"/>
    </row>
    <row r="302" spans="3:14" x14ac:dyDescent="0.2">
      <c r="M302" s="77"/>
      <c r="N302" s="77"/>
    </row>
    <row r="303" spans="3:14" x14ac:dyDescent="0.2">
      <c r="C303" s="263"/>
      <c r="D303" s="263"/>
      <c r="E303" s="263"/>
      <c r="F303" s="77"/>
      <c r="G303" s="263"/>
      <c r="H303" s="77"/>
      <c r="I303" s="263"/>
      <c r="J303" s="77"/>
      <c r="K303" s="216"/>
      <c r="L303" s="217"/>
      <c r="M303" s="77"/>
      <c r="N303" s="77"/>
    </row>
    <row r="304" spans="3:14" x14ac:dyDescent="0.2">
      <c r="C304" s="263"/>
      <c r="D304" s="263"/>
      <c r="E304" s="263"/>
      <c r="F304" s="77"/>
      <c r="G304" s="263"/>
      <c r="H304" s="77"/>
      <c r="I304" s="263"/>
      <c r="J304" s="77"/>
      <c r="K304" s="216"/>
      <c r="L304" s="217"/>
      <c r="M304" s="77"/>
      <c r="N304" s="77"/>
    </row>
    <row r="305" spans="1:14" x14ac:dyDescent="0.2">
      <c r="C305" s="263"/>
      <c r="D305" s="263"/>
      <c r="E305" s="263"/>
      <c r="F305" s="77"/>
      <c r="G305" s="263"/>
      <c r="H305" s="77"/>
      <c r="I305" s="263"/>
      <c r="J305" s="77"/>
      <c r="K305" s="216"/>
      <c r="L305" s="217"/>
      <c r="M305" s="77"/>
      <c r="N305" s="77"/>
    </row>
    <row r="306" spans="1:14" x14ac:dyDescent="0.2">
      <c r="C306" s="263"/>
      <c r="D306" s="263"/>
      <c r="E306" s="263"/>
      <c r="F306" s="77"/>
      <c r="G306" s="263"/>
      <c r="H306" s="77"/>
      <c r="I306" s="263"/>
      <c r="J306" s="77"/>
      <c r="K306" s="216"/>
      <c r="L306" s="217"/>
      <c r="M306" s="77"/>
      <c r="N306" s="77"/>
    </row>
    <row r="307" spans="1:14" x14ac:dyDescent="0.2">
      <c r="M307" s="77"/>
      <c r="N307" s="77"/>
    </row>
    <row r="308" spans="1:14" x14ac:dyDescent="0.2">
      <c r="C308" s="263"/>
      <c r="D308" s="263"/>
      <c r="E308" s="263"/>
      <c r="F308" s="77"/>
      <c r="G308" s="263"/>
      <c r="H308" s="77"/>
      <c r="I308" s="263"/>
      <c r="J308" s="77"/>
      <c r="K308" s="216"/>
      <c r="L308" s="217"/>
      <c r="M308" s="77"/>
      <c r="N308" s="77"/>
    </row>
    <row r="309" spans="1:14" x14ac:dyDescent="0.2">
      <c r="C309" s="263"/>
      <c r="D309" s="263"/>
      <c r="E309" s="263"/>
      <c r="F309" s="77"/>
      <c r="G309" s="263"/>
      <c r="H309" s="77"/>
      <c r="I309" s="263"/>
      <c r="J309" s="77"/>
      <c r="K309" s="216"/>
      <c r="L309" s="217"/>
      <c r="M309" s="77"/>
      <c r="N309" s="77"/>
    </row>
    <row r="310" spans="1:14" x14ac:dyDescent="0.2">
      <c r="C310" s="263"/>
      <c r="D310" s="263"/>
      <c r="E310" s="263"/>
      <c r="F310" s="77"/>
      <c r="G310" s="263"/>
      <c r="H310" s="77"/>
      <c r="I310" s="263"/>
      <c r="J310" s="77"/>
      <c r="K310" s="216"/>
      <c r="L310" s="217"/>
      <c r="M310" s="77"/>
      <c r="N310" s="77"/>
    </row>
    <row r="311" spans="1:14" x14ac:dyDescent="0.2">
      <c r="C311" s="263"/>
      <c r="D311" s="263"/>
      <c r="E311" s="263"/>
      <c r="F311" s="77"/>
      <c r="G311" s="263"/>
      <c r="H311" s="77"/>
      <c r="I311" s="263"/>
      <c r="J311" s="77"/>
      <c r="K311" s="216"/>
      <c r="L311" s="217"/>
      <c r="M311" s="77"/>
      <c r="N311" s="77"/>
    </row>
    <row r="312" spans="1:14" x14ac:dyDescent="0.2">
      <c r="C312" s="263"/>
      <c r="D312" s="263"/>
      <c r="E312" s="263"/>
      <c r="F312" s="77"/>
      <c r="G312" s="263"/>
      <c r="H312" s="77"/>
      <c r="I312" s="263"/>
      <c r="J312" s="77"/>
      <c r="K312" s="216"/>
      <c r="L312" s="217"/>
      <c r="M312" s="77"/>
      <c r="N312" s="77"/>
    </row>
    <row r="313" spans="1:14" x14ac:dyDescent="0.2">
      <c r="C313" s="263"/>
      <c r="D313" s="263"/>
      <c r="E313" s="263"/>
      <c r="F313" s="77"/>
      <c r="G313" s="263"/>
      <c r="H313" s="77"/>
      <c r="I313" s="263"/>
      <c r="J313" s="77"/>
      <c r="K313" s="216"/>
      <c r="L313" s="217"/>
      <c r="M313" s="77"/>
      <c r="N313" s="77"/>
    </row>
    <row r="314" spans="1:14" x14ac:dyDescent="0.2">
      <c r="C314" s="263"/>
      <c r="D314" s="263"/>
      <c r="E314" s="263"/>
      <c r="F314" s="77"/>
      <c r="G314" s="263"/>
      <c r="H314" s="77"/>
      <c r="I314" s="263"/>
      <c r="J314" s="77"/>
      <c r="K314" s="216"/>
      <c r="L314" s="217"/>
      <c r="M314" s="77"/>
      <c r="N314" s="77"/>
    </row>
    <row r="315" spans="1:14" x14ac:dyDescent="0.2">
      <c r="C315" s="263"/>
      <c r="D315" s="263"/>
      <c r="E315" s="263"/>
      <c r="F315" s="77"/>
      <c r="G315" s="263"/>
      <c r="H315" s="77"/>
      <c r="I315" s="263"/>
      <c r="J315" s="77"/>
      <c r="K315" s="216"/>
      <c r="L315" s="217"/>
      <c r="M315" s="77"/>
      <c r="N315" s="77"/>
    </row>
    <row r="316" spans="1:14" x14ac:dyDescent="0.2">
      <c r="C316" s="263"/>
      <c r="D316" s="263"/>
      <c r="E316" s="263"/>
      <c r="F316" s="77"/>
      <c r="G316" s="263"/>
      <c r="H316" s="77"/>
      <c r="I316" s="263"/>
      <c r="J316" s="77"/>
      <c r="K316" s="216"/>
      <c r="L316" s="217"/>
      <c r="M316" s="77"/>
      <c r="N316" s="77"/>
    </row>
    <row r="317" spans="1:14" x14ac:dyDescent="0.2">
      <c r="A317" s="272"/>
      <c r="B317" s="273"/>
      <c r="C317" s="263"/>
      <c r="D317" s="263"/>
      <c r="E317" s="263"/>
      <c r="F317" s="77"/>
      <c r="G317" s="263"/>
      <c r="H317" s="77"/>
      <c r="I317" s="263"/>
      <c r="J317" s="77"/>
      <c r="K317" s="216"/>
      <c r="L317" s="217"/>
      <c r="M317" s="77"/>
      <c r="N317" s="77"/>
    </row>
    <row r="318" spans="1:14" x14ac:dyDescent="0.2">
      <c r="C318" s="263"/>
      <c r="D318" s="263"/>
      <c r="E318" s="263"/>
      <c r="F318" s="77"/>
      <c r="G318" s="263"/>
      <c r="H318" s="77"/>
      <c r="I318" s="263"/>
      <c r="J318" s="77"/>
      <c r="K318" s="216"/>
      <c r="L318" s="217"/>
      <c r="M318" s="77"/>
      <c r="N318" s="77"/>
    </row>
    <row r="319" spans="1:14" x14ac:dyDescent="0.2">
      <c r="C319" s="263"/>
      <c r="D319" s="263"/>
      <c r="E319" s="263"/>
      <c r="F319" s="77"/>
      <c r="G319" s="263"/>
      <c r="H319" s="77"/>
      <c r="I319" s="263"/>
      <c r="J319" s="77"/>
      <c r="K319" s="216"/>
      <c r="L319" s="217"/>
      <c r="M319" s="77"/>
      <c r="N319" s="77"/>
    </row>
    <row r="320" spans="1:14" x14ac:dyDescent="0.2">
      <c r="M320" s="77"/>
      <c r="N320" s="77"/>
    </row>
    <row r="321" spans="3:14" x14ac:dyDescent="0.2">
      <c r="C321" s="263"/>
      <c r="D321" s="263"/>
      <c r="E321" s="263"/>
      <c r="F321" s="77"/>
      <c r="G321" s="263"/>
      <c r="H321" s="77"/>
      <c r="I321" s="263"/>
      <c r="J321" s="77"/>
      <c r="K321" s="216"/>
      <c r="L321" s="217"/>
      <c r="M321" s="77"/>
      <c r="N321" s="77"/>
    </row>
    <row r="322" spans="3:14" x14ac:dyDescent="0.2">
      <c r="C322" s="263"/>
      <c r="D322" s="263"/>
      <c r="E322" s="263"/>
      <c r="F322" s="77"/>
      <c r="G322" s="263"/>
      <c r="H322" s="77"/>
      <c r="I322" s="263"/>
      <c r="J322" s="77"/>
      <c r="K322" s="216"/>
      <c r="L322" s="217"/>
      <c r="M322" s="77"/>
      <c r="N322" s="77"/>
    </row>
    <row r="323" spans="3:14" x14ac:dyDescent="0.2">
      <c r="M323" s="77"/>
      <c r="N323" s="77"/>
    </row>
    <row r="324" spans="3:14" x14ac:dyDescent="0.2">
      <c r="C324" s="263"/>
      <c r="D324" s="263"/>
      <c r="E324" s="263"/>
      <c r="F324" s="77"/>
      <c r="G324" s="263"/>
      <c r="H324" s="77"/>
      <c r="I324" s="263"/>
      <c r="J324" s="77"/>
      <c r="K324" s="216"/>
      <c r="L324" s="217"/>
      <c r="M324" s="77"/>
      <c r="N324" s="77"/>
    </row>
    <row r="325" spans="3:14" x14ac:dyDescent="0.2">
      <c r="C325" s="263"/>
      <c r="D325" s="263"/>
      <c r="E325" s="263"/>
      <c r="F325" s="77"/>
      <c r="G325" s="263"/>
      <c r="H325" s="77"/>
      <c r="I325" s="263"/>
      <c r="J325" s="77"/>
      <c r="K325" s="216"/>
      <c r="L325" s="217"/>
      <c r="M325" s="77"/>
      <c r="N325" s="77"/>
    </row>
    <row r="326" spans="3:14" x14ac:dyDescent="0.2">
      <c r="C326" s="263"/>
      <c r="D326" s="263"/>
      <c r="E326" s="263"/>
      <c r="F326" s="77"/>
      <c r="G326" s="263"/>
      <c r="H326" s="77"/>
      <c r="I326" s="263"/>
      <c r="J326" s="77"/>
      <c r="K326" s="216"/>
      <c r="L326" s="217"/>
      <c r="M326" s="77"/>
      <c r="N326" s="77"/>
    </row>
    <row r="327" spans="3:14" x14ac:dyDescent="0.2">
      <c r="C327" s="263"/>
      <c r="D327" s="263"/>
      <c r="E327" s="263"/>
      <c r="F327" s="77"/>
      <c r="G327" s="263"/>
      <c r="H327" s="77"/>
      <c r="I327" s="263"/>
      <c r="J327" s="77"/>
      <c r="K327" s="216"/>
      <c r="L327" s="217"/>
      <c r="M327" s="77"/>
      <c r="N327" s="77"/>
    </row>
    <row r="328" spans="3:14" x14ac:dyDescent="0.2">
      <c r="C328" s="263"/>
      <c r="D328" s="263"/>
      <c r="E328" s="263"/>
      <c r="F328" s="77"/>
      <c r="G328" s="263"/>
      <c r="H328" s="77"/>
      <c r="I328" s="263"/>
      <c r="J328" s="77"/>
      <c r="K328" s="216"/>
      <c r="L328" s="217"/>
      <c r="M328" s="77"/>
      <c r="N328" s="77"/>
    </row>
    <row r="329" spans="3:14" x14ac:dyDescent="0.2">
      <c r="C329" s="263"/>
      <c r="D329" s="263"/>
      <c r="E329" s="263"/>
      <c r="F329" s="77"/>
      <c r="G329" s="263"/>
      <c r="H329" s="77"/>
      <c r="I329" s="263"/>
      <c r="J329" s="77"/>
      <c r="K329" s="216"/>
      <c r="L329" s="217"/>
      <c r="M329" s="77"/>
      <c r="N329" s="77"/>
    </row>
    <row r="330" spans="3:14" x14ac:dyDescent="0.2">
      <c r="C330" s="263"/>
      <c r="D330" s="263"/>
      <c r="E330" s="263"/>
      <c r="F330" s="77"/>
      <c r="G330" s="263"/>
      <c r="H330" s="77"/>
      <c r="I330" s="263"/>
      <c r="J330" s="77"/>
      <c r="K330" s="216"/>
      <c r="L330" s="217"/>
      <c r="M330" s="77"/>
      <c r="N330" s="77"/>
    </row>
    <row r="331" spans="3:14" x14ac:dyDescent="0.2">
      <c r="C331" s="263"/>
      <c r="D331" s="263"/>
      <c r="E331" s="263"/>
      <c r="F331" s="77"/>
      <c r="G331" s="263"/>
      <c r="H331" s="77"/>
      <c r="I331" s="263"/>
      <c r="J331" s="77"/>
      <c r="K331" s="216"/>
      <c r="L331" s="217"/>
      <c r="M331" s="77"/>
      <c r="N331" s="77"/>
    </row>
    <row r="332" spans="3:14" x14ac:dyDescent="0.2">
      <c r="C332" s="263"/>
      <c r="D332" s="263"/>
      <c r="E332" s="263"/>
      <c r="F332" s="77"/>
      <c r="G332" s="263"/>
      <c r="H332" s="77"/>
      <c r="I332" s="263"/>
      <c r="J332" s="77"/>
      <c r="K332" s="216"/>
      <c r="L332" s="217"/>
      <c r="M332" s="77"/>
      <c r="N332" s="77"/>
    </row>
    <row r="333" spans="3:14" x14ac:dyDescent="0.2">
      <c r="C333" s="263"/>
      <c r="D333" s="263"/>
      <c r="E333" s="263"/>
      <c r="F333" s="77"/>
      <c r="G333" s="263"/>
      <c r="H333" s="77"/>
      <c r="I333" s="263"/>
      <c r="J333" s="77"/>
      <c r="K333" s="216"/>
      <c r="L333" s="217"/>
      <c r="M333" s="77"/>
      <c r="N333" s="77"/>
    </row>
    <row r="334" spans="3:14" x14ac:dyDescent="0.2">
      <c r="C334" s="263"/>
      <c r="D334" s="263"/>
      <c r="E334" s="263"/>
      <c r="F334" s="77"/>
      <c r="G334" s="263"/>
      <c r="H334" s="77"/>
      <c r="I334" s="263"/>
      <c r="J334" s="77"/>
      <c r="K334" s="216"/>
      <c r="L334" s="217"/>
      <c r="M334" s="77"/>
      <c r="N334" s="77"/>
    </row>
    <row r="335" spans="3:14" x14ac:dyDescent="0.2">
      <c r="C335" s="263"/>
      <c r="D335" s="263"/>
      <c r="E335" s="263"/>
      <c r="F335" s="77"/>
      <c r="G335" s="263"/>
      <c r="H335" s="77"/>
      <c r="I335" s="263"/>
      <c r="J335" s="77"/>
      <c r="K335" s="216"/>
      <c r="L335" s="217"/>
      <c r="M335" s="77"/>
      <c r="N335" s="77"/>
    </row>
    <row r="336" spans="3:14" x14ac:dyDescent="0.2">
      <c r="C336" s="263"/>
      <c r="D336" s="263"/>
      <c r="E336" s="263"/>
      <c r="F336" s="77"/>
      <c r="G336" s="263"/>
      <c r="H336" s="77"/>
      <c r="I336" s="263"/>
      <c r="J336" s="77"/>
      <c r="K336" s="216"/>
      <c r="L336" s="217"/>
      <c r="M336" s="77"/>
      <c r="N336" s="77"/>
    </row>
    <row r="337" spans="3:14" x14ac:dyDescent="0.2">
      <c r="C337" s="263"/>
      <c r="D337" s="263"/>
      <c r="E337" s="263"/>
      <c r="F337" s="77"/>
      <c r="G337" s="263"/>
      <c r="H337" s="77"/>
      <c r="I337" s="263"/>
      <c r="J337" s="77"/>
      <c r="K337" s="216"/>
      <c r="L337" s="217"/>
      <c r="M337" s="77"/>
      <c r="N337" s="77"/>
    </row>
    <row r="338" spans="3:14" x14ac:dyDescent="0.2">
      <c r="C338" s="263"/>
      <c r="D338" s="263"/>
      <c r="E338" s="263"/>
      <c r="F338" s="77"/>
      <c r="G338" s="263"/>
      <c r="H338" s="77"/>
      <c r="I338" s="263"/>
      <c r="J338" s="77"/>
      <c r="K338" s="216"/>
      <c r="L338" s="217"/>
      <c r="M338" s="77"/>
      <c r="N338" s="77"/>
    </row>
    <row r="339" spans="3:14" x14ac:dyDescent="0.2">
      <c r="C339" s="263"/>
      <c r="D339" s="263"/>
      <c r="E339" s="263"/>
      <c r="F339" s="77"/>
      <c r="G339" s="263"/>
      <c r="H339" s="77"/>
      <c r="I339" s="263"/>
      <c r="J339" s="77"/>
      <c r="K339" s="216"/>
      <c r="L339" s="217"/>
      <c r="M339" s="77"/>
      <c r="N339" s="77"/>
    </row>
    <row r="340" spans="3:14" x14ac:dyDescent="0.2">
      <c r="M340" s="77"/>
      <c r="N340" s="77"/>
    </row>
    <row r="341" spans="3:14" x14ac:dyDescent="0.2">
      <c r="C341" s="263"/>
      <c r="D341" s="263"/>
      <c r="E341" s="263"/>
      <c r="F341" s="77"/>
      <c r="G341" s="263"/>
      <c r="H341" s="77"/>
      <c r="I341" s="263"/>
      <c r="J341" s="77"/>
      <c r="K341" s="216"/>
      <c r="L341" s="217"/>
      <c r="M341" s="77"/>
      <c r="N341" s="77"/>
    </row>
    <row r="342" spans="3:14" x14ac:dyDescent="0.2">
      <c r="C342" s="263"/>
      <c r="D342" s="263"/>
      <c r="E342" s="263"/>
      <c r="F342" s="77"/>
      <c r="G342" s="263"/>
      <c r="H342" s="77"/>
      <c r="I342" s="263"/>
      <c r="J342" s="77"/>
      <c r="K342" s="216"/>
      <c r="L342" s="217"/>
      <c r="M342" s="77"/>
      <c r="N342" s="77"/>
    </row>
    <row r="343" spans="3:14" x14ac:dyDescent="0.2">
      <c r="C343" s="263"/>
      <c r="D343" s="263"/>
      <c r="E343" s="263"/>
      <c r="F343" s="77"/>
      <c r="G343" s="263"/>
      <c r="H343" s="77"/>
      <c r="I343" s="263"/>
      <c r="J343" s="77"/>
      <c r="K343" s="216"/>
      <c r="L343" s="217"/>
      <c r="M343" s="77"/>
      <c r="N343" s="77"/>
    </row>
    <row r="344" spans="3:14" x14ac:dyDescent="0.2">
      <c r="C344" s="263"/>
      <c r="D344" s="263"/>
      <c r="E344" s="263"/>
      <c r="F344" s="77"/>
      <c r="G344" s="263"/>
      <c r="H344" s="77"/>
      <c r="I344" s="263"/>
      <c r="J344" s="77"/>
      <c r="K344" s="216"/>
      <c r="L344" s="217"/>
      <c r="M344" s="77"/>
      <c r="N344" s="77"/>
    </row>
    <row r="345" spans="3:14" x14ac:dyDescent="0.2">
      <c r="C345" s="263"/>
      <c r="D345" s="263"/>
      <c r="E345" s="263"/>
      <c r="F345" s="77"/>
      <c r="G345" s="263"/>
      <c r="H345" s="77"/>
      <c r="I345" s="263"/>
      <c r="J345" s="77"/>
      <c r="K345" s="216"/>
      <c r="L345" s="217"/>
      <c r="M345" s="77"/>
      <c r="N345" s="77"/>
    </row>
    <row r="346" spans="3:14" x14ac:dyDescent="0.2">
      <c r="M346" s="77"/>
      <c r="N346" s="77"/>
    </row>
    <row r="347" spans="3:14" x14ac:dyDescent="0.2">
      <c r="M347" s="77"/>
      <c r="N347" s="77"/>
    </row>
    <row r="348" spans="3:14" x14ac:dyDescent="0.2">
      <c r="C348" s="263"/>
      <c r="D348" s="263"/>
      <c r="E348" s="263"/>
      <c r="F348" s="77"/>
      <c r="G348" s="263"/>
      <c r="H348" s="77"/>
      <c r="I348" s="263"/>
      <c r="J348" s="77"/>
      <c r="K348" s="216"/>
      <c r="L348" s="217"/>
      <c r="M348" s="77"/>
      <c r="N348" s="77"/>
    </row>
    <row r="349" spans="3:14" x14ac:dyDescent="0.2">
      <c r="C349" s="263"/>
      <c r="D349" s="263"/>
      <c r="E349" s="263"/>
      <c r="F349" s="77"/>
      <c r="G349" s="263"/>
      <c r="H349" s="77"/>
      <c r="I349" s="263"/>
      <c r="J349" s="77"/>
      <c r="K349" s="216"/>
      <c r="L349" s="217"/>
      <c r="M349" s="77"/>
      <c r="N349" s="77"/>
    </row>
    <row r="350" spans="3:14" x14ac:dyDescent="0.2">
      <c r="C350" s="263"/>
      <c r="D350" s="263"/>
      <c r="E350" s="263"/>
      <c r="F350" s="77"/>
      <c r="G350" s="263"/>
      <c r="H350" s="77"/>
      <c r="I350" s="263"/>
      <c r="J350" s="77"/>
      <c r="K350" s="216"/>
      <c r="L350" s="217"/>
      <c r="M350" s="77"/>
      <c r="N350" s="77"/>
    </row>
    <row r="351" spans="3:14" x14ac:dyDescent="0.2">
      <c r="C351" s="263"/>
      <c r="D351" s="263"/>
      <c r="E351" s="263"/>
      <c r="F351" s="77"/>
      <c r="G351" s="263"/>
      <c r="H351" s="77"/>
      <c r="I351" s="263"/>
      <c r="J351" s="77"/>
      <c r="K351" s="216"/>
      <c r="L351" s="217"/>
      <c r="M351" s="77"/>
      <c r="N351" s="77"/>
    </row>
    <row r="352" spans="3:14" x14ac:dyDescent="0.2">
      <c r="C352" s="263"/>
      <c r="D352" s="263"/>
      <c r="E352" s="263"/>
      <c r="F352" s="77"/>
      <c r="G352" s="263"/>
      <c r="H352" s="77"/>
      <c r="I352" s="263"/>
      <c r="J352" s="77"/>
      <c r="K352" s="216"/>
      <c r="L352" s="217"/>
      <c r="M352" s="77"/>
      <c r="N352" s="77"/>
    </row>
    <row r="353" spans="3:14" x14ac:dyDescent="0.2">
      <c r="C353" s="263"/>
      <c r="D353" s="263"/>
      <c r="E353" s="263"/>
      <c r="F353" s="77"/>
      <c r="G353" s="263"/>
      <c r="H353" s="77"/>
      <c r="I353" s="263"/>
      <c r="J353" s="77"/>
      <c r="K353" s="216"/>
      <c r="L353" s="217"/>
      <c r="M353" s="77"/>
      <c r="N353" s="77"/>
    </row>
    <row r="354" spans="3:14" x14ac:dyDescent="0.2">
      <c r="C354" s="263"/>
      <c r="D354" s="263"/>
      <c r="E354" s="263"/>
      <c r="F354" s="77"/>
      <c r="G354" s="263"/>
      <c r="H354" s="77"/>
      <c r="I354" s="263"/>
      <c r="J354" s="77"/>
      <c r="K354" s="216"/>
      <c r="L354" s="217"/>
      <c r="M354" s="77"/>
      <c r="N354" s="77"/>
    </row>
    <row r="355" spans="3:14" x14ac:dyDescent="0.2">
      <c r="M355" s="77"/>
      <c r="N355" s="77"/>
    </row>
    <row r="356" spans="3:14" x14ac:dyDescent="0.2">
      <c r="M356" s="77"/>
      <c r="N356" s="77"/>
    </row>
    <row r="357" spans="3:14" x14ac:dyDescent="0.2">
      <c r="M357" s="77"/>
      <c r="N357" s="77"/>
    </row>
    <row r="358" spans="3:14" x14ac:dyDescent="0.2">
      <c r="C358" s="263"/>
      <c r="D358" s="263"/>
      <c r="E358" s="263"/>
      <c r="F358" s="77"/>
      <c r="G358" s="263"/>
      <c r="H358" s="77"/>
      <c r="I358" s="263"/>
      <c r="J358" s="77"/>
      <c r="K358" s="216"/>
      <c r="L358" s="217"/>
      <c r="M358" s="77"/>
      <c r="N358" s="77"/>
    </row>
    <row r="359" spans="3:14" x14ac:dyDescent="0.2">
      <c r="C359" s="263"/>
      <c r="D359" s="263"/>
      <c r="E359" s="263"/>
      <c r="F359" s="77"/>
      <c r="G359" s="263"/>
      <c r="H359" s="77"/>
      <c r="I359" s="263"/>
      <c r="J359" s="77"/>
      <c r="K359" s="216"/>
      <c r="L359" s="217"/>
      <c r="M359" s="77"/>
      <c r="N359" s="77"/>
    </row>
    <row r="360" spans="3:14" x14ac:dyDescent="0.2">
      <c r="C360" s="263"/>
      <c r="D360" s="263"/>
      <c r="E360" s="263"/>
      <c r="F360" s="77"/>
      <c r="G360" s="263"/>
      <c r="H360" s="77"/>
      <c r="I360" s="263"/>
      <c r="J360" s="77"/>
      <c r="K360" s="216"/>
      <c r="L360" s="217"/>
      <c r="M360" s="77"/>
      <c r="N360" s="77"/>
    </row>
    <row r="361" spans="3:14" x14ac:dyDescent="0.2">
      <c r="C361" s="263"/>
      <c r="D361" s="263"/>
      <c r="E361" s="263"/>
      <c r="F361" s="77"/>
      <c r="G361" s="263"/>
      <c r="H361" s="77"/>
      <c r="I361" s="263"/>
      <c r="J361" s="77"/>
      <c r="K361" s="216"/>
      <c r="L361" s="217"/>
      <c r="M361" s="77"/>
      <c r="N361" s="77"/>
    </row>
    <row r="362" spans="3:14" x14ac:dyDescent="0.2">
      <c r="C362" s="263"/>
      <c r="D362" s="263"/>
      <c r="E362" s="263"/>
      <c r="F362" s="77"/>
      <c r="G362" s="263"/>
      <c r="H362" s="77"/>
      <c r="I362" s="263"/>
      <c r="J362" s="77"/>
      <c r="K362" s="216"/>
      <c r="L362" s="217"/>
      <c r="M362" s="77"/>
      <c r="N362" s="77"/>
    </row>
    <row r="363" spans="3:14" x14ac:dyDescent="0.2">
      <c r="C363" s="263"/>
      <c r="D363" s="263"/>
      <c r="E363" s="263"/>
      <c r="F363" s="77"/>
      <c r="G363" s="263"/>
      <c r="H363" s="77"/>
      <c r="I363" s="263"/>
      <c r="J363" s="77"/>
      <c r="K363" s="216"/>
      <c r="L363" s="217"/>
      <c r="M363" s="77"/>
      <c r="N363" s="77"/>
    </row>
    <row r="364" spans="3:14" x14ac:dyDescent="0.2">
      <c r="C364" s="263"/>
      <c r="D364" s="263"/>
      <c r="E364" s="263"/>
      <c r="F364" s="77"/>
      <c r="G364" s="263"/>
      <c r="H364" s="77"/>
      <c r="I364" s="263"/>
      <c r="J364" s="77"/>
      <c r="K364" s="216"/>
      <c r="L364" s="217"/>
      <c r="M364" s="77"/>
      <c r="N364" s="77"/>
    </row>
    <row r="365" spans="3:14" x14ac:dyDescent="0.2">
      <c r="M365" s="77"/>
      <c r="N365" s="77"/>
    </row>
    <row r="366" spans="3:14" x14ac:dyDescent="0.2">
      <c r="C366" s="263"/>
      <c r="D366" s="263"/>
      <c r="E366" s="263"/>
      <c r="F366" s="77"/>
      <c r="G366" s="263"/>
      <c r="H366" s="77"/>
      <c r="I366" s="263"/>
      <c r="J366" s="77"/>
      <c r="K366" s="216"/>
      <c r="L366" s="217"/>
      <c r="M366" s="77"/>
      <c r="N366" s="77"/>
    </row>
    <row r="367" spans="3:14" x14ac:dyDescent="0.2">
      <c r="M367" s="77"/>
      <c r="N367" s="77"/>
    </row>
    <row r="368" spans="3:14" x14ac:dyDescent="0.2">
      <c r="C368" s="263"/>
      <c r="D368" s="263"/>
      <c r="E368" s="263"/>
      <c r="F368" s="77"/>
      <c r="G368" s="263"/>
      <c r="H368" s="77"/>
      <c r="I368" s="263"/>
      <c r="J368" s="77"/>
      <c r="K368" s="216"/>
      <c r="L368" s="217"/>
      <c r="M368" s="77"/>
      <c r="N368" s="77"/>
    </row>
    <row r="369" spans="3:14" x14ac:dyDescent="0.2">
      <c r="C369" s="263"/>
      <c r="D369" s="263"/>
      <c r="E369" s="263"/>
      <c r="F369" s="77"/>
      <c r="G369" s="263"/>
      <c r="H369" s="77"/>
      <c r="I369" s="263"/>
      <c r="J369" s="77"/>
      <c r="K369" s="216"/>
      <c r="L369" s="217"/>
      <c r="M369" s="77"/>
      <c r="N369" s="77"/>
    </row>
    <row r="370" spans="3:14" x14ac:dyDescent="0.2">
      <c r="C370" s="263"/>
      <c r="D370" s="263"/>
      <c r="E370" s="263"/>
      <c r="F370" s="77"/>
      <c r="G370" s="263"/>
      <c r="H370" s="77"/>
      <c r="I370" s="263"/>
      <c r="J370" s="77"/>
      <c r="K370" s="216"/>
      <c r="L370" s="217"/>
      <c r="M370" s="77"/>
      <c r="N370" s="77"/>
    </row>
    <row r="371" spans="3:14" x14ac:dyDescent="0.2">
      <c r="M371" s="77"/>
      <c r="N371" s="77"/>
    </row>
    <row r="372" spans="3:14" x14ac:dyDescent="0.2">
      <c r="C372" s="263"/>
      <c r="D372" s="263"/>
      <c r="E372" s="263"/>
      <c r="F372" s="77"/>
      <c r="G372" s="263"/>
      <c r="H372" s="77"/>
      <c r="I372" s="263"/>
      <c r="J372" s="77"/>
      <c r="K372" s="216"/>
      <c r="L372" s="217"/>
      <c r="M372" s="77"/>
      <c r="N372" s="77"/>
    </row>
    <row r="373" spans="3:14" x14ac:dyDescent="0.2">
      <c r="C373" s="263"/>
      <c r="D373" s="263"/>
      <c r="E373" s="263"/>
      <c r="F373" s="77"/>
      <c r="G373" s="263"/>
      <c r="H373" s="77"/>
      <c r="I373" s="263"/>
      <c r="J373" s="77"/>
      <c r="K373" s="216"/>
      <c r="L373" s="217"/>
      <c r="M373" s="77"/>
      <c r="N373" s="77"/>
    </row>
    <row r="374" spans="3:14" x14ac:dyDescent="0.2">
      <c r="C374" s="263"/>
      <c r="D374" s="263"/>
      <c r="E374" s="263"/>
      <c r="F374" s="77"/>
      <c r="G374" s="263"/>
      <c r="H374" s="77"/>
      <c r="I374" s="263"/>
      <c r="J374" s="77"/>
      <c r="K374" s="216"/>
      <c r="L374" s="217"/>
      <c r="M374" s="77"/>
      <c r="N374" s="77"/>
    </row>
    <row r="375" spans="3:14" x14ac:dyDescent="0.2">
      <c r="M375" s="77"/>
      <c r="N375" s="77"/>
    </row>
    <row r="376" spans="3:14" x14ac:dyDescent="0.2">
      <c r="M376" s="77"/>
      <c r="N376" s="77"/>
    </row>
    <row r="377" spans="3:14" x14ac:dyDescent="0.2">
      <c r="M377" s="77"/>
      <c r="N377" s="77"/>
    </row>
    <row r="378" spans="3:14" x14ac:dyDescent="0.2">
      <c r="M378" s="77"/>
      <c r="N378" s="77"/>
    </row>
    <row r="379" spans="3:14" x14ac:dyDescent="0.2">
      <c r="M379" s="77"/>
      <c r="N379" s="77"/>
    </row>
  </sheetData>
  <sortState ref="A26:ALQ173">
    <sortCondition ref="A26:A173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W223"/>
  <sheetViews>
    <sheetView zoomScale="85" zoomScaleNormal="85" workbookViewId="0"/>
  </sheetViews>
  <sheetFormatPr defaultRowHeight="15" x14ac:dyDescent="0.2"/>
  <cols>
    <col min="1" max="1" width="32.25" style="60" customWidth="1"/>
    <col min="2" max="2" width="33.5" style="218" customWidth="1"/>
    <col min="3" max="4" width="5.75" style="207" customWidth="1"/>
    <col min="5" max="8" width="6.75" style="206" customWidth="1"/>
    <col min="9" max="9" width="5.75" style="207" customWidth="1"/>
    <col min="10" max="10" width="6.5" style="206" customWidth="1"/>
    <col min="11" max="12" width="5.75" style="207" customWidth="1"/>
    <col min="13" max="14" width="7.625" style="206" customWidth="1"/>
    <col min="15" max="16" width="5.75" style="207" customWidth="1"/>
    <col min="17" max="28" width="7.5" style="206" customWidth="1"/>
    <col min="29" max="1026" width="10.75" style="60" customWidth="1"/>
    <col min="1027" max="16384" width="9" style="60"/>
  </cols>
  <sheetData>
    <row r="1" spans="1:985" ht="15.75" x14ac:dyDescent="0.25">
      <c r="A1" s="60" t="s">
        <v>1506</v>
      </c>
      <c r="B1" s="73"/>
      <c r="C1" s="206"/>
      <c r="D1" s="206"/>
      <c r="I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</row>
    <row r="2" spans="1:985" ht="15.75" x14ac:dyDescent="0.25">
      <c r="A2" s="73" t="s">
        <v>1518</v>
      </c>
      <c r="B2" s="73"/>
      <c r="C2" s="206"/>
      <c r="D2" s="206"/>
      <c r="I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3" spans="1:985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985" s="57" customFormat="1" ht="15.75" x14ac:dyDescent="0.25">
      <c r="A4" s="57" t="s">
        <v>194</v>
      </c>
      <c r="B4" s="210"/>
      <c r="C4" s="212">
        <v>2005</v>
      </c>
      <c r="D4" s="212">
        <v>2006</v>
      </c>
      <c r="E4" s="211">
        <v>2007</v>
      </c>
      <c r="F4" s="211">
        <v>2008</v>
      </c>
      <c r="G4" s="211">
        <v>2009</v>
      </c>
      <c r="H4" s="211">
        <v>2010</v>
      </c>
      <c r="I4" s="212">
        <v>2011</v>
      </c>
      <c r="J4" s="211">
        <v>2012</v>
      </c>
      <c r="K4" s="212">
        <v>2013</v>
      </c>
      <c r="L4" s="212">
        <v>2014</v>
      </c>
      <c r="M4" s="211">
        <v>2015</v>
      </c>
      <c r="N4" s="211">
        <v>2015</v>
      </c>
      <c r="O4" s="212">
        <v>2016</v>
      </c>
      <c r="P4" s="212">
        <v>2017</v>
      </c>
      <c r="Q4" s="211">
        <v>2018</v>
      </c>
      <c r="R4" s="211">
        <v>2018</v>
      </c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985" s="57" customFormat="1" ht="15.75" x14ac:dyDescent="0.25">
      <c r="B5" s="210"/>
      <c r="C5" s="212"/>
      <c r="D5" s="212"/>
      <c r="E5" s="211"/>
      <c r="F5" s="211"/>
      <c r="G5" s="211"/>
      <c r="H5" s="211"/>
      <c r="I5" s="212"/>
      <c r="J5" s="211"/>
      <c r="K5" s="212"/>
      <c r="L5" s="212"/>
      <c r="M5" s="229" t="s">
        <v>427</v>
      </c>
      <c r="N5" s="229" t="s">
        <v>428</v>
      </c>
      <c r="O5" s="212"/>
      <c r="P5" s="212"/>
      <c r="Q5" s="211" t="s">
        <v>427</v>
      </c>
      <c r="R5" s="211" t="s">
        <v>428</v>
      </c>
      <c r="S5" s="211"/>
      <c r="T5" s="211"/>
      <c r="U5" s="211"/>
      <c r="V5" s="211"/>
      <c r="W5" s="211"/>
      <c r="X5" s="211"/>
      <c r="Y5" s="211"/>
      <c r="Z5" s="211"/>
      <c r="AA5" s="211"/>
      <c r="AB5" s="211"/>
    </row>
    <row r="6" spans="1:985" s="57" customFormat="1" ht="15.75" x14ac:dyDescent="0.25">
      <c r="A6" s="57" t="s">
        <v>1024</v>
      </c>
      <c r="B6" s="210"/>
      <c r="C6" s="212"/>
      <c r="D6" s="212"/>
      <c r="E6" s="206">
        <v>25</v>
      </c>
      <c r="F6" s="206">
        <v>26</v>
      </c>
      <c r="G6" s="264">
        <v>26</v>
      </c>
      <c r="H6" s="264">
        <v>26</v>
      </c>
      <c r="I6" s="212"/>
      <c r="J6" s="264">
        <v>26</v>
      </c>
      <c r="K6" s="212"/>
      <c r="L6" s="212"/>
      <c r="M6" s="208">
        <v>26</v>
      </c>
      <c r="N6" s="208">
        <v>26</v>
      </c>
      <c r="O6" s="212"/>
      <c r="P6" s="212"/>
      <c r="Q6" s="211">
        <v>28</v>
      </c>
      <c r="R6" s="211">
        <v>28</v>
      </c>
      <c r="S6" s="211"/>
      <c r="T6" s="211"/>
      <c r="U6" s="211"/>
      <c r="V6" s="211"/>
      <c r="W6" s="211"/>
      <c r="X6" s="211"/>
      <c r="Y6" s="211"/>
      <c r="Z6" s="211"/>
      <c r="AA6" s="211"/>
      <c r="AB6" s="211"/>
    </row>
    <row r="7" spans="1:985" ht="15.75" x14ac:dyDescent="0.25">
      <c r="A7" s="228" t="s">
        <v>195</v>
      </c>
      <c r="B7" s="268"/>
      <c r="C7" s="269"/>
      <c r="D7" s="269"/>
      <c r="I7" s="269"/>
      <c r="K7" s="269"/>
      <c r="L7" s="270"/>
      <c r="O7" s="271"/>
      <c r="P7" s="271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  <c r="BD7" s="272"/>
      <c r="BE7" s="272"/>
      <c r="BF7" s="272"/>
      <c r="BG7" s="272"/>
      <c r="BH7" s="272"/>
      <c r="BI7" s="272"/>
      <c r="BJ7" s="272"/>
      <c r="BK7" s="272"/>
      <c r="BL7" s="272"/>
      <c r="BM7" s="272"/>
      <c r="BN7" s="272"/>
      <c r="BO7" s="272"/>
      <c r="BP7" s="272"/>
      <c r="BQ7" s="272"/>
      <c r="BR7" s="272"/>
      <c r="BS7" s="272"/>
      <c r="BT7" s="272"/>
      <c r="BU7" s="272"/>
      <c r="BV7" s="272"/>
      <c r="BW7" s="272"/>
      <c r="BX7" s="272"/>
      <c r="BY7" s="272"/>
      <c r="BZ7" s="272"/>
      <c r="CA7" s="272"/>
      <c r="CB7" s="272"/>
      <c r="CC7" s="272"/>
      <c r="CD7" s="272"/>
      <c r="CE7" s="272"/>
      <c r="CF7" s="272"/>
      <c r="CG7" s="272"/>
      <c r="CH7" s="272"/>
      <c r="CI7" s="272"/>
      <c r="CJ7" s="272"/>
      <c r="CK7" s="272"/>
      <c r="CL7" s="272"/>
      <c r="CM7" s="272"/>
      <c r="CN7" s="272"/>
      <c r="CO7" s="272"/>
      <c r="CP7" s="272"/>
      <c r="CQ7" s="272"/>
      <c r="CR7" s="272"/>
      <c r="CS7" s="272"/>
      <c r="CT7" s="272"/>
      <c r="CU7" s="272"/>
      <c r="CV7" s="272"/>
      <c r="CW7" s="272"/>
      <c r="CX7" s="272"/>
      <c r="CY7" s="272"/>
      <c r="CZ7" s="272"/>
      <c r="DA7" s="272"/>
      <c r="DB7" s="272"/>
      <c r="DC7" s="272"/>
      <c r="DD7" s="272"/>
      <c r="DE7" s="272"/>
      <c r="DF7" s="272"/>
      <c r="DG7" s="272"/>
      <c r="DH7" s="272"/>
      <c r="DI7" s="272"/>
      <c r="DJ7" s="272"/>
      <c r="DK7" s="272"/>
      <c r="DL7" s="272"/>
      <c r="DM7" s="272"/>
      <c r="DN7" s="272"/>
      <c r="DO7" s="272"/>
      <c r="DP7" s="272"/>
      <c r="DQ7" s="272"/>
      <c r="DR7" s="272"/>
      <c r="DS7" s="272"/>
      <c r="DT7" s="272"/>
      <c r="DU7" s="272"/>
      <c r="DV7" s="272"/>
      <c r="DW7" s="272"/>
      <c r="DX7" s="272"/>
      <c r="DY7" s="272"/>
      <c r="DZ7" s="272"/>
      <c r="EA7" s="272"/>
      <c r="EB7" s="272"/>
      <c r="EC7" s="272"/>
      <c r="ED7" s="272"/>
      <c r="EE7" s="272"/>
      <c r="EF7" s="272"/>
      <c r="EG7" s="272"/>
      <c r="EH7" s="272"/>
      <c r="EI7" s="272"/>
      <c r="EJ7" s="272"/>
      <c r="EK7" s="272"/>
      <c r="EL7" s="272"/>
      <c r="EM7" s="272"/>
      <c r="EN7" s="272"/>
      <c r="EO7" s="272"/>
      <c r="EP7" s="272"/>
      <c r="EQ7" s="272"/>
      <c r="ER7" s="272"/>
      <c r="ES7" s="272"/>
      <c r="ET7" s="272"/>
      <c r="EU7" s="272"/>
      <c r="EV7" s="272"/>
      <c r="EW7" s="272"/>
      <c r="EX7" s="272"/>
      <c r="EY7" s="272"/>
      <c r="EZ7" s="272"/>
      <c r="FA7" s="272"/>
      <c r="FB7" s="272"/>
      <c r="FC7" s="272"/>
      <c r="FD7" s="272"/>
      <c r="FE7" s="272"/>
      <c r="FF7" s="272"/>
      <c r="FG7" s="272"/>
      <c r="FH7" s="272"/>
      <c r="FI7" s="272"/>
      <c r="FJ7" s="272"/>
      <c r="FK7" s="272"/>
      <c r="FL7" s="272"/>
      <c r="FM7" s="272"/>
      <c r="FN7" s="272"/>
      <c r="FO7" s="272"/>
      <c r="FP7" s="272"/>
      <c r="FQ7" s="272"/>
      <c r="FR7" s="272"/>
      <c r="FS7" s="272"/>
      <c r="FT7" s="272"/>
      <c r="FU7" s="272"/>
      <c r="FV7" s="272"/>
      <c r="FW7" s="272"/>
      <c r="FX7" s="272"/>
      <c r="FY7" s="272"/>
      <c r="FZ7" s="272"/>
      <c r="GA7" s="272"/>
      <c r="GB7" s="272"/>
      <c r="GC7" s="272"/>
      <c r="GD7" s="272"/>
      <c r="GE7" s="272"/>
      <c r="GF7" s="272"/>
      <c r="GG7" s="272"/>
      <c r="GH7" s="272"/>
      <c r="GI7" s="272"/>
      <c r="GJ7" s="272"/>
      <c r="GK7" s="272"/>
      <c r="GL7" s="272"/>
      <c r="GM7" s="272"/>
      <c r="GN7" s="272"/>
      <c r="GO7" s="272"/>
      <c r="GP7" s="272"/>
      <c r="GQ7" s="272"/>
      <c r="GR7" s="272"/>
      <c r="GS7" s="272"/>
      <c r="GT7" s="272"/>
      <c r="GU7" s="272"/>
      <c r="GV7" s="272"/>
      <c r="GW7" s="272"/>
      <c r="GX7" s="272"/>
      <c r="GY7" s="272"/>
      <c r="GZ7" s="272"/>
      <c r="HA7" s="272"/>
      <c r="HB7" s="272"/>
      <c r="HC7" s="272"/>
      <c r="HD7" s="272"/>
      <c r="HE7" s="272"/>
      <c r="HF7" s="272"/>
      <c r="HG7" s="272"/>
      <c r="HH7" s="272"/>
      <c r="HI7" s="272"/>
      <c r="HJ7" s="272"/>
      <c r="HK7" s="272"/>
      <c r="HL7" s="272"/>
      <c r="HM7" s="272"/>
      <c r="HN7" s="272"/>
      <c r="HO7" s="272"/>
      <c r="HP7" s="272"/>
      <c r="HQ7" s="272"/>
      <c r="HR7" s="272"/>
      <c r="HS7" s="272"/>
      <c r="HT7" s="272"/>
      <c r="HU7" s="272"/>
      <c r="HV7" s="272"/>
      <c r="HW7" s="272"/>
      <c r="HX7" s="272"/>
      <c r="HY7" s="272"/>
      <c r="HZ7" s="272"/>
      <c r="IA7" s="272"/>
      <c r="IB7" s="272"/>
      <c r="IC7" s="272"/>
      <c r="ID7" s="272"/>
      <c r="IE7" s="272"/>
      <c r="IF7" s="272"/>
      <c r="IG7" s="272"/>
      <c r="IH7" s="272"/>
      <c r="II7" s="272"/>
      <c r="IJ7" s="272"/>
      <c r="IK7" s="272"/>
      <c r="IL7" s="272"/>
      <c r="IM7" s="272"/>
      <c r="IN7" s="272"/>
      <c r="IO7" s="272"/>
      <c r="IP7" s="272"/>
      <c r="IQ7" s="272"/>
      <c r="IR7" s="272"/>
      <c r="IS7" s="272"/>
      <c r="IT7" s="272"/>
      <c r="IU7" s="272"/>
      <c r="IV7" s="272"/>
      <c r="IW7" s="272"/>
      <c r="IX7" s="272"/>
      <c r="IY7" s="272"/>
      <c r="IZ7" s="272"/>
      <c r="JA7" s="272"/>
      <c r="JB7" s="272"/>
      <c r="JC7" s="272"/>
      <c r="JD7" s="272"/>
      <c r="JE7" s="272"/>
      <c r="JF7" s="272"/>
      <c r="JG7" s="272"/>
      <c r="JH7" s="272"/>
      <c r="JI7" s="272"/>
      <c r="JJ7" s="272"/>
      <c r="JK7" s="272"/>
      <c r="JL7" s="272"/>
      <c r="JM7" s="272"/>
      <c r="JN7" s="272"/>
      <c r="JO7" s="272"/>
      <c r="JP7" s="272"/>
      <c r="JQ7" s="272"/>
      <c r="JR7" s="272"/>
      <c r="JS7" s="272"/>
      <c r="JT7" s="272"/>
      <c r="JU7" s="272"/>
      <c r="JV7" s="272"/>
      <c r="JW7" s="272"/>
      <c r="JX7" s="272"/>
      <c r="JY7" s="272"/>
      <c r="JZ7" s="272"/>
      <c r="KA7" s="272"/>
      <c r="KB7" s="272"/>
      <c r="KC7" s="272"/>
      <c r="KD7" s="272"/>
      <c r="KE7" s="272"/>
      <c r="KF7" s="272"/>
      <c r="KG7" s="272"/>
      <c r="KH7" s="272"/>
      <c r="KI7" s="272"/>
      <c r="KJ7" s="272"/>
      <c r="KK7" s="272"/>
      <c r="KL7" s="272"/>
      <c r="KM7" s="272"/>
      <c r="KN7" s="272"/>
      <c r="KO7" s="272"/>
      <c r="KP7" s="272"/>
      <c r="KQ7" s="272"/>
      <c r="KR7" s="272"/>
      <c r="KS7" s="272"/>
      <c r="KT7" s="272"/>
      <c r="KU7" s="272"/>
      <c r="KV7" s="272"/>
      <c r="KW7" s="272"/>
      <c r="KX7" s="272"/>
      <c r="KY7" s="272"/>
      <c r="KZ7" s="272"/>
      <c r="LA7" s="272"/>
      <c r="LB7" s="272"/>
      <c r="LC7" s="272"/>
      <c r="LD7" s="272"/>
      <c r="LE7" s="272"/>
      <c r="LF7" s="272"/>
      <c r="LG7" s="272"/>
      <c r="LH7" s="272"/>
      <c r="LI7" s="272"/>
      <c r="LJ7" s="272"/>
      <c r="LK7" s="272"/>
      <c r="LL7" s="272"/>
      <c r="LM7" s="272"/>
      <c r="LN7" s="272"/>
      <c r="LO7" s="272"/>
      <c r="LP7" s="272"/>
      <c r="LQ7" s="272"/>
      <c r="LR7" s="272"/>
      <c r="LS7" s="272"/>
      <c r="LT7" s="272"/>
      <c r="LU7" s="272"/>
      <c r="LV7" s="272"/>
      <c r="LW7" s="272"/>
      <c r="LX7" s="272"/>
      <c r="LY7" s="272"/>
      <c r="LZ7" s="272"/>
      <c r="MA7" s="272"/>
      <c r="MB7" s="272"/>
      <c r="MC7" s="272"/>
      <c r="MD7" s="272"/>
      <c r="ME7" s="272"/>
      <c r="MF7" s="272"/>
      <c r="MG7" s="272"/>
      <c r="MH7" s="272"/>
      <c r="MI7" s="272"/>
      <c r="MJ7" s="272"/>
      <c r="MK7" s="272"/>
      <c r="ML7" s="272"/>
      <c r="MM7" s="272"/>
      <c r="MN7" s="272"/>
      <c r="MO7" s="272"/>
      <c r="MP7" s="272"/>
      <c r="MQ7" s="272"/>
      <c r="MR7" s="272"/>
      <c r="MS7" s="272"/>
      <c r="MT7" s="272"/>
      <c r="MU7" s="272"/>
      <c r="MV7" s="272"/>
      <c r="MW7" s="272"/>
      <c r="MX7" s="272"/>
      <c r="MY7" s="272"/>
      <c r="MZ7" s="272"/>
      <c r="NA7" s="272"/>
      <c r="NB7" s="272"/>
      <c r="NC7" s="272"/>
      <c r="ND7" s="272"/>
      <c r="NE7" s="272"/>
      <c r="NF7" s="272"/>
      <c r="NG7" s="272"/>
      <c r="NH7" s="272"/>
      <c r="NI7" s="272"/>
      <c r="NJ7" s="272"/>
      <c r="NK7" s="272"/>
      <c r="NL7" s="272"/>
      <c r="NM7" s="272"/>
      <c r="NN7" s="272"/>
      <c r="NO7" s="272"/>
      <c r="NP7" s="272"/>
      <c r="NQ7" s="272"/>
      <c r="NR7" s="272"/>
      <c r="NS7" s="272"/>
      <c r="NT7" s="272"/>
      <c r="NU7" s="272"/>
      <c r="NV7" s="272"/>
      <c r="NW7" s="272"/>
      <c r="NX7" s="272"/>
      <c r="NY7" s="272"/>
      <c r="NZ7" s="272"/>
      <c r="OA7" s="272"/>
      <c r="OB7" s="272"/>
      <c r="OC7" s="272"/>
      <c r="OD7" s="272"/>
      <c r="OE7" s="272"/>
      <c r="OF7" s="272"/>
      <c r="OG7" s="272"/>
      <c r="OH7" s="272"/>
      <c r="OI7" s="272"/>
      <c r="OJ7" s="272"/>
      <c r="OK7" s="272"/>
      <c r="OL7" s="272"/>
      <c r="OM7" s="272"/>
      <c r="ON7" s="272"/>
      <c r="OO7" s="272"/>
      <c r="OP7" s="272"/>
      <c r="OQ7" s="272"/>
      <c r="OR7" s="272"/>
      <c r="OS7" s="272"/>
      <c r="OT7" s="272"/>
      <c r="OU7" s="272"/>
      <c r="OV7" s="272"/>
      <c r="OW7" s="272"/>
      <c r="OX7" s="272"/>
      <c r="OY7" s="272"/>
      <c r="OZ7" s="272"/>
      <c r="PA7" s="272"/>
      <c r="PB7" s="272"/>
      <c r="PC7" s="272"/>
      <c r="PD7" s="272"/>
      <c r="PE7" s="272"/>
      <c r="PF7" s="272"/>
      <c r="PG7" s="272"/>
      <c r="PH7" s="272"/>
      <c r="PI7" s="272"/>
      <c r="PJ7" s="272"/>
      <c r="PK7" s="272"/>
      <c r="PL7" s="272"/>
      <c r="PM7" s="272"/>
      <c r="PN7" s="272"/>
      <c r="PO7" s="272"/>
      <c r="PP7" s="272"/>
      <c r="PQ7" s="272"/>
      <c r="PR7" s="272"/>
      <c r="PS7" s="272"/>
      <c r="PT7" s="272"/>
      <c r="PU7" s="272"/>
      <c r="PV7" s="272"/>
      <c r="PW7" s="272"/>
      <c r="PX7" s="272"/>
      <c r="PY7" s="272"/>
      <c r="PZ7" s="272"/>
      <c r="QA7" s="272"/>
      <c r="QB7" s="272"/>
      <c r="QC7" s="272"/>
      <c r="QD7" s="272"/>
      <c r="QE7" s="272"/>
      <c r="QF7" s="272"/>
      <c r="QG7" s="272"/>
      <c r="QH7" s="272"/>
      <c r="QI7" s="272"/>
      <c r="QJ7" s="272"/>
      <c r="QK7" s="272"/>
      <c r="QL7" s="272"/>
      <c r="QM7" s="272"/>
      <c r="QN7" s="272"/>
      <c r="QO7" s="272"/>
      <c r="QP7" s="272"/>
      <c r="QQ7" s="272"/>
      <c r="QR7" s="272"/>
      <c r="QS7" s="272"/>
      <c r="QT7" s="272"/>
      <c r="QU7" s="272"/>
      <c r="QV7" s="272"/>
      <c r="QW7" s="272"/>
      <c r="QX7" s="272"/>
      <c r="QY7" s="272"/>
      <c r="QZ7" s="272"/>
      <c r="RA7" s="272"/>
      <c r="RB7" s="272"/>
      <c r="RC7" s="272"/>
      <c r="RD7" s="272"/>
      <c r="RE7" s="272"/>
      <c r="RF7" s="272"/>
      <c r="RG7" s="272"/>
      <c r="RH7" s="272"/>
      <c r="RI7" s="272"/>
      <c r="RJ7" s="272"/>
      <c r="RK7" s="272"/>
      <c r="RL7" s="272"/>
      <c r="RM7" s="272"/>
      <c r="RN7" s="272"/>
      <c r="RO7" s="272"/>
      <c r="RP7" s="272"/>
      <c r="RQ7" s="272"/>
      <c r="RR7" s="272"/>
      <c r="RS7" s="272"/>
      <c r="RT7" s="272"/>
      <c r="RU7" s="272"/>
      <c r="RV7" s="272"/>
      <c r="RW7" s="272"/>
      <c r="RX7" s="272"/>
      <c r="RY7" s="272"/>
      <c r="RZ7" s="272"/>
      <c r="SA7" s="272"/>
      <c r="SB7" s="272"/>
      <c r="SC7" s="272"/>
      <c r="SD7" s="272"/>
      <c r="SE7" s="272"/>
      <c r="SF7" s="272"/>
      <c r="SG7" s="272"/>
      <c r="SH7" s="272"/>
      <c r="SI7" s="272"/>
      <c r="SJ7" s="272"/>
      <c r="SK7" s="272"/>
      <c r="SL7" s="272"/>
      <c r="SM7" s="272"/>
      <c r="SN7" s="272"/>
      <c r="SO7" s="272"/>
      <c r="SP7" s="272"/>
      <c r="SQ7" s="272"/>
      <c r="SR7" s="272"/>
      <c r="SS7" s="272"/>
      <c r="ST7" s="272"/>
      <c r="SU7" s="272"/>
      <c r="SV7" s="272"/>
      <c r="SW7" s="272"/>
      <c r="SX7" s="272"/>
      <c r="SY7" s="272"/>
      <c r="SZ7" s="272"/>
      <c r="TA7" s="272"/>
      <c r="TB7" s="272"/>
      <c r="TC7" s="272"/>
      <c r="TD7" s="272"/>
      <c r="TE7" s="272"/>
      <c r="TF7" s="272"/>
      <c r="TG7" s="272"/>
      <c r="TH7" s="272"/>
      <c r="TI7" s="272"/>
      <c r="TJ7" s="272"/>
      <c r="TK7" s="272"/>
      <c r="TL7" s="272"/>
      <c r="TM7" s="272"/>
      <c r="TN7" s="272"/>
      <c r="TO7" s="272"/>
      <c r="TP7" s="272"/>
      <c r="TQ7" s="272"/>
      <c r="TR7" s="272"/>
      <c r="TS7" s="272"/>
      <c r="TT7" s="272"/>
      <c r="TU7" s="272"/>
      <c r="TV7" s="272"/>
      <c r="TW7" s="272"/>
      <c r="TX7" s="272"/>
      <c r="TY7" s="272"/>
      <c r="TZ7" s="272"/>
      <c r="UA7" s="272"/>
      <c r="UB7" s="272"/>
      <c r="UC7" s="272"/>
      <c r="UD7" s="272"/>
      <c r="UE7" s="272"/>
      <c r="UF7" s="272"/>
      <c r="UG7" s="272"/>
      <c r="UH7" s="272"/>
      <c r="UI7" s="272"/>
      <c r="UJ7" s="272"/>
      <c r="UK7" s="272"/>
      <c r="UL7" s="272"/>
      <c r="UM7" s="272"/>
      <c r="UN7" s="272"/>
      <c r="UO7" s="272"/>
      <c r="UP7" s="272"/>
      <c r="UQ7" s="272"/>
      <c r="UR7" s="272"/>
      <c r="US7" s="272"/>
      <c r="UT7" s="272"/>
      <c r="UU7" s="272"/>
      <c r="UV7" s="272"/>
      <c r="UW7" s="272"/>
      <c r="UX7" s="272"/>
      <c r="UY7" s="272"/>
      <c r="UZ7" s="272"/>
      <c r="VA7" s="272"/>
      <c r="VB7" s="272"/>
      <c r="VC7" s="272"/>
      <c r="VD7" s="272"/>
      <c r="VE7" s="272"/>
      <c r="VF7" s="272"/>
      <c r="VG7" s="272"/>
      <c r="VH7" s="272"/>
      <c r="VI7" s="272"/>
      <c r="VJ7" s="272"/>
      <c r="VK7" s="272"/>
      <c r="VL7" s="272"/>
      <c r="VM7" s="272"/>
      <c r="VN7" s="272"/>
      <c r="VO7" s="272"/>
      <c r="VP7" s="272"/>
      <c r="VQ7" s="272"/>
      <c r="VR7" s="272"/>
      <c r="VS7" s="272"/>
      <c r="VT7" s="272"/>
      <c r="VU7" s="272"/>
      <c r="VV7" s="272"/>
      <c r="VW7" s="272"/>
      <c r="VX7" s="272"/>
      <c r="VY7" s="272"/>
      <c r="VZ7" s="272"/>
      <c r="WA7" s="272"/>
      <c r="WB7" s="272"/>
      <c r="WC7" s="272"/>
      <c r="WD7" s="272"/>
      <c r="WE7" s="272"/>
      <c r="WF7" s="272"/>
      <c r="WG7" s="272"/>
      <c r="WH7" s="272"/>
      <c r="WI7" s="272"/>
      <c r="WJ7" s="272"/>
      <c r="WK7" s="272"/>
      <c r="WL7" s="272"/>
      <c r="WM7" s="272"/>
      <c r="WN7" s="272"/>
      <c r="WO7" s="272"/>
      <c r="WP7" s="272"/>
      <c r="WQ7" s="272"/>
      <c r="WR7" s="272"/>
      <c r="WS7" s="272"/>
      <c r="WT7" s="272"/>
      <c r="WU7" s="272"/>
      <c r="WV7" s="272"/>
      <c r="WW7" s="272"/>
      <c r="WX7" s="272"/>
      <c r="WY7" s="272"/>
      <c r="WZ7" s="272"/>
      <c r="XA7" s="272"/>
      <c r="XB7" s="272"/>
      <c r="XC7" s="272"/>
      <c r="XD7" s="272"/>
      <c r="XE7" s="272"/>
      <c r="XF7" s="272"/>
      <c r="XG7" s="272"/>
      <c r="XH7" s="272"/>
      <c r="XI7" s="272"/>
      <c r="XJ7" s="272"/>
      <c r="XK7" s="272"/>
      <c r="XL7" s="272"/>
      <c r="XM7" s="272"/>
      <c r="XN7" s="272"/>
      <c r="XO7" s="272"/>
      <c r="XP7" s="272"/>
      <c r="XQ7" s="272"/>
      <c r="XR7" s="272"/>
      <c r="XS7" s="272"/>
      <c r="XT7" s="272"/>
      <c r="XU7" s="272"/>
      <c r="XV7" s="272"/>
      <c r="XW7" s="272"/>
      <c r="XX7" s="272"/>
      <c r="XY7" s="272"/>
      <c r="XZ7" s="272"/>
      <c r="YA7" s="272"/>
      <c r="YB7" s="272"/>
      <c r="YC7" s="272"/>
      <c r="YD7" s="272"/>
      <c r="YE7" s="272"/>
      <c r="YF7" s="272"/>
      <c r="YG7" s="272"/>
      <c r="YH7" s="272"/>
      <c r="YI7" s="272"/>
      <c r="YJ7" s="272"/>
      <c r="YK7" s="272"/>
      <c r="YL7" s="272"/>
      <c r="YM7" s="272"/>
      <c r="YN7" s="272"/>
      <c r="YO7" s="272"/>
      <c r="YP7" s="272"/>
      <c r="YQ7" s="272"/>
      <c r="YR7" s="272"/>
      <c r="YS7" s="272"/>
      <c r="YT7" s="272"/>
      <c r="YU7" s="272"/>
      <c r="YV7" s="272"/>
      <c r="YW7" s="272"/>
      <c r="YX7" s="272"/>
      <c r="YY7" s="272"/>
      <c r="YZ7" s="272"/>
      <c r="ZA7" s="272"/>
      <c r="ZB7" s="272"/>
      <c r="ZC7" s="272"/>
      <c r="ZD7" s="272"/>
      <c r="ZE7" s="272"/>
      <c r="ZF7" s="272"/>
      <c r="ZG7" s="272"/>
      <c r="ZH7" s="272"/>
      <c r="ZI7" s="272"/>
      <c r="ZJ7" s="272"/>
      <c r="ZK7" s="272"/>
      <c r="ZL7" s="272"/>
      <c r="ZM7" s="272"/>
      <c r="ZN7" s="272"/>
      <c r="ZO7" s="272"/>
      <c r="ZP7" s="272"/>
      <c r="ZQ7" s="272"/>
      <c r="ZR7" s="272"/>
      <c r="ZS7" s="272"/>
      <c r="ZT7" s="272"/>
      <c r="ZU7" s="272"/>
      <c r="ZV7" s="272"/>
      <c r="ZW7" s="272"/>
      <c r="ZX7" s="272"/>
      <c r="ZY7" s="272"/>
      <c r="ZZ7" s="272"/>
      <c r="AAA7" s="272"/>
      <c r="AAB7" s="272"/>
      <c r="AAC7" s="272"/>
      <c r="AAD7" s="272"/>
      <c r="AAE7" s="272"/>
      <c r="AAF7" s="272"/>
      <c r="AAG7" s="272"/>
      <c r="AAH7" s="272"/>
      <c r="AAI7" s="272"/>
      <c r="AAJ7" s="272"/>
      <c r="AAK7" s="272"/>
      <c r="AAL7" s="272"/>
      <c r="AAM7" s="272"/>
      <c r="AAN7" s="272"/>
      <c r="AAO7" s="272"/>
      <c r="AAP7" s="272"/>
      <c r="AAQ7" s="272"/>
      <c r="AAR7" s="272"/>
      <c r="AAS7" s="272"/>
      <c r="AAT7" s="272"/>
      <c r="AAU7" s="272"/>
      <c r="AAV7" s="272"/>
      <c r="AAW7" s="272"/>
      <c r="AAX7" s="272"/>
      <c r="AAY7" s="272"/>
      <c r="AAZ7" s="272"/>
      <c r="ABA7" s="272"/>
      <c r="ABB7" s="272"/>
      <c r="ABC7" s="272"/>
      <c r="ABD7" s="272"/>
      <c r="ABE7" s="272"/>
      <c r="ABF7" s="272"/>
      <c r="ABG7" s="272"/>
      <c r="ABH7" s="272"/>
      <c r="ABI7" s="272"/>
      <c r="ABJ7" s="272"/>
      <c r="ABK7" s="272"/>
      <c r="ABL7" s="272"/>
      <c r="ABM7" s="272"/>
      <c r="ABN7" s="272"/>
      <c r="ABO7" s="272"/>
      <c r="ABP7" s="272"/>
      <c r="ABQ7" s="272"/>
      <c r="ABR7" s="272"/>
      <c r="ABS7" s="272"/>
      <c r="ABT7" s="272"/>
      <c r="ABU7" s="272"/>
      <c r="ABV7" s="272"/>
      <c r="ABW7" s="272"/>
      <c r="ABX7" s="272"/>
      <c r="ABY7" s="272"/>
      <c r="ABZ7" s="272"/>
      <c r="ACA7" s="272"/>
      <c r="ACB7" s="272"/>
      <c r="ACC7" s="272"/>
      <c r="ACD7" s="272"/>
      <c r="ACE7" s="272"/>
      <c r="ACF7" s="272"/>
      <c r="ACG7" s="272"/>
      <c r="ACH7" s="272"/>
      <c r="ACI7" s="272"/>
      <c r="ACJ7" s="272"/>
      <c r="ACK7" s="272"/>
      <c r="ACL7" s="272"/>
      <c r="ACM7" s="272"/>
      <c r="ACN7" s="272"/>
      <c r="ACO7" s="272"/>
      <c r="ACP7" s="272"/>
      <c r="ACQ7" s="272"/>
      <c r="ACR7" s="272"/>
      <c r="ACS7" s="272"/>
      <c r="ACT7" s="272"/>
      <c r="ACU7" s="272"/>
      <c r="ACV7" s="272"/>
      <c r="ACW7" s="272"/>
      <c r="ACX7" s="272"/>
      <c r="ACY7" s="272"/>
      <c r="ACZ7" s="272"/>
      <c r="ADA7" s="272"/>
      <c r="ADB7" s="272"/>
      <c r="ADC7" s="272"/>
      <c r="ADD7" s="272"/>
      <c r="ADE7" s="272"/>
      <c r="ADF7" s="272"/>
      <c r="ADG7" s="272"/>
      <c r="ADH7" s="272"/>
      <c r="ADI7" s="272"/>
      <c r="ADJ7" s="272"/>
      <c r="ADK7" s="272"/>
      <c r="ADL7" s="272"/>
      <c r="ADM7" s="272"/>
      <c r="ADN7" s="272"/>
      <c r="ADO7" s="272"/>
      <c r="ADP7" s="272"/>
      <c r="ADQ7" s="272"/>
      <c r="ADR7" s="272"/>
      <c r="ADS7" s="272"/>
      <c r="ADT7" s="272"/>
      <c r="ADU7" s="272"/>
      <c r="ADV7" s="272"/>
      <c r="ADW7" s="272"/>
      <c r="ADX7" s="272"/>
      <c r="ADY7" s="272"/>
      <c r="ADZ7" s="272"/>
      <c r="AEA7" s="272"/>
      <c r="AEB7" s="272"/>
      <c r="AEC7" s="272"/>
      <c r="AED7" s="272"/>
      <c r="AEE7" s="272"/>
      <c r="AEF7" s="272"/>
      <c r="AEG7" s="272"/>
      <c r="AEH7" s="272"/>
      <c r="AEI7" s="272"/>
      <c r="AEJ7" s="272"/>
      <c r="AEK7" s="272"/>
      <c r="AEL7" s="272"/>
      <c r="AEM7" s="272"/>
      <c r="AEN7" s="272"/>
      <c r="AEO7" s="272"/>
      <c r="AEP7" s="272"/>
      <c r="AEQ7" s="272"/>
      <c r="AER7" s="272"/>
      <c r="AES7" s="272"/>
      <c r="AET7" s="272"/>
      <c r="AEU7" s="272"/>
      <c r="AEV7" s="272"/>
      <c r="AEW7" s="272"/>
      <c r="AEX7" s="272"/>
      <c r="AEY7" s="272"/>
      <c r="AEZ7" s="272"/>
      <c r="AFA7" s="272"/>
      <c r="AFB7" s="272"/>
      <c r="AFC7" s="272"/>
      <c r="AFD7" s="272"/>
      <c r="AFE7" s="272"/>
      <c r="AFF7" s="272"/>
      <c r="AFG7" s="272"/>
      <c r="AFH7" s="272"/>
      <c r="AFI7" s="272"/>
      <c r="AFJ7" s="272"/>
      <c r="AFK7" s="272"/>
      <c r="AFL7" s="272"/>
      <c r="AFM7" s="272"/>
      <c r="AFN7" s="272"/>
      <c r="AFO7" s="272"/>
      <c r="AFP7" s="272"/>
      <c r="AFQ7" s="272"/>
      <c r="AFR7" s="272"/>
      <c r="AFS7" s="272"/>
      <c r="AFT7" s="272"/>
      <c r="AFU7" s="272"/>
      <c r="AFV7" s="272"/>
      <c r="AFW7" s="272"/>
      <c r="AFX7" s="272"/>
      <c r="AFY7" s="272"/>
      <c r="AFZ7" s="272"/>
      <c r="AGA7" s="272"/>
      <c r="AGB7" s="272"/>
      <c r="AGC7" s="272"/>
      <c r="AGD7" s="272"/>
      <c r="AGE7" s="272"/>
      <c r="AGF7" s="272"/>
      <c r="AGG7" s="272"/>
      <c r="AGH7" s="272"/>
      <c r="AGI7" s="272"/>
      <c r="AGJ7" s="272"/>
      <c r="AGK7" s="272"/>
      <c r="AGL7" s="272"/>
      <c r="AGM7" s="272"/>
      <c r="AGN7" s="272"/>
      <c r="AGO7" s="272"/>
      <c r="AGP7" s="272"/>
      <c r="AGQ7" s="272"/>
      <c r="AGR7" s="272"/>
      <c r="AGS7" s="272"/>
      <c r="AGT7" s="272"/>
      <c r="AGU7" s="272"/>
      <c r="AGV7" s="272"/>
      <c r="AGW7" s="272"/>
      <c r="AGX7" s="272"/>
      <c r="AGY7" s="272"/>
      <c r="AGZ7" s="272"/>
      <c r="AHA7" s="272"/>
      <c r="AHB7" s="272"/>
      <c r="AHC7" s="272"/>
      <c r="AHD7" s="272"/>
      <c r="AHE7" s="272"/>
      <c r="AHF7" s="272"/>
      <c r="AHG7" s="272"/>
      <c r="AHH7" s="272"/>
      <c r="AHI7" s="272"/>
      <c r="AHJ7" s="272"/>
      <c r="AHK7" s="272"/>
      <c r="AHL7" s="272"/>
      <c r="AHM7" s="272"/>
      <c r="AHN7" s="272"/>
      <c r="AHO7" s="272"/>
      <c r="AHP7" s="272"/>
      <c r="AHQ7" s="272"/>
      <c r="AHR7" s="272"/>
      <c r="AHS7" s="272"/>
      <c r="AHT7" s="272"/>
      <c r="AHU7" s="272"/>
      <c r="AHV7" s="272"/>
      <c r="AHW7" s="272"/>
      <c r="AHX7" s="272"/>
      <c r="AHY7" s="272"/>
      <c r="AHZ7" s="272"/>
      <c r="AIA7" s="272"/>
      <c r="AIB7" s="272"/>
      <c r="AIC7" s="272"/>
      <c r="AID7" s="272"/>
      <c r="AIE7" s="272"/>
      <c r="AIF7" s="272"/>
      <c r="AIG7" s="272"/>
      <c r="AIH7" s="272"/>
      <c r="AII7" s="272"/>
      <c r="AIJ7" s="272"/>
      <c r="AIK7" s="272"/>
      <c r="AIL7" s="272"/>
      <c r="AIM7" s="272"/>
      <c r="AIN7" s="272"/>
      <c r="AIO7" s="272"/>
      <c r="AIP7" s="272"/>
      <c r="AIQ7" s="272"/>
      <c r="AIR7" s="272"/>
      <c r="AIS7" s="272"/>
      <c r="AIT7" s="272"/>
      <c r="AIU7" s="272"/>
      <c r="AIV7" s="272"/>
      <c r="AIW7" s="272"/>
      <c r="AIX7" s="272"/>
      <c r="AIY7" s="272"/>
      <c r="AIZ7" s="272"/>
      <c r="AJA7" s="272"/>
      <c r="AJB7" s="272"/>
      <c r="AJC7" s="272"/>
      <c r="AJD7" s="272"/>
      <c r="AJE7" s="272"/>
      <c r="AJF7" s="272"/>
      <c r="AJG7" s="272"/>
      <c r="AJH7" s="272"/>
      <c r="AJI7" s="272"/>
      <c r="AJJ7" s="272"/>
      <c r="AJK7" s="272"/>
      <c r="AJL7" s="272"/>
      <c r="AJM7" s="272"/>
      <c r="AJN7" s="272"/>
      <c r="AJO7" s="272"/>
      <c r="AJP7" s="272"/>
      <c r="AJQ7" s="272"/>
      <c r="AJR7" s="272"/>
      <c r="AJS7" s="272"/>
      <c r="AJT7" s="272"/>
      <c r="AJU7" s="272"/>
      <c r="AJV7" s="272"/>
      <c r="AJW7" s="272"/>
      <c r="AJX7" s="272"/>
      <c r="AJY7" s="272"/>
      <c r="AJZ7" s="272"/>
      <c r="AKA7" s="272"/>
      <c r="AKB7" s="272"/>
      <c r="AKC7" s="272"/>
      <c r="AKD7" s="272"/>
      <c r="AKE7" s="272"/>
      <c r="AKF7" s="272"/>
      <c r="AKG7" s="272"/>
      <c r="AKH7" s="272"/>
      <c r="AKI7" s="272"/>
      <c r="AKJ7" s="272"/>
      <c r="AKK7" s="272"/>
      <c r="AKL7" s="272"/>
      <c r="AKM7" s="272"/>
      <c r="AKN7" s="272"/>
      <c r="AKO7" s="272"/>
      <c r="AKP7" s="272"/>
      <c r="AKQ7" s="272"/>
      <c r="AKR7" s="272"/>
      <c r="AKS7" s="272"/>
      <c r="AKT7" s="272"/>
      <c r="AKU7" s="272"/>
      <c r="AKV7" s="272"/>
      <c r="AKW7" s="272"/>
    </row>
    <row r="8" spans="1:985" x14ac:dyDescent="0.2">
      <c r="A8" s="60" t="s">
        <v>48</v>
      </c>
      <c r="C8" s="263"/>
      <c r="D8" s="263"/>
      <c r="E8" s="77">
        <v>0.54</v>
      </c>
      <c r="F8" s="77">
        <v>0.93846153846153801</v>
      </c>
      <c r="G8" s="77">
        <v>0.64230769230769202</v>
      </c>
      <c r="H8" s="77">
        <v>3.5769230769230802</v>
      </c>
      <c r="I8" s="263"/>
      <c r="J8" s="77">
        <v>3.0192307692307701</v>
      </c>
      <c r="K8" s="216"/>
      <c r="L8" s="270"/>
      <c r="M8" s="77">
        <v>3.25</v>
      </c>
      <c r="N8" s="77"/>
      <c r="Q8" s="206">
        <v>11.7</v>
      </c>
    </row>
    <row r="9" spans="1:985" x14ac:dyDescent="0.2">
      <c r="A9" s="60" t="s">
        <v>49</v>
      </c>
      <c r="C9" s="263"/>
      <c r="D9" s="263"/>
      <c r="E9" s="77">
        <v>0</v>
      </c>
      <c r="F9" s="77">
        <v>0</v>
      </c>
      <c r="G9" s="77">
        <v>0</v>
      </c>
      <c r="H9" s="77">
        <v>0</v>
      </c>
      <c r="I9" s="216"/>
      <c r="J9" s="77">
        <v>0</v>
      </c>
      <c r="K9" s="216"/>
      <c r="L9" s="270"/>
      <c r="M9" s="77">
        <v>0</v>
      </c>
      <c r="N9" s="77"/>
      <c r="Q9" s="206">
        <v>0</v>
      </c>
    </row>
    <row r="10" spans="1:985" x14ac:dyDescent="0.2">
      <c r="A10" s="60" t="s">
        <v>196</v>
      </c>
      <c r="C10" s="263"/>
      <c r="D10" s="263"/>
      <c r="E10" s="77">
        <v>12.124000000000001</v>
      </c>
      <c r="F10" s="77">
        <v>4.7692307692307701</v>
      </c>
      <c r="G10" s="77">
        <v>5.7307692307692299</v>
      </c>
      <c r="H10" s="77">
        <v>1.4615384615384599</v>
      </c>
      <c r="I10" s="216"/>
      <c r="J10" s="77">
        <v>0.42692307692307702</v>
      </c>
      <c r="K10" s="216"/>
      <c r="L10" s="270"/>
      <c r="M10" s="77">
        <v>4.0000000000000001E-3</v>
      </c>
      <c r="N10" s="77"/>
      <c r="Q10" s="206">
        <v>0.12</v>
      </c>
    </row>
    <row r="11" spans="1:985" x14ac:dyDescent="0.2">
      <c r="A11" s="60" t="s">
        <v>425</v>
      </c>
      <c r="C11" s="263"/>
      <c r="D11" s="263"/>
      <c r="E11" s="77"/>
      <c r="F11" s="77"/>
      <c r="G11" s="77"/>
      <c r="H11" s="77"/>
      <c r="I11" s="216"/>
      <c r="J11" s="77"/>
      <c r="K11" s="216"/>
      <c r="L11" s="270"/>
      <c r="M11" s="77">
        <v>0</v>
      </c>
      <c r="N11" s="77"/>
      <c r="Q11" s="206">
        <v>0.01</v>
      </c>
    </row>
    <row r="12" spans="1:985" x14ac:dyDescent="0.2">
      <c r="A12" s="60" t="s">
        <v>426</v>
      </c>
      <c r="C12" s="263"/>
      <c r="D12" s="263"/>
      <c r="E12" s="77"/>
      <c r="F12" s="77"/>
      <c r="G12" s="77"/>
      <c r="H12" s="77"/>
      <c r="I12" s="216"/>
      <c r="J12" s="77"/>
      <c r="K12" s="216"/>
      <c r="L12" s="270"/>
      <c r="M12" s="77">
        <v>0</v>
      </c>
      <c r="N12" s="77"/>
      <c r="Q12" s="206">
        <v>0.36</v>
      </c>
    </row>
    <row r="13" spans="1:985" x14ac:dyDescent="0.2">
      <c r="A13" s="60" t="s">
        <v>26</v>
      </c>
      <c r="C13" s="263"/>
      <c r="D13" s="263"/>
      <c r="E13" s="77">
        <v>12.571999999999999</v>
      </c>
      <c r="F13" s="77">
        <v>5.7730769230769203</v>
      </c>
      <c r="G13" s="77">
        <v>6.3461538461538503</v>
      </c>
      <c r="H13" s="77">
        <v>4.8076923076923102</v>
      </c>
      <c r="I13" s="263"/>
      <c r="J13" s="77">
        <v>7.0615384615384604</v>
      </c>
      <c r="K13" s="216"/>
      <c r="L13" s="270"/>
      <c r="M13" s="77">
        <v>3.29</v>
      </c>
      <c r="N13" s="77">
        <v>43.19</v>
      </c>
      <c r="Q13" s="206">
        <v>11.77</v>
      </c>
      <c r="R13" s="206">
        <v>62.01</v>
      </c>
    </row>
    <row r="14" spans="1:985" x14ac:dyDescent="0.2">
      <c r="A14" s="60" t="s">
        <v>197</v>
      </c>
      <c r="C14" s="263"/>
      <c r="D14" s="263"/>
      <c r="E14" s="77">
        <v>0.30399999999999999</v>
      </c>
      <c r="F14" s="77">
        <v>0.484615384615385</v>
      </c>
      <c r="G14" s="77">
        <v>0.142307692307692</v>
      </c>
      <c r="H14" s="77">
        <v>0.85384615384615403</v>
      </c>
      <c r="I14" s="263"/>
      <c r="J14" s="77">
        <v>0.21153846153846101</v>
      </c>
      <c r="K14" s="216"/>
      <c r="L14" s="270"/>
      <c r="M14" s="77">
        <v>1.1599999999999999</v>
      </c>
      <c r="N14" s="77"/>
      <c r="Q14" s="206">
        <v>6.43</v>
      </c>
    </row>
    <row r="15" spans="1:985" x14ac:dyDescent="0.2">
      <c r="C15" s="263"/>
      <c r="D15" s="263"/>
      <c r="E15" s="77"/>
      <c r="F15" s="77"/>
      <c r="G15" s="77"/>
      <c r="H15" s="77"/>
      <c r="I15" s="263"/>
      <c r="J15" s="77"/>
      <c r="K15" s="216"/>
      <c r="L15" s="270"/>
      <c r="M15" s="77"/>
    </row>
    <row r="16" spans="1:985" s="57" customFormat="1" ht="15.75" x14ac:dyDescent="0.25">
      <c r="A16" s="57" t="s">
        <v>200</v>
      </c>
      <c r="B16" s="210"/>
      <c r="C16" s="212"/>
      <c r="D16" s="212"/>
      <c r="E16" s="211"/>
      <c r="F16" s="211"/>
      <c r="G16" s="211"/>
      <c r="H16" s="211"/>
      <c r="I16" s="212"/>
      <c r="J16" s="211"/>
      <c r="K16" s="212"/>
      <c r="L16" s="212"/>
      <c r="O16" s="212"/>
      <c r="P16" s="212"/>
      <c r="Q16" s="211"/>
      <c r="R16" s="211"/>
      <c r="S16" s="211"/>
      <c r="T16" s="211"/>
      <c r="U16" s="211"/>
      <c r="V16" s="211"/>
      <c r="W16" s="211"/>
      <c r="X16" s="211"/>
      <c r="Y16" s="211"/>
      <c r="Z16" s="211"/>
      <c r="AA16" s="211"/>
      <c r="AB16" s="211"/>
    </row>
    <row r="17" spans="1:28" s="57" customFormat="1" ht="15.75" x14ac:dyDescent="0.25">
      <c r="A17" s="57" t="s">
        <v>1305</v>
      </c>
      <c r="B17" s="210"/>
      <c r="C17" s="212"/>
      <c r="D17" s="212"/>
      <c r="E17" s="211">
        <v>1</v>
      </c>
      <c r="F17" s="211">
        <v>4</v>
      </c>
      <c r="G17" s="211">
        <v>4</v>
      </c>
      <c r="H17" s="211">
        <v>3</v>
      </c>
      <c r="I17" s="212"/>
      <c r="J17" s="211">
        <v>8</v>
      </c>
      <c r="K17" s="212"/>
      <c r="L17" s="212"/>
      <c r="M17" s="57">
        <v>2</v>
      </c>
      <c r="O17" s="212"/>
      <c r="P17" s="212"/>
      <c r="Q17" s="211">
        <v>15</v>
      </c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</row>
    <row r="18" spans="1:28" x14ac:dyDescent="0.2">
      <c r="A18" s="60" t="s">
        <v>202</v>
      </c>
      <c r="B18" s="218" t="s">
        <v>544</v>
      </c>
      <c r="C18" s="216"/>
      <c r="D18" s="216"/>
      <c r="G18" s="206">
        <v>1</v>
      </c>
      <c r="H18" s="206">
        <v>3</v>
      </c>
      <c r="I18" s="216"/>
      <c r="K18" s="216"/>
      <c r="L18" s="217"/>
      <c r="M18" s="206">
        <v>1</v>
      </c>
      <c r="N18" s="206">
        <v>2</v>
      </c>
      <c r="Q18" s="206">
        <v>4</v>
      </c>
      <c r="R18" s="206">
        <v>1</v>
      </c>
    </row>
    <row r="19" spans="1:28" x14ac:dyDescent="0.2">
      <c r="A19" s="60" t="s">
        <v>312</v>
      </c>
      <c r="B19" s="218" t="s">
        <v>602</v>
      </c>
      <c r="C19" s="216"/>
      <c r="D19" s="216"/>
      <c r="I19" s="216"/>
      <c r="J19" s="206">
        <v>5</v>
      </c>
      <c r="K19" s="216"/>
      <c r="L19" s="217"/>
      <c r="M19" s="206">
        <v>3</v>
      </c>
      <c r="N19" s="206">
        <v>12</v>
      </c>
      <c r="Q19" s="206">
        <v>12</v>
      </c>
      <c r="R19" s="206">
        <v>11</v>
      </c>
    </row>
    <row r="20" spans="1:28" x14ac:dyDescent="0.2">
      <c r="A20" s="60" t="s">
        <v>76</v>
      </c>
      <c r="B20" s="218" t="s">
        <v>77</v>
      </c>
      <c r="C20" s="216"/>
      <c r="D20" s="216"/>
      <c r="H20" s="206">
        <v>1</v>
      </c>
      <c r="I20" s="216"/>
      <c r="K20" s="216"/>
      <c r="L20" s="217"/>
      <c r="Q20" s="206">
        <v>6</v>
      </c>
    </row>
    <row r="21" spans="1:28" x14ac:dyDescent="0.2">
      <c r="A21" s="272" t="s">
        <v>201</v>
      </c>
      <c r="B21" s="273"/>
      <c r="C21" s="216"/>
      <c r="D21" s="216"/>
      <c r="E21" s="264">
        <v>8</v>
      </c>
      <c r="F21" s="264">
        <v>11</v>
      </c>
      <c r="G21" s="264">
        <v>8</v>
      </c>
      <c r="H21" s="264">
        <v>15</v>
      </c>
      <c r="I21" s="216"/>
      <c r="J21" s="264">
        <v>11</v>
      </c>
      <c r="K21" s="216"/>
      <c r="L21" s="217"/>
      <c r="M21" s="206">
        <v>1</v>
      </c>
      <c r="N21" s="206">
        <v>4</v>
      </c>
      <c r="Q21" s="206">
        <v>10</v>
      </c>
      <c r="R21" s="206">
        <v>5</v>
      </c>
    </row>
    <row r="22" spans="1:28" s="57" customFormat="1" ht="15.75" x14ac:dyDescent="0.25">
      <c r="B22" s="210"/>
      <c r="C22" s="212"/>
      <c r="D22" s="212"/>
      <c r="E22" s="211"/>
      <c r="F22" s="211"/>
      <c r="G22" s="211"/>
      <c r="H22" s="211"/>
      <c r="I22" s="212"/>
      <c r="J22" s="211"/>
      <c r="K22" s="212"/>
      <c r="L22" s="212"/>
      <c r="O22" s="212"/>
      <c r="P22" s="212"/>
      <c r="Q22" s="211"/>
      <c r="R22" s="211"/>
      <c r="S22" s="211"/>
      <c r="T22" s="211"/>
      <c r="U22" s="211"/>
      <c r="V22" s="211"/>
      <c r="W22" s="211"/>
      <c r="X22" s="211"/>
      <c r="Y22" s="211"/>
      <c r="Z22" s="211"/>
      <c r="AA22" s="211"/>
      <c r="AB22" s="211"/>
    </row>
    <row r="23" spans="1:28" x14ac:dyDescent="0.2">
      <c r="A23" s="60" t="s">
        <v>24</v>
      </c>
      <c r="B23" s="218" t="s">
        <v>546</v>
      </c>
      <c r="C23" s="216"/>
      <c r="D23" s="216"/>
      <c r="F23" s="206">
        <v>2</v>
      </c>
      <c r="I23" s="216"/>
      <c r="K23" s="216"/>
      <c r="L23" s="217"/>
      <c r="M23" s="206">
        <v>2</v>
      </c>
      <c r="Q23" s="206">
        <v>5</v>
      </c>
    </row>
    <row r="24" spans="1:28" x14ac:dyDescent="0.2">
      <c r="A24" s="60" t="s">
        <v>15</v>
      </c>
      <c r="B24" s="218" t="s">
        <v>547</v>
      </c>
      <c r="C24" s="216"/>
      <c r="D24" s="216"/>
      <c r="I24" s="216"/>
      <c r="K24" s="216"/>
      <c r="L24" s="217"/>
      <c r="Q24" s="206">
        <v>1</v>
      </c>
    </row>
    <row r="25" spans="1:28" x14ac:dyDescent="0.2">
      <c r="A25" s="60" t="s">
        <v>38</v>
      </c>
      <c r="B25" s="218" t="s">
        <v>422</v>
      </c>
      <c r="C25" s="216"/>
      <c r="D25" s="216"/>
      <c r="I25" s="216"/>
      <c r="K25" s="216"/>
      <c r="L25" s="217"/>
      <c r="Q25" s="206">
        <v>1</v>
      </c>
    </row>
    <row r="26" spans="1:28" x14ac:dyDescent="0.2">
      <c r="A26" s="60" t="s">
        <v>83</v>
      </c>
      <c r="B26" s="218" t="s">
        <v>627</v>
      </c>
      <c r="C26" s="216"/>
      <c r="D26" s="216"/>
      <c r="I26" s="216"/>
      <c r="J26" s="206">
        <v>6</v>
      </c>
      <c r="K26" s="216"/>
      <c r="L26" s="217"/>
      <c r="N26" s="206">
        <v>6</v>
      </c>
      <c r="Q26" s="206">
        <v>5</v>
      </c>
      <c r="R26" s="206">
        <v>8</v>
      </c>
    </row>
    <row r="27" spans="1:28" x14ac:dyDescent="0.2">
      <c r="A27" s="60" t="s">
        <v>56</v>
      </c>
      <c r="B27" s="218" t="s">
        <v>430</v>
      </c>
      <c r="C27" s="216"/>
      <c r="D27" s="216"/>
      <c r="G27" s="206">
        <v>1</v>
      </c>
      <c r="I27" s="216"/>
      <c r="K27" s="216"/>
      <c r="L27" s="217"/>
      <c r="Q27" s="206">
        <v>2</v>
      </c>
    </row>
    <row r="28" spans="1:28" x14ac:dyDescent="0.2">
      <c r="A28" s="60" t="s">
        <v>779</v>
      </c>
      <c r="B28" s="218" t="s">
        <v>771</v>
      </c>
      <c r="C28" s="216"/>
      <c r="D28" s="216"/>
      <c r="I28" s="216"/>
      <c r="J28" s="206">
        <v>1</v>
      </c>
      <c r="K28" s="216"/>
      <c r="L28" s="217"/>
    </row>
    <row r="29" spans="1:28" x14ac:dyDescent="0.2">
      <c r="A29" s="60" t="s">
        <v>51</v>
      </c>
      <c r="B29" s="218" t="s">
        <v>435</v>
      </c>
      <c r="C29" s="216"/>
      <c r="D29" s="216"/>
      <c r="F29" s="206">
        <v>1</v>
      </c>
      <c r="G29" s="206">
        <v>1</v>
      </c>
      <c r="I29" s="216"/>
      <c r="J29" s="206">
        <v>1</v>
      </c>
      <c r="K29" s="216"/>
      <c r="L29" s="217"/>
      <c r="Q29" s="206">
        <v>1</v>
      </c>
    </row>
    <row r="30" spans="1:28" x14ac:dyDescent="0.2">
      <c r="A30" s="60" t="s">
        <v>52</v>
      </c>
      <c r="B30" s="218" t="s">
        <v>436</v>
      </c>
      <c r="C30" s="216"/>
      <c r="D30" s="216"/>
      <c r="I30" s="216"/>
      <c r="K30" s="216"/>
      <c r="L30" s="217"/>
      <c r="Q30" s="206">
        <v>1</v>
      </c>
    </row>
    <row r="31" spans="1:28" x14ac:dyDescent="0.2">
      <c r="A31" s="60" t="s">
        <v>230</v>
      </c>
      <c r="B31" s="218" t="s">
        <v>437</v>
      </c>
      <c r="C31" s="216"/>
      <c r="D31" s="216"/>
      <c r="I31" s="216"/>
      <c r="J31" s="206">
        <v>1</v>
      </c>
      <c r="K31" s="216"/>
      <c r="L31" s="217"/>
      <c r="Q31" s="206">
        <v>1</v>
      </c>
    </row>
    <row r="32" spans="1:28" x14ac:dyDescent="0.2">
      <c r="A32" s="60" t="s">
        <v>41</v>
      </c>
      <c r="B32" s="218" t="s">
        <v>175</v>
      </c>
      <c r="C32" s="216"/>
      <c r="D32" s="216"/>
      <c r="I32" s="216"/>
      <c r="J32" s="206">
        <v>1</v>
      </c>
      <c r="K32" s="216"/>
      <c r="L32" s="217"/>
      <c r="Q32" s="206">
        <v>1</v>
      </c>
    </row>
    <row r="33" spans="1:18" x14ac:dyDescent="0.2">
      <c r="A33" s="272" t="s">
        <v>16</v>
      </c>
      <c r="B33" s="273" t="s">
        <v>438</v>
      </c>
      <c r="C33" s="216"/>
      <c r="D33" s="216"/>
      <c r="E33" s="264">
        <v>8</v>
      </c>
      <c r="F33" s="264">
        <v>8</v>
      </c>
      <c r="G33" s="264">
        <v>13</v>
      </c>
      <c r="H33" s="264">
        <v>15</v>
      </c>
      <c r="I33" s="216"/>
      <c r="J33" s="264">
        <v>11</v>
      </c>
      <c r="K33" s="216"/>
      <c r="L33" s="217"/>
      <c r="M33" s="206">
        <v>10</v>
      </c>
      <c r="Q33" s="206">
        <v>12</v>
      </c>
    </row>
    <row r="34" spans="1:18" x14ac:dyDescent="0.2">
      <c r="A34" s="60" t="s">
        <v>20</v>
      </c>
      <c r="B34" s="218" t="s">
        <v>87</v>
      </c>
      <c r="C34" s="216"/>
      <c r="D34" s="216"/>
      <c r="I34" s="216"/>
      <c r="J34" s="206">
        <v>2</v>
      </c>
      <c r="K34" s="216"/>
      <c r="L34" s="217"/>
      <c r="Q34" s="206">
        <v>2</v>
      </c>
    </row>
    <row r="35" spans="1:18" x14ac:dyDescent="0.2">
      <c r="A35" s="60" t="s">
        <v>324</v>
      </c>
      <c r="B35" s="218" t="s">
        <v>440</v>
      </c>
      <c r="C35" s="216"/>
      <c r="D35" s="216"/>
      <c r="I35" s="216"/>
      <c r="J35" s="206">
        <v>2</v>
      </c>
      <c r="K35" s="216"/>
      <c r="L35" s="217"/>
    </row>
    <row r="36" spans="1:18" x14ac:dyDescent="0.2">
      <c r="A36" s="60" t="s">
        <v>17</v>
      </c>
      <c r="B36" s="218" t="s">
        <v>439</v>
      </c>
      <c r="C36" s="216"/>
      <c r="D36" s="216"/>
      <c r="H36" s="206">
        <v>1</v>
      </c>
      <c r="I36" s="216"/>
      <c r="K36" s="216"/>
      <c r="L36" s="217"/>
      <c r="Q36" s="206">
        <v>1</v>
      </c>
    </row>
    <row r="37" spans="1:18" x14ac:dyDescent="0.2">
      <c r="A37" s="60" t="s">
        <v>578</v>
      </c>
      <c r="B37" s="218" t="s">
        <v>579</v>
      </c>
      <c r="C37" s="216"/>
      <c r="D37" s="216"/>
      <c r="I37" s="216"/>
      <c r="K37" s="216"/>
      <c r="L37" s="217"/>
      <c r="Q37" s="206">
        <v>2</v>
      </c>
    </row>
    <row r="38" spans="1:18" x14ac:dyDescent="0.2">
      <c r="A38" s="60" t="s">
        <v>234</v>
      </c>
      <c r="B38" s="218" t="s">
        <v>442</v>
      </c>
      <c r="C38" s="216"/>
      <c r="D38" s="216"/>
      <c r="I38" s="216"/>
      <c r="K38" s="216"/>
      <c r="L38" s="217"/>
      <c r="Q38" s="206">
        <v>8</v>
      </c>
    </row>
    <row r="39" spans="1:18" x14ac:dyDescent="0.2">
      <c r="A39" s="60" t="s">
        <v>18</v>
      </c>
      <c r="B39" s="218" t="s">
        <v>548</v>
      </c>
      <c r="C39" s="216"/>
      <c r="D39" s="216"/>
      <c r="F39" s="206">
        <v>1</v>
      </c>
      <c r="G39" s="206">
        <v>1</v>
      </c>
      <c r="H39" s="206">
        <v>2</v>
      </c>
      <c r="I39" s="216"/>
      <c r="J39" s="206">
        <v>2</v>
      </c>
      <c r="K39" s="216"/>
      <c r="L39" s="217"/>
    </row>
    <row r="41" spans="1:18" x14ac:dyDescent="0.2">
      <c r="A41" s="60" t="s">
        <v>584</v>
      </c>
      <c r="B41" s="218" t="s">
        <v>640</v>
      </c>
      <c r="C41" s="216"/>
      <c r="D41" s="216"/>
      <c r="I41" s="216"/>
      <c r="K41" s="216"/>
      <c r="L41" s="217"/>
      <c r="N41" s="206">
        <v>3</v>
      </c>
      <c r="R41" s="206">
        <v>8</v>
      </c>
    </row>
    <row r="42" spans="1:18" x14ac:dyDescent="0.2">
      <c r="A42" s="60" t="s">
        <v>253</v>
      </c>
      <c r="B42" s="218" t="s">
        <v>550</v>
      </c>
      <c r="C42" s="216"/>
      <c r="D42" s="216"/>
      <c r="F42" s="206">
        <v>1</v>
      </c>
      <c r="I42" s="216"/>
      <c r="J42" s="206">
        <v>6</v>
      </c>
      <c r="K42" s="216"/>
      <c r="L42" s="217"/>
      <c r="N42" s="206">
        <v>9</v>
      </c>
      <c r="R42" s="206">
        <v>9</v>
      </c>
    </row>
    <row r="43" spans="1:18" x14ac:dyDescent="0.2">
      <c r="A43" s="60" t="s">
        <v>939</v>
      </c>
      <c r="B43" s="218" t="s">
        <v>1026</v>
      </c>
      <c r="C43" s="216"/>
      <c r="D43" s="216"/>
      <c r="I43" s="216"/>
      <c r="K43" s="216"/>
      <c r="L43" s="217"/>
      <c r="R43" s="206">
        <v>2</v>
      </c>
    </row>
    <row r="44" spans="1:18" x14ac:dyDescent="0.2">
      <c r="A44" s="60" t="s">
        <v>346</v>
      </c>
      <c r="B44" s="218" t="s">
        <v>641</v>
      </c>
      <c r="C44" s="216"/>
      <c r="D44" s="216"/>
      <c r="I44" s="216"/>
      <c r="K44" s="216"/>
      <c r="L44" s="217"/>
      <c r="N44" s="206">
        <v>7</v>
      </c>
      <c r="R44" s="206">
        <v>7</v>
      </c>
    </row>
    <row r="45" spans="1:18" x14ac:dyDescent="0.2">
      <c r="A45" s="60" t="s">
        <v>323</v>
      </c>
      <c r="B45" s="218" t="s">
        <v>580</v>
      </c>
      <c r="C45" s="216"/>
      <c r="D45" s="216"/>
      <c r="H45" s="206">
        <v>1</v>
      </c>
      <c r="I45" s="216"/>
      <c r="K45" s="216"/>
      <c r="L45" s="217"/>
    </row>
    <row r="46" spans="1:18" x14ac:dyDescent="0.2">
      <c r="A46" s="60" t="s">
        <v>391</v>
      </c>
      <c r="B46" s="218" t="s">
        <v>445</v>
      </c>
      <c r="C46" s="216"/>
      <c r="D46" s="216"/>
      <c r="I46" s="216"/>
      <c r="J46" s="206">
        <v>1</v>
      </c>
      <c r="K46" s="216"/>
      <c r="L46" s="217"/>
      <c r="R46" s="206">
        <v>1</v>
      </c>
    </row>
    <row r="47" spans="1:18" x14ac:dyDescent="0.2">
      <c r="A47" s="60" t="s">
        <v>347</v>
      </c>
      <c r="B47" s="218" t="s">
        <v>585</v>
      </c>
      <c r="C47" s="216"/>
      <c r="D47" s="216"/>
      <c r="I47" s="216"/>
      <c r="K47" s="216"/>
      <c r="L47" s="217"/>
      <c r="R47" s="206">
        <v>6</v>
      </c>
    </row>
    <row r="48" spans="1:18" x14ac:dyDescent="0.2">
      <c r="A48" s="60" t="s">
        <v>348</v>
      </c>
      <c r="B48" s="218" t="s">
        <v>742</v>
      </c>
      <c r="C48" s="216"/>
      <c r="D48" s="216"/>
      <c r="I48" s="216"/>
      <c r="K48" s="216"/>
      <c r="L48" s="217"/>
      <c r="R48" s="206">
        <v>6</v>
      </c>
    </row>
    <row r="49" spans="1:18" x14ac:dyDescent="0.2">
      <c r="A49" s="60" t="s">
        <v>386</v>
      </c>
      <c r="B49" s="218" t="s">
        <v>560</v>
      </c>
      <c r="C49" s="216"/>
      <c r="D49" s="216"/>
      <c r="I49" s="216"/>
      <c r="J49" s="206">
        <v>1</v>
      </c>
      <c r="K49" s="216"/>
      <c r="L49" s="217"/>
      <c r="N49" s="206">
        <v>1</v>
      </c>
      <c r="R49" s="206">
        <v>3</v>
      </c>
    </row>
    <row r="50" spans="1:18" x14ac:dyDescent="0.2">
      <c r="A50" s="60" t="s">
        <v>660</v>
      </c>
      <c r="B50" s="218" t="s">
        <v>744</v>
      </c>
      <c r="C50" s="216"/>
      <c r="D50" s="216"/>
      <c r="I50" s="216"/>
      <c r="K50" s="216"/>
      <c r="L50" s="217"/>
      <c r="R50" s="206">
        <v>2</v>
      </c>
    </row>
    <row r="51" spans="1:18" x14ac:dyDescent="0.2">
      <c r="A51" s="60" t="s">
        <v>586</v>
      </c>
      <c r="B51" s="218" t="s">
        <v>587</v>
      </c>
      <c r="C51" s="216"/>
      <c r="D51" s="216"/>
      <c r="I51" s="216"/>
      <c r="K51" s="216"/>
      <c r="L51" s="217"/>
      <c r="R51" s="206">
        <v>3</v>
      </c>
    </row>
    <row r="52" spans="1:18" x14ac:dyDescent="0.2">
      <c r="A52" s="60" t="s">
        <v>588</v>
      </c>
      <c r="B52" s="218" t="s">
        <v>642</v>
      </c>
      <c r="C52" s="216"/>
      <c r="D52" s="216"/>
      <c r="I52" s="216"/>
      <c r="J52" s="206">
        <v>1</v>
      </c>
      <c r="K52" s="216"/>
      <c r="L52" s="217"/>
      <c r="N52" s="206">
        <v>15</v>
      </c>
      <c r="R52" s="206">
        <v>3</v>
      </c>
    </row>
    <row r="53" spans="1:18" x14ac:dyDescent="0.2">
      <c r="A53" s="60" t="s">
        <v>271</v>
      </c>
      <c r="B53" s="218" t="s">
        <v>446</v>
      </c>
      <c r="C53" s="216"/>
      <c r="D53" s="216"/>
      <c r="I53" s="216"/>
      <c r="J53" s="206">
        <v>8</v>
      </c>
      <c r="K53" s="216"/>
      <c r="L53" s="217"/>
      <c r="N53" s="206">
        <v>6</v>
      </c>
      <c r="R53" s="206">
        <v>17</v>
      </c>
    </row>
    <row r="54" spans="1:18" x14ac:dyDescent="0.2">
      <c r="A54" s="60" t="s">
        <v>363</v>
      </c>
      <c r="B54" s="218" t="s">
        <v>743</v>
      </c>
      <c r="C54" s="216"/>
      <c r="D54" s="216"/>
      <c r="I54" s="216"/>
      <c r="J54" s="206">
        <v>1</v>
      </c>
      <c r="K54" s="216"/>
      <c r="L54" s="217"/>
      <c r="R54" s="206">
        <v>7</v>
      </c>
    </row>
    <row r="55" spans="1:18" x14ac:dyDescent="0.2">
      <c r="A55" s="60" t="s">
        <v>272</v>
      </c>
      <c r="B55" s="218" t="s">
        <v>444</v>
      </c>
      <c r="C55" s="216"/>
      <c r="D55" s="216"/>
      <c r="I55" s="216"/>
      <c r="K55" s="216"/>
      <c r="L55" s="217"/>
      <c r="N55" s="206">
        <v>1</v>
      </c>
      <c r="R55" s="206">
        <v>4</v>
      </c>
    </row>
    <row r="56" spans="1:18" x14ac:dyDescent="0.2">
      <c r="A56" s="60" t="s">
        <v>368</v>
      </c>
      <c r="B56" s="218" t="s">
        <v>559</v>
      </c>
      <c r="C56" s="216"/>
      <c r="D56" s="216"/>
      <c r="H56" s="206">
        <v>1</v>
      </c>
      <c r="I56" s="216"/>
      <c r="J56" s="206">
        <v>15</v>
      </c>
      <c r="K56" s="216"/>
      <c r="L56" s="217"/>
      <c r="N56" s="206">
        <v>15</v>
      </c>
      <c r="R56" s="206">
        <v>8</v>
      </c>
    </row>
    <row r="57" spans="1:18" x14ac:dyDescent="0.2">
      <c r="A57" s="60" t="s">
        <v>646</v>
      </c>
      <c r="B57" s="218" t="s">
        <v>658</v>
      </c>
      <c r="C57" s="216"/>
      <c r="D57" s="216"/>
      <c r="I57" s="216"/>
      <c r="J57" s="206">
        <v>3</v>
      </c>
      <c r="K57" s="216"/>
      <c r="L57" s="217"/>
      <c r="R57" s="206">
        <v>7</v>
      </c>
    </row>
    <row r="58" spans="1:18" x14ac:dyDescent="0.2">
      <c r="A58" s="60" t="s">
        <v>661</v>
      </c>
      <c r="B58" s="218" t="s">
        <v>1416</v>
      </c>
      <c r="C58" s="216"/>
      <c r="D58" s="216"/>
      <c r="I58" s="216"/>
      <c r="K58" s="216"/>
      <c r="L58" s="217"/>
      <c r="R58" s="206">
        <v>4</v>
      </c>
    </row>
    <row r="59" spans="1:18" x14ac:dyDescent="0.2">
      <c r="A59" s="60" t="s">
        <v>1401</v>
      </c>
      <c r="B59" s="218" t="s">
        <v>443</v>
      </c>
      <c r="C59" s="216"/>
      <c r="D59" s="216"/>
      <c r="E59" s="206">
        <v>1</v>
      </c>
      <c r="I59" s="216"/>
      <c r="J59" s="206">
        <v>7</v>
      </c>
      <c r="K59" s="216"/>
      <c r="L59" s="217"/>
      <c r="R59" s="206">
        <v>9</v>
      </c>
    </row>
    <row r="60" spans="1:18" x14ac:dyDescent="0.2">
      <c r="A60" s="60" t="s">
        <v>400</v>
      </c>
      <c r="B60" s="218" t="s">
        <v>558</v>
      </c>
      <c r="C60" s="216"/>
      <c r="D60" s="216"/>
      <c r="I60" s="216"/>
      <c r="J60" s="206">
        <v>2</v>
      </c>
      <c r="K60" s="216"/>
      <c r="L60" s="217"/>
    </row>
    <row r="61" spans="1:18" x14ac:dyDescent="0.2">
      <c r="A61" s="60" t="s">
        <v>1187</v>
      </c>
      <c r="B61" s="218" t="s">
        <v>1197</v>
      </c>
      <c r="C61" s="216"/>
      <c r="D61" s="216"/>
      <c r="I61" s="216"/>
      <c r="K61" s="216"/>
      <c r="L61" s="217"/>
      <c r="R61" s="206">
        <v>1</v>
      </c>
    </row>
    <row r="62" spans="1:18" x14ac:dyDescent="0.2">
      <c r="A62" s="60" t="s">
        <v>1370</v>
      </c>
      <c r="B62" s="218" t="s">
        <v>1379</v>
      </c>
      <c r="C62" s="216"/>
      <c r="D62" s="216"/>
      <c r="I62" s="216"/>
      <c r="K62" s="216"/>
      <c r="L62" s="217"/>
      <c r="R62" s="206">
        <v>9</v>
      </c>
    </row>
    <row r="63" spans="1:18" x14ac:dyDescent="0.2">
      <c r="A63" s="60" t="s">
        <v>392</v>
      </c>
      <c r="B63" s="218" t="s">
        <v>461</v>
      </c>
      <c r="C63" s="216"/>
      <c r="D63" s="216"/>
      <c r="I63" s="216"/>
      <c r="J63" s="206">
        <v>5</v>
      </c>
      <c r="K63" s="216"/>
      <c r="L63" s="217"/>
      <c r="N63" s="206">
        <v>5</v>
      </c>
      <c r="R63" s="206">
        <v>13</v>
      </c>
    </row>
    <row r="64" spans="1:18" x14ac:dyDescent="0.2">
      <c r="A64" s="60" t="s">
        <v>663</v>
      </c>
      <c r="B64" s="218" t="s">
        <v>741</v>
      </c>
      <c r="C64" s="216"/>
      <c r="D64" s="216"/>
      <c r="I64" s="216"/>
      <c r="K64" s="216"/>
      <c r="L64" s="217"/>
      <c r="R64" s="206">
        <v>2</v>
      </c>
    </row>
    <row r="65" spans="1:18" x14ac:dyDescent="0.2">
      <c r="A65" s="60" t="s">
        <v>800</v>
      </c>
      <c r="B65" s="218" t="s">
        <v>818</v>
      </c>
      <c r="R65" s="206">
        <v>1</v>
      </c>
    </row>
    <row r="66" spans="1:18" x14ac:dyDescent="0.2">
      <c r="A66" s="60" t="s">
        <v>369</v>
      </c>
      <c r="B66" s="218" t="s">
        <v>460</v>
      </c>
      <c r="C66" s="216"/>
      <c r="D66" s="216"/>
      <c r="I66" s="216"/>
      <c r="J66" s="206">
        <v>8</v>
      </c>
      <c r="K66" s="216"/>
      <c r="L66" s="217"/>
      <c r="N66" s="206">
        <v>5</v>
      </c>
      <c r="R66" s="206">
        <v>12</v>
      </c>
    </row>
    <row r="67" spans="1:18" x14ac:dyDescent="0.2">
      <c r="A67" s="60" t="s">
        <v>1188</v>
      </c>
      <c r="B67" s="218" t="s">
        <v>522</v>
      </c>
      <c r="C67" s="216"/>
      <c r="D67" s="216"/>
      <c r="I67" s="216"/>
      <c r="J67" s="206">
        <v>1</v>
      </c>
      <c r="K67" s="216"/>
      <c r="L67" s="217"/>
      <c r="R67" s="206">
        <v>6</v>
      </c>
    </row>
    <row r="68" spans="1:18" x14ac:dyDescent="0.2">
      <c r="A68" s="60" t="s">
        <v>343</v>
      </c>
      <c r="B68" s="218" t="s">
        <v>459</v>
      </c>
      <c r="C68" s="216"/>
      <c r="D68" s="216"/>
      <c r="I68" s="216"/>
      <c r="J68" s="206">
        <v>1</v>
      </c>
      <c r="K68" s="216"/>
      <c r="L68" s="217"/>
      <c r="N68" s="206">
        <v>3</v>
      </c>
      <c r="R68" s="206">
        <v>8</v>
      </c>
    </row>
    <row r="69" spans="1:18" x14ac:dyDescent="0.2">
      <c r="A69" s="60" t="s">
        <v>778</v>
      </c>
      <c r="B69" s="218" t="s">
        <v>777</v>
      </c>
      <c r="C69" s="216"/>
      <c r="D69" s="216"/>
      <c r="I69" s="216"/>
      <c r="J69" s="206">
        <v>1</v>
      </c>
      <c r="K69" s="216"/>
      <c r="L69" s="217"/>
    </row>
    <row r="70" spans="1:18" x14ac:dyDescent="0.2">
      <c r="A70" s="60" t="s">
        <v>274</v>
      </c>
      <c r="B70" s="218" t="s">
        <v>458</v>
      </c>
      <c r="C70" s="216"/>
      <c r="D70" s="216"/>
      <c r="H70" s="206">
        <v>1</v>
      </c>
      <c r="I70" s="216"/>
      <c r="J70" s="206">
        <v>4</v>
      </c>
      <c r="K70" s="216"/>
      <c r="L70" s="217"/>
      <c r="N70" s="206">
        <v>9</v>
      </c>
      <c r="R70" s="206">
        <v>13</v>
      </c>
    </row>
    <row r="71" spans="1:18" x14ac:dyDescent="0.2">
      <c r="A71" s="60" t="s">
        <v>512</v>
      </c>
      <c r="B71" s="218" t="s">
        <v>524</v>
      </c>
      <c r="C71" s="216"/>
      <c r="D71" s="216"/>
      <c r="I71" s="216"/>
      <c r="K71" s="216"/>
      <c r="L71" s="217"/>
      <c r="N71" s="206">
        <v>1</v>
      </c>
    </row>
    <row r="72" spans="1:18" x14ac:dyDescent="0.2">
      <c r="A72" s="60" t="s">
        <v>590</v>
      </c>
      <c r="B72" s="218" t="s">
        <v>628</v>
      </c>
      <c r="C72" s="216"/>
      <c r="D72" s="216"/>
      <c r="I72" s="216"/>
      <c r="K72" s="216"/>
      <c r="L72" s="217"/>
      <c r="N72" s="206">
        <v>3</v>
      </c>
      <c r="R72" s="206">
        <v>2</v>
      </c>
    </row>
    <row r="73" spans="1:18" x14ac:dyDescent="0.2">
      <c r="A73" s="60" t="s">
        <v>668</v>
      </c>
      <c r="B73" s="218" t="s">
        <v>739</v>
      </c>
      <c r="C73" s="216"/>
      <c r="D73" s="216"/>
      <c r="I73" s="216"/>
      <c r="K73" s="216"/>
      <c r="L73" s="217"/>
      <c r="N73" s="206">
        <v>1</v>
      </c>
      <c r="R73" s="206">
        <v>1</v>
      </c>
    </row>
    <row r="74" spans="1:18" x14ac:dyDescent="0.2">
      <c r="A74" s="60" t="s">
        <v>394</v>
      </c>
      <c r="B74" s="218" t="s">
        <v>456</v>
      </c>
      <c r="C74" s="216"/>
      <c r="D74" s="216"/>
      <c r="I74" s="216"/>
      <c r="K74" s="216"/>
      <c r="L74" s="217"/>
      <c r="R74" s="206">
        <v>4</v>
      </c>
    </row>
    <row r="75" spans="1:18" x14ac:dyDescent="0.2">
      <c r="A75" s="60" t="s">
        <v>951</v>
      </c>
      <c r="B75" s="218" t="s">
        <v>1039</v>
      </c>
      <c r="C75" s="216"/>
      <c r="D75" s="216"/>
      <c r="I75" s="216"/>
      <c r="K75" s="216"/>
      <c r="L75" s="217"/>
      <c r="R75" s="206">
        <v>2</v>
      </c>
    </row>
    <row r="76" spans="1:18" x14ac:dyDescent="0.2">
      <c r="A76" s="60" t="s">
        <v>314</v>
      </c>
      <c r="B76" s="218" t="s">
        <v>1415</v>
      </c>
      <c r="R76" s="206">
        <v>3</v>
      </c>
    </row>
    <row r="77" spans="1:18" x14ac:dyDescent="0.2">
      <c r="A77" s="60" t="s">
        <v>275</v>
      </c>
      <c r="B77" s="218" t="s">
        <v>629</v>
      </c>
      <c r="C77" s="216"/>
      <c r="D77" s="216"/>
      <c r="F77" s="206">
        <v>1</v>
      </c>
      <c r="G77" s="206">
        <v>1</v>
      </c>
      <c r="H77" s="206">
        <v>1</v>
      </c>
      <c r="I77" s="216"/>
      <c r="J77" s="206">
        <v>3</v>
      </c>
      <c r="K77" s="216"/>
      <c r="L77" s="217"/>
      <c r="N77" s="206">
        <v>2</v>
      </c>
      <c r="R77" s="206">
        <v>1</v>
      </c>
    </row>
    <row r="78" spans="1:18" x14ac:dyDescent="0.2">
      <c r="A78" s="60" t="s">
        <v>673</v>
      </c>
      <c r="B78" s="218" t="s">
        <v>736</v>
      </c>
      <c r="C78" s="216"/>
      <c r="D78" s="216"/>
      <c r="I78" s="216"/>
      <c r="K78" s="216"/>
      <c r="L78" s="217"/>
      <c r="R78" s="206">
        <v>1</v>
      </c>
    </row>
    <row r="79" spans="1:18" x14ac:dyDescent="0.2">
      <c r="A79" s="60" t="s">
        <v>592</v>
      </c>
      <c r="B79" s="218" t="s">
        <v>631</v>
      </c>
      <c r="C79" s="216"/>
      <c r="D79" s="216"/>
      <c r="I79" s="216"/>
      <c r="K79" s="216"/>
      <c r="L79" s="217"/>
      <c r="N79" s="206">
        <v>2</v>
      </c>
      <c r="R79" s="206">
        <v>3</v>
      </c>
    </row>
    <row r="80" spans="1:18" x14ac:dyDescent="0.2">
      <c r="A80" s="60" t="s">
        <v>417</v>
      </c>
      <c r="B80" s="218" t="s">
        <v>737</v>
      </c>
      <c r="C80" s="216"/>
      <c r="D80" s="216"/>
      <c r="I80" s="216"/>
      <c r="K80" s="216"/>
      <c r="L80" s="217"/>
      <c r="R80" s="206">
        <v>1</v>
      </c>
    </row>
    <row r="81" spans="1:18" x14ac:dyDescent="0.2">
      <c r="A81" s="60" t="s">
        <v>254</v>
      </c>
      <c r="B81" s="218" t="s">
        <v>525</v>
      </c>
      <c r="C81" s="216"/>
      <c r="D81" s="216"/>
      <c r="H81" s="206">
        <v>1</v>
      </c>
      <c r="I81" s="216"/>
      <c r="K81" s="216"/>
      <c r="L81" s="217"/>
      <c r="R81" s="206">
        <v>3</v>
      </c>
    </row>
    <row r="82" spans="1:18" x14ac:dyDescent="0.2">
      <c r="A82" s="60" t="s">
        <v>1235</v>
      </c>
      <c r="B82" s="218" t="s">
        <v>1280</v>
      </c>
      <c r="R82" s="206">
        <v>1</v>
      </c>
    </row>
    <row r="83" spans="1:18" x14ac:dyDescent="0.2">
      <c r="A83" s="60" t="s">
        <v>575</v>
      </c>
      <c r="B83" s="218" t="s">
        <v>556</v>
      </c>
      <c r="C83" s="216"/>
      <c r="D83" s="216"/>
      <c r="I83" s="216"/>
      <c r="K83" s="216"/>
      <c r="L83" s="217"/>
      <c r="N83" s="206">
        <v>2</v>
      </c>
      <c r="R83" s="206">
        <v>10</v>
      </c>
    </row>
    <row r="84" spans="1:18" x14ac:dyDescent="0.2">
      <c r="A84" s="60" t="s">
        <v>593</v>
      </c>
      <c r="B84" s="218" t="s">
        <v>632</v>
      </c>
      <c r="C84" s="216"/>
      <c r="D84" s="216"/>
      <c r="I84" s="216"/>
      <c r="K84" s="216"/>
      <c r="L84" s="217"/>
      <c r="N84" s="206">
        <v>2</v>
      </c>
      <c r="R84" s="206">
        <v>18</v>
      </c>
    </row>
    <row r="85" spans="1:18" x14ac:dyDescent="0.2">
      <c r="A85" s="60" t="s">
        <v>226</v>
      </c>
      <c r="B85" s="218" t="s">
        <v>453</v>
      </c>
      <c r="C85" s="216"/>
      <c r="D85" s="216"/>
      <c r="I85" s="216"/>
      <c r="J85" s="206">
        <v>1</v>
      </c>
      <c r="K85" s="216"/>
      <c r="L85" s="217"/>
    </row>
    <row r="86" spans="1:18" x14ac:dyDescent="0.2">
      <c r="A86" s="60" t="s">
        <v>277</v>
      </c>
      <c r="B86" s="218" t="s">
        <v>452</v>
      </c>
      <c r="C86" s="216"/>
      <c r="D86" s="216"/>
      <c r="I86" s="216"/>
      <c r="J86" s="206">
        <v>11</v>
      </c>
      <c r="K86" s="216"/>
      <c r="L86" s="217"/>
      <c r="N86" s="206">
        <v>12</v>
      </c>
      <c r="R86" s="206">
        <v>12</v>
      </c>
    </row>
    <row r="87" spans="1:18" x14ac:dyDescent="0.2">
      <c r="A87" s="60" t="s">
        <v>1403</v>
      </c>
      <c r="B87" s="218" t="s">
        <v>917</v>
      </c>
      <c r="C87" s="216"/>
      <c r="D87" s="216"/>
      <c r="I87" s="216"/>
      <c r="K87" s="216"/>
      <c r="L87" s="217"/>
      <c r="R87" s="206">
        <v>1</v>
      </c>
    </row>
    <row r="88" spans="1:18" x14ac:dyDescent="0.2">
      <c r="A88" s="60" t="s">
        <v>333</v>
      </c>
      <c r="B88" s="218" t="s">
        <v>555</v>
      </c>
      <c r="C88" s="216"/>
      <c r="D88" s="216"/>
      <c r="E88" s="206">
        <v>1</v>
      </c>
      <c r="G88" s="206">
        <v>4</v>
      </c>
      <c r="I88" s="216"/>
      <c r="J88" s="206">
        <v>18</v>
      </c>
      <c r="K88" s="216"/>
      <c r="L88" s="217"/>
      <c r="N88" s="206">
        <v>23</v>
      </c>
      <c r="R88" s="206">
        <v>24</v>
      </c>
    </row>
    <row r="89" spans="1:18" x14ac:dyDescent="0.2">
      <c r="A89" s="60" t="s">
        <v>219</v>
      </c>
      <c r="B89" s="218" t="s">
        <v>450</v>
      </c>
      <c r="C89" s="216"/>
      <c r="D89" s="216"/>
      <c r="I89" s="216"/>
      <c r="J89" s="206">
        <v>1</v>
      </c>
      <c r="K89" s="216"/>
      <c r="L89" s="217"/>
      <c r="R89" s="206">
        <v>1</v>
      </c>
    </row>
    <row r="90" spans="1:18" x14ac:dyDescent="0.2">
      <c r="A90" s="60" t="s">
        <v>418</v>
      </c>
      <c r="B90" s="218" t="s">
        <v>657</v>
      </c>
      <c r="C90" s="216"/>
      <c r="D90" s="216"/>
      <c r="I90" s="216"/>
      <c r="J90" s="206">
        <v>2</v>
      </c>
      <c r="K90" s="216"/>
      <c r="L90" s="217"/>
      <c r="N90" s="206">
        <v>2</v>
      </c>
      <c r="R90" s="206">
        <v>3</v>
      </c>
    </row>
    <row r="91" spans="1:18" x14ac:dyDescent="0.2">
      <c r="A91" s="60" t="s">
        <v>402</v>
      </c>
      <c r="B91" s="218" t="s">
        <v>526</v>
      </c>
      <c r="C91" s="216"/>
      <c r="D91" s="216"/>
      <c r="F91" s="206">
        <v>1</v>
      </c>
      <c r="I91" s="216"/>
      <c r="J91" s="206">
        <v>4</v>
      </c>
      <c r="K91" s="216"/>
      <c r="L91" s="217"/>
      <c r="R91" s="206">
        <v>2</v>
      </c>
    </row>
    <row r="92" spans="1:18" x14ac:dyDescent="0.2">
      <c r="A92" s="60" t="s">
        <v>280</v>
      </c>
      <c r="B92" s="218" t="s">
        <v>633</v>
      </c>
      <c r="C92" s="216"/>
      <c r="D92" s="216"/>
      <c r="I92" s="216"/>
      <c r="K92" s="216"/>
      <c r="L92" s="217"/>
      <c r="N92" s="206">
        <v>1</v>
      </c>
      <c r="R92" s="206">
        <v>3</v>
      </c>
    </row>
    <row r="93" spans="1:18" x14ac:dyDescent="0.2">
      <c r="A93" s="60" t="s">
        <v>1334</v>
      </c>
      <c r="B93" s="218" t="s">
        <v>527</v>
      </c>
      <c r="C93" s="216"/>
      <c r="D93" s="216"/>
      <c r="I93" s="216"/>
      <c r="K93" s="216"/>
      <c r="L93" s="217"/>
      <c r="N93" s="206">
        <v>4</v>
      </c>
      <c r="R93" s="206">
        <v>7</v>
      </c>
    </row>
    <row r="94" spans="1:18" x14ac:dyDescent="0.2">
      <c r="A94" s="60" t="s">
        <v>395</v>
      </c>
      <c r="B94" s="218" t="s">
        <v>655</v>
      </c>
      <c r="C94" s="216"/>
      <c r="D94" s="216"/>
      <c r="I94" s="216"/>
      <c r="J94" s="206">
        <v>10</v>
      </c>
      <c r="K94" s="216"/>
      <c r="L94" s="217"/>
      <c r="N94" s="206">
        <v>11</v>
      </c>
      <c r="R94" s="206">
        <v>22</v>
      </c>
    </row>
    <row r="95" spans="1:18" x14ac:dyDescent="0.2">
      <c r="A95" s="60" t="s">
        <v>781</v>
      </c>
      <c r="B95" s="218" t="s">
        <v>791</v>
      </c>
      <c r="C95" s="216"/>
      <c r="D95" s="216"/>
      <c r="I95" s="216"/>
      <c r="K95" s="216"/>
      <c r="L95" s="217"/>
      <c r="N95" s="206">
        <v>1</v>
      </c>
      <c r="R95" s="206">
        <v>1</v>
      </c>
    </row>
    <row r="96" spans="1:18" x14ac:dyDescent="0.2">
      <c r="A96" s="60" t="s">
        <v>403</v>
      </c>
      <c r="B96" s="218" t="s">
        <v>448</v>
      </c>
      <c r="C96" s="216"/>
      <c r="D96" s="216"/>
      <c r="I96" s="216"/>
      <c r="J96" s="206">
        <v>4</v>
      </c>
      <c r="K96" s="216"/>
      <c r="L96" s="217"/>
      <c r="N96" s="206">
        <v>11</v>
      </c>
      <c r="R96" s="206">
        <v>17</v>
      </c>
    </row>
    <row r="97" spans="1:18" x14ac:dyDescent="0.2">
      <c r="A97" s="60" t="s">
        <v>351</v>
      </c>
      <c r="B97" s="218" t="s">
        <v>635</v>
      </c>
      <c r="C97" s="216"/>
      <c r="D97" s="216"/>
      <c r="I97" s="216"/>
      <c r="K97" s="216"/>
      <c r="L97" s="217"/>
      <c r="N97" s="206">
        <v>2</v>
      </c>
      <c r="R97" s="206">
        <v>2</v>
      </c>
    </row>
    <row r="98" spans="1:18" x14ac:dyDescent="0.2">
      <c r="A98" s="60" t="s">
        <v>1335</v>
      </c>
      <c r="B98" s="218" t="s">
        <v>447</v>
      </c>
      <c r="C98" s="216"/>
      <c r="D98" s="216"/>
      <c r="E98" s="206">
        <v>4</v>
      </c>
      <c r="F98" s="206">
        <v>1</v>
      </c>
      <c r="I98" s="216"/>
      <c r="J98" s="206">
        <v>5</v>
      </c>
      <c r="K98" s="216"/>
      <c r="L98" s="217"/>
      <c r="N98" s="206">
        <v>4</v>
      </c>
      <c r="R98" s="206">
        <v>3</v>
      </c>
    </row>
    <row r="99" spans="1:18" x14ac:dyDescent="0.2">
      <c r="A99" s="60" t="s">
        <v>594</v>
      </c>
      <c r="B99" s="218" t="s">
        <v>636</v>
      </c>
      <c r="C99" s="216"/>
      <c r="D99" s="216"/>
      <c r="I99" s="216"/>
      <c r="K99" s="216"/>
      <c r="L99" s="217"/>
      <c r="N99" s="206">
        <v>1</v>
      </c>
      <c r="R99" s="206">
        <v>2</v>
      </c>
    </row>
    <row r="100" spans="1:18" x14ac:dyDescent="0.2">
      <c r="A100" s="60" t="s">
        <v>595</v>
      </c>
      <c r="B100" s="218" t="s">
        <v>637</v>
      </c>
      <c r="C100" s="216"/>
      <c r="D100" s="216"/>
      <c r="I100" s="216"/>
      <c r="K100" s="216"/>
      <c r="L100" s="217"/>
      <c r="N100" s="206">
        <v>1</v>
      </c>
      <c r="R100" s="206">
        <v>1</v>
      </c>
    </row>
    <row r="101" spans="1:18" x14ac:dyDescent="0.2">
      <c r="A101" s="60" t="s">
        <v>514</v>
      </c>
      <c r="B101" s="218" t="s">
        <v>528</v>
      </c>
      <c r="C101" s="216"/>
      <c r="D101" s="216"/>
      <c r="I101" s="216"/>
      <c r="K101" s="216"/>
      <c r="L101" s="217"/>
      <c r="N101" s="206">
        <v>1</v>
      </c>
      <c r="R101" s="206">
        <v>1</v>
      </c>
    </row>
    <row r="102" spans="1:18" x14ac:dyDescent="0.2">
      <c r="A102" s="60" t="s">
        <v>1221</v>
      </c>
      <c r="B102" s="218" t="s">
        <v>1232</v>
      </c>
      <c r="R102" s="206">
        <v>2</v>
      </c>
    </row>
    <row r="103" spans="1:18" x14ac:dyDescent="0.2">
      <c r="A103" s="60" t="s">
        <v>282</v>
      </c>
      <c r="B103" s="218" t="s">
        <v>529</v>
      </c>
      <c r="R103" s="206">
        <v>1</v>
      </c>
    </row>
    <row r="104" spans="1:18" x14ac:dyDescent="0.2">
      <c r="A104" s="60" t="s">
        <v>677</v>
      </c>
      <c r="B104" s="218" t="s">
        <v>746</v>
      </c>
      <c r="C104" s="216"/>
      <c r="D104" s="216"/>
      <c r="I104" s="216"/>
      <c r="K104" s="216"/>
      <c r="L104" s="217"/>
      <c r="N104" s="206">
        <v>3</v>
      </c>
    </row>
    <row r="105" spans="1:18" x14ac:dyDescent="0.2">
      <c r="A105" s="60" t="s">
        <v>283</v>
      </c>
      <c r="B105" s="218" t="s">
        <v>485</v>
      </c>
      <c r="C105" s="216"/>
      <c r="D105" s="216"/>
      <c r="I105" s="216"/>
      <c r="J105" s="206">
        <v>1</v>
      </c>
      <c r="K105" s="216"/>
      <c r="L105" s="217"/>
    </row>
    <row r="106" spans="1:18" x14ac:dyDescent="0.2">
      <c r="A106" s="60" t="s">
        <v>596</v>
      </c>
      <c r="B106" s="218" t="s">
        <v>638</v>
      </c>
      <c r="C106" s="216"/>
      <c r="D106" s="216"/>
      <c r="I106" s="216"/>
      <c r="K106" s="216"/>
      <c r="L106" s="217"/>
      <c r="N106" s="206">
        <v>6</v>
      </c>
      <c r="R106" s="206">
        <v>7</v>
      </c>
    </row>
    <row r="107" spans="1:18" x14ac:dyDescent="0.2">
      <c r="A107" s="60" t="s">
        <v>1374</v>
      </c>
      <c r="B107" s="218" t="s">
        <v>1376</v>
      </c>
      <c r="R107" s="206">
        <v>1</v>
      </c>
    </row>
    <row r="108" spans="1:18" x14ac:dyDescent="0.2">
      <c r="A108" s="60" t="s">
        <v>204</v>
      </c>
      <c r="B108" s="218" t="s">
        <v>486</v>
      </c>
      <c r="C108" s="216"/>
      <c r="D108" s="216"/>
      <c r="I108" s="216"/>
      <c r="J108" s="206">
        <v>1</v>
      </c>
      <c r="K108" s="216"/>
      <c r="L108" s="217"/>
      <c r="N108" s="206">
        <v>2</v>
      </c>
      <c r="R108" s="206">
        <v>2</v>
      </c>
    </row>
    <row r="109" spans="1:18" x14ac:dyDescent="0.2">
      <c r="A109" s="60" t="s">
        <v>352</v>
      </c>
      <c r="B109" s="218" t="s">
        <v>482</v>
      </c>
      <c r="C109" s="216"/>
      <c r="D109" s="216"/>
      <c r="I109" s="216"/>
      <c r="J109" s="206">
        <v>2</v>
      </c>
      <c r="K109" s="216"/>
      <c r="L109" s="217"/>
      <c r="N109" s="206">
        <v>4</v>
      </c>
      <c r="R109" s="206">
        <v>3</v>
      </c>
    </row>
    <row r="110" spans="1:18" x14ac:dyDescent="0.2">
      <c r="A110" s="60" t="s">
        <v>1402</v>
      </c>
      <c r="B110" s="218" t="s">
        <v>1414</v>
      </c>
      <c r="R110" s="206">
        <v>1</v>
      </c>
    </row>
    <row r="111" spans="1:18" x14ac:dyDescent="0.2">
      <c r="A111" s="60" t="s">
        <v>284</v>
      </c>
      <c r="B111" s="218" t="s">
        <v>481</v>
      </c>
      <c r="C111" s="216"/>
      <c r="D111" s="216"/>
      <c r="H111" s="206">
        <v>1</v>
      </c>
      <c r="I111" s="216"/>
      <c r="J111" s="206">
        <v>5</v>
      </c>
      <c r="K111" s="216"/>
      <c r="L111" s="217"/>
      <c r="N111" s="206">
        <v>4</v>
      </c>
      <c r="R111" s="206">
        <v>16</v>
      </c>
    </row>
    <row r="112" spans="1:18" x14ac:dyDescent="0.2">
      <c r="A112" s="60" t="s">
        <v>396</v>
      </c>
      <c r="B112" s="218" t="s">
        <v>776</v>
      </c>
      <c r="C112" s="216"/>
      <c r="D112" s="216"/>
      <c r="I112" s="216"/>
      <c r="J112" s="206">
        <v>2</v>
      </c>
      <c r="K112" s="216"/>
      <c r="L112" s="217"/>
      <c r="N112" s="206">
        <v>1</v>
      </c>
      <c r="R112" s="206">
        <v>9</v>
      </c>
    </row>
    <row r="113" spans="1:18" x14ac:dyDescent="0.2">
      <c r="A113" s="60" t="s">
        <v>801</v>
      </c>
      <c r="B113" s="218" t="s">
        <v>817</v>
      </c>
      <c r="R113" s="206">
        <v>1</v>
      </c>
    </row>
    <row r="114" spans="1:18" x14ac:dyDescent="0.2">
      <c r="A114" s="60" t="s">
        <v>285</v>
      </c>
      <c r="B114" s="218" t="s">
        <v>480</v>
      </c>
      <c r="C114" s="216"/>
      <c r="D114" s="216"/>
      <c r="I114" s="216"/>
      <c r="J114" s="206">
        <v>1</v>
      </c>
      <c r="K114" s="216"/>
      <c r="L114" s="217"/>
      <c r="R114" s="206">
        <v>6</v>
      </c>
    </row>
    <row r="115" spans="1:18" x14ac:dyDescent="0.2">
      <c r="A115" s="60" t="s">
        <v>910</v>
      </c>
      <c r="B115" s="218" t="s">
        <v>915</v>
      </c>
      <c r="C115" s="216"/>
      <c r="D115" s="216"/>
      <c r="I115" s="216"/>
      <c r="K115" s="216"/>
      <c r="L115" s="217"/>
      <c r="R115" s="206">
        <v>1</v>
      </c>
    </row>
    <row r="116" spans="1:18" x14ac:dyDescent="0.2">
      <c r="A116" s="60" t="s">
        <v>390</v>
      </c>
      <c r="B116" s="218" t="s">
        <v>531</v>
      </c>
      <c r="C116" s="216"/>
      <c r="D116" s="216"/>
      <c r="I116" s="216"/>
      <c r="J116" s="206">
        <v>4</v>
      </c>
      <c r="K116" s="216"/>
      <c r="L116" s="217"/>
      <c r="N116" s="206">
        <v>2</v>
      </c>
      <c r="R116" s="206">
        <v>8</v>
      </c>
    </row>
    <row r="117" spans="1:18" x14ac:dyDescent="0.2">
      <c r="A117" s="60" t="s">
        <v>255</v>
      </c>
      <c r="B117" s="218" t="s">
        <v>625</v>
      </c>
      <c r="C117" s="216"/>
      <c r="D117" s="216"/>
      <c r="H117" s="206">
        <v>1</v>
      </c>
      <c r="I117" s="216"/>
      <c r="J117" s="206">
        <v>3</v>
      </c>
      <c r="K117" s="216"/>
      <c r="L117" s="217"/>
      <c r="N117" s="206">
        <v>6</v>
      </c>
      <c r="R117" s="206">
        <v>3</v>
      </c>
    </row>
    <row r="118" spans="1:18" x14ac:dyDescent="0.2">
      <c r="A118" s="60" t="s">
        <v>681</v>
      </c>
      <c r="B118" s="218" t="s">
        <v>730</v>
      </c>
      <c r="R118" s="206">
        <v>1</v>
      </c>
    </row>
    <row r="119" spans="1:18" x14ac:dyDescent="0.2">
      <c r="A119" s="60" t="s">
        <v>316</v>
      </c>
      <c r="B119" s="218" t="s">
        <v>551</v>
      </c>
      <c r="C119" s="216"/>
      <c r="D119" s="216"/>
      <c r="I119" s="216"/>
      <c r="K119" s="216"/>
      <c r="L119" s="217"/>
      <c r="N119" s="206">
        <v>2</v>
      </c>
      <c r="R119" s="206">
        <v>8</v>
      </c>
    </row>
    <row r="120" spans="1:18" x14ac:dyDescent="0.2">
      <c r="A120" s="60" t="s">
        <v>782</v>
      </c>
      <c r="B120" s="218" t="s">
        <v>794</v>
      </c>
      <c r="C120" s="216"/>
      <c r="D120" s="216"/>
      <c r="I120" s="216"/>
      <c r="K120" s="216"/>
      <c r="L120" s="217"/>
      <c r="N120" s="206">
        <v>1</v>
      </c>
      <c r="R120" s="206">
        <v>3</v>
      </c>
    </row>
    <row r="121" spans="1:18" x14ac:dyDescent="0.2">
      <c r="A121" s="60" t="s">
        <v>286</v>
      </c>
      <c r="B121" s="218" t="s">
        <v>479</v>
      </c>
      <c r="C121" s="216"/>
      <c r="D121" s="216"/>
      <c r="F121" s="206">
        <v>1</v>
      </c>
      <c r="I121" s="216"/>
      <c r="K121" s="216"/>
      <c r="L121" s="217"/>
      <c r="N121" s="206">
        <v>2</v>
      </c>
      <c r="R121" s="206">
        <v>3</v>
      </c>
    </row>
    <row r="122" spans="1:18" x14ac:dyDescent="0.2">
      <c r="A122" s="60" t="s">
        <v>287</v>
      </c>
      <c r="B122" s="218" t="s">
        <v>478</v>
      </c>
      <c r="C122" s="216"/>
      <c r="D122" s="216"/>
      <c r="I122" s="216"/>
      <c r="J122" s="206">
        <v>2</v>
      </c>
      <c r="K122" s="216"/>
      <c r="L122" s="217"/>
      <c r="R122" s="206">
        <v>2</v>
      </c>
    </row>
    <row r="123" spans="1:18" x14ac:dyDescent="0.2">
      <c r="A123" s="60" t="s">
        <v>1375</v>
      </c>
      <c r="B123" s="218" t="s">
        <v>1045</v>
      </c>
      <c r="C123" s="216"/>
      <c r="D123" s="216"/>
      <c r="I123" s="216"/>
      <c r="K123" s="216"/>
      <c r="L123" s="217"/>
      <c r="R123" s="206">
        <v>1</v>
      </c>
    </row>
    <row r="124" spans="1:18" x14ac:dyDescent="0.2">
      <c r="A124" s="60" t="s">
        <v>22</v>
      </c>
      <c r="B124" s="218" t="s">
        <v>477</v>
      </c>
      <c r="C124" s="216"/>
      <c r="D124" s="216"/>
      <c r="G124" s="206">
        <v>1</v>
      </c>
      <c r="H124" s="206">
        <v>1</v>
      </c>
      <c r="I124" s="216"/>
      <c r="K124" s="216"/>
      <c r="L124" s="217"/>
      <c r="N124" s="206">
        <v>2</v>
      </c>
      <c r="R124" s="206">
        <v>5</v>
      </c>
    </row>
    <row r="125" spans="1:18" x14ac:dyDescent="0.2">
      <c r="A125" s="60" t="s">
        <v>783</v>
      </c>
      <c r="B125" s="218" t="s">
        <v>795</v>
      </c>
      <c r="C125" s="216"/>
      <c r="D125" s="216"/>
      <c r="I125" s="216"/>
      <c r="K125" s="216"/>
      <c r="L125" s="217"/>
      <c r="N125" s="206">
        <v>1</v>
      </c>
    </row>
    <row r="126" spans="1:18" x14ac:dyDescent="0.2">
      <c r="A126" s="60" t="s">
        <v>1386</v>
      </c>
      <c r="B126" s="218" t="s">
        <v>1393</v>
      </c>
      <c r="C126" s="216"/>
      <c r="D126" s="216"/>
      <c r="I126" s="216"/>
      <c r="K126" s="216"/>
      <c r="L126" s="217"/>
      <c r="R126" s="206">
        <v>1</v>
      </c>
    </row>
    <row r="127" spans="1:18" x14ac:dyDescent="0.2">
      <c r="A127" s="60" t="s">
        <v>288</v>
      </c>
      <c r="B127" s="218" t="s">
        <v>476</v>
      </c>
      <c r="C127" s="216"/>
      <c r="D127" s="216"/>
      <c r="I127" s="216"/>
      <c r="J127" s="206">
        <v>2</v>
      </c>
      <c r="K127" s="216"/>
      <c r="L127" s="217"/>
      <c r="N127" s="206">
        <v>2</v>
      </c>
      <c r="R127" s="206">
        <v>10</v>
      </c>
    </row>
    <row r="128" spans="1:18" x14ac:dyDescent="0.2">
      <c r="A128" s="60" t="s">
        <v>354</v>
      </c>
      <c r="B128" s="218" t="s">
        <v>775</v>
      </c>
      <c r="C128" s="216"/>
      <c r="D128" s="216"/>
      <c r="H128" s="206">
        <v>1</v>
      </c>
      <c r="I128" s="216"/>
      <c r="K128" s="216"/>
      <c r="L128" s="217"/>
    </row>
    <row r="129" spans="1:18" x14ac:dyDescent="0.2">
      <c r="A129" s="60" t="s">
        <v>256</v>
      </c>
      <c r="B129" s="218" t="s">
        <v>475</v>
      </c>
      <c r="C129" s="216"/>
      <c r="D129" s="216"/>
      <c r="I129" s="216"/>
      <c r="J129" s="206">
        <v>3</v>
      </c>
      <c r="K129" s="216"/>
      <c r="L129" s="217"/>
      <c r="R129" s="206">
        <v>2</v>
      </c>
    </row>
    <row r="130" spans="1:18" x14ac:dyDescent="0.2">
      <c r="A130" s="60" t="s">
        <v>257</v>
      </c>
      <c r="B130" s="218" t="s">
        <v>569</v>
      </c>
      <c r="C130" s="216"/>
      <c r="D130" s="216"/>
      <c r="F130" s="206">
        <v>1</v>
      </c>
      <c r="H130" s="206">
        <v>1</v>
      </c>
      <c r="I130" s="216"/>
      <c r="J130" s="206">
        <v>10</v>
      </c>
      <c r="K130" s="216"/>
      <c r="L130" s="217"/>
      <c r="N130" s="206">
        <v>16</v>
      </c>
      <c r="R130" s="206">
        <v>18</v>
      </c>
    </row>
    <row r="131" spans="1:18" x14ac:dyDescent="0.2">
      <c r="A131" s="60" t="s">
        <v>382</v>
      </c>
      <c r="B131" s="218" t="s">
        <v>474</v>
      </c>
      <c r="C131" s="216"/>
      <c r="D131" s="216"/>
      <c r="I131" s="216"/>
      <c r="J131" s="206">
        <v>1</v>
      </c>
      <c r="K131" s="216"/>
      <c r="L131" s="217"/>
    </row>
    <row r="132" spans="1:18" x14ac:dyDescent="0.2">
      <c r="A132" s="60" t="s">
        <v>355</v>
      </c>
      <c r="B132" s="218" t="s">
        <v>473</v>
      </c>
      <c r="R132" s="206">
        <v>1</v>
      </c>
    </row>
    <row r="133" spans="1:18" x14ac:dyDescent="0.2">
      <c r="A133" s="60" t="s">
        <v>1408</v>
      </c>
      <c r="B133" s="218" t="s">
        <v>1413</v>
      </c>
      <c r="R133" s="206">
        <v>1</v>
      </c>
    </row>
    <row r="134" spans="1:18" x14ac:dyDescent="0.2">
      <c r="A134" s="60" t="s">
        <v>501</v>
      </c>
      <c r="B134" s="218" t="s">
        <v>472</v>
      </c>
      <c r="C134" s="216"/>
      <c r="D134" s="216"/>
      <c r="H134" s="206">
        <v>1</v>
      </c>
      <c r="I134" s="216"/>
      <c r="J134" s="206">
        <v>9</v>
      </c>
      <c r="K134" s="216"/>
      <c r="L134" s="217"/>
      <c r="N134" s="206">
        <v>10</v>
      </c>
      <c r="R134" s="206">
        <v>20</v>
      </c>
    </row>
    <row r="135" spans="1:18" x14ac:dyDescent="0.2">
      <c r="A135" s="60" t="s">
        <v>290</v>
      </c>
      <c r="B135" s="218" t="s">
        <v>790</v>
      </c>
      <c r="C135" s="216"/>
      <c r="D135" s="216"/>
      <c r="I135" s="216"/>
      <c r="K135" s="216"/>
      <c r="L135" s="217"/>
      <c r="N135" s="206">
        <v>1</v>
      </c>
      <c r="R135" s="206">
        <v>2</v>
      </c>
    </row>
    <row r="136" spans="1:18" x14ac:dyDescent="0.2">
      <c r="A136" s="60" t="s">
        <v>397</v>
      </c>
      <c r="B136" s="218" t="s">
        <v>814</v>
      </c>
      <c r="R136" s="206">
        <v>3</v>
      </c>
    </row>
    <row r="137" spans="1:18" x14ac:dyDescent="0.2">
      <c r="A137" s="60" t="s">
        <v>259</v>
      </c>
      <c r="B137" s="218" t="s">
        <v>470</v>
      </c>
      <c r="C137" s="216"/>
      <c r="D137" s="216"/>
      <c r="G137" s="206">
        <v>1</v>
      </c>
      <c r="I137" s="216"/>
      <c r="J137" s="206">
        <v>1</v>
      </c>
      <c r="K137" s="216"/>
      <c r="L137" s="217"/>
    </row>
    <row r="138" spans="1:18" x14ac:dyDescent="0.2">
      <c r="A138" s="60" t="s">
        <v>648</v>
      </c>
      <c r="B138" s="218" t="s">
        <v>654</v>
      </c>
      <c r="C138" s="216"/>
      <c r="D138" s="216"/>
      <c r="I138" s="216"/>
      <c r="J138" s="206">
        <v>1</v>
      </c>
      <c r="K138" s="216"/>
      <c r="L138" s="217"/>
    </row>
    <row r="139" spans="1:18" x14ac:dyDescent="0.2">
      <c r="A139" s="60" t="s">
        <v>784</v>
      </c>
      <c r="B139" s="218" t="s">
        <v>789</v>
      </c>
      <c r="C139" s="216"/>
      <c r="D139" s="216"/>
      <c r="I139" s="216"/>
      <c r="K139" s="216"/>
      <c r="L139" s="217"/>
      <c r="N139" s="206">
        <v>1</v>
      </c>
      <c r="R139" s="206">
        <v>2</v>
      </c>
    </row>
    <row r="140" spans="1:18" x14ac:dyDescent="0.2">
      <c r="A140" s="60" t="s">
        <v>688</v>
      </c>
      <c r="B140" s="218" t="s">
        <v>788</v>
      </c>
      <c r="C140" s="216"/>
      <c r="D140" s="216"/>
      <c r="I140" s="216"/>
      <c r="K140" s="216"/>
      <c r="L140" s="217"/>
      <c r="N140" s="206">
        <v>4</v>
      </c>
      <c r="R140" s="206">
        <v>11</v>
      </c>
    </row>
    <row r="141" spans="1:18" x14ac:dyDescent="0.2">
      <c r="A141" s="60" t="s">
        <v>405</v>
      </c>
      <c r="B141" s="218" t="s">
        <v>619</v>
      </c>
      <c r="R141" s="206">
        <v>1</v>
      </c>
    </row>
    <row r="142" spans="1:18" x14ac:dyDescent="0.2">
      <c r="A142" s="60" t="s">
        <v>356</v>
      </c>
      <c r="B142" s="218" t="s">
        <v>774</v>
      </c>
      <c r="C142" s="216"/>
      <c r="D142" s="216"/>
      <c r="I142" s="216"/>
      <c r="J142" s="206">
        <v>1</v>
      </c>
      <c r="K142" s="216"/>
      <c r="L142" s="217"/>
      <c r="R142" s="206">
        <v>2</v>
      </c>
    </row>
    <row r="143" spans="1:18" x14ac:dyDescent="0.2">
      <c r="A143" s="60" t="s">
        <v>291</v>
      </c>
      <c r="B143" s="218" t="s">
        <v>469</v>
      </c>
      <c r="C143" s="216"/>
      <c r="D143" s="216"/>
      <c r="E143" s="206">
        <v>1</v>
      </c>
      <c r="I143" s="216"/>
      <c r="K143" s="216"/>
      <c r="L143" s="217"/>
      <c r="R143" s="206">
        <v>1</v>
      </c>
    </row>
    <row r="144" spans="1:18" x14ac:dyDescent="0.2">
      <c r="A144" s="60" t="s">
        <v>292</v>
      </c>
      <c r="B144" s="218" t="s">
        <v>816</v>
      </c>
      <c r="C144" s="216"/>
      <c r="D144" s="216"/>
      <c r="I144" s="216"/>
      <c r="K144" s="216"/>
      <c r="L144" s="217"/>
      <c r="R144" s="206">
        <v>1</v>
      </c>
    </row>
    <row r="145" spans="1:18" x14ac:dyDescent="0.2">
      <c r="A145" s="60" t="s">
        <v>690</v>
      </c>
      <c r="B145" s="218" t="s">
        <v>751</v>
      </c>
      <c r="C145" s="216"/>
      <c r="D145" s="216"/>
      <c r="I145" s="216"/>
      <c r="K145" s="216"/>
      <c r="L145" s="217"/>
      <c r="N145" s="206">
        <v>1</v>
      </c>
      <c r="R145" s="206">
        <v>1</v>
      </c>
    </row>
    <row r="146" spans="1:18" x14ac:dyDescent="0.2">
      <c r="A146" s="60" t="s">
        <v>581</v>
      </c>
      <c r="B146" s="218" t="s">
        <v>644</v>
      </c>
      <c r="C146" s="216"/>
      <c r="D146" s="216"/>
      <c r="I146" s="216"/>
      <c r="J146" s="206">
        <v>2</v>
      </c>
      <c r="K146" s="216"/>
      <c r="L146" s="217"/>
      <c r="N146" s="206">
        <v>6</v>
      </c>
      <c r="R146" s="206">
        <v>13</v>
      </c>
    </row>
    <row r="147" spans="1:18" x14ac:dyDescent="0.2">
      <c r="A147" s="60" t="s">
        <v>572</v>
      </c>
      <c r="B147" s="218" t="s">
        <v>567</v>
      </c>
      <c r="C147" s="216"/>
      <c r="D147" s="216"/>
      <c r="I147" s="216"/>
      <c r="K147" s="216"/>
      <c r="L147" s="217"/>
      <c r="R147" s="206">
        <v>1</v>
      </c>
    </row>
    <row r="148" spans="1:18" x14ac:dyDescent="0.2">
      <c r="A148" s="60" t="s">
        <v>398</v>
      </c>
      <c r="B148" s="218" t="s">
        <v>566</v>
      </c>
      <c r="C148" s="216"/>
      <c r="D148" s="216"/>
      <c r="H148" s="206">
        <v>1</v>
      </c>
      <c r="I148" s="216"/>
      <c r="J148" s="206">
        <v>9</v>
      </c>
      <c r="K148" s="216"/>
      <c r="L148" s="217"/>
      <c r="N148" s="206">
        <v>16</v>
      </c>
      <c r="R148" s="206">
        <v>15</v>
      </c>
    </row>
    <row r="149" spans="1:18" x14ac:dyDescent="0.2">
      <c r="A149" s="60" t="s">
        <v>205</v>
      </c>
      <c r="B149" s="218" t="s">
        <v>467</v>
      </c>
      <c r="C149" s="216"/>
      <c r="D149" s="216"/>
      <c r="E149" s="206">
        <v>14</v>
      </c>
      <c r="F149" s="206">
        <v>12</v>
      </c>
      <c r="G149" s="206">
        <v>12</v>
      </c>
      <c r="H149" s="206">
        <v>13</v>
      </c>
      <c r="I149" s="216"/>
      <c r="J149" s="206">
        <v>15</v>
      </c>
      <c r="K149" s="216"/>
      <c r="L149" s="217"/>
      <c r="N149" s="206">
        <v>14</v>
      </c>
      <c r="Q149" s="206">
        <v>6</v>
      </c>
      <c r="R149" s="206">
        <v>19</v>
      </c>
    </row>
    <row r="150" spans="1:18" x14ac:dyDescent="0.2">
      <c r="A150" s="60" t="s">
        <v>293</v>
      </c>
      <c r="B150" s="218" t="s">
        <v>466</v>
      </c>
      <c r="C150" s="216"/>
      <c r="D150" s="216"/>
      <c r="E150" s="206">
        <v>4</v>
      </c>
      <c r="F150" s="206">
        <v>1</v>
      </c>
      <c r="G150" s="206">
        <v>3</v>
      </c>
      <c r="I150" s="216"/>
      <c r="J150" s="206">
        <v>8</v>
      </c>
      <c r="K150" s="216"/>
      <c r="L150" s="217"/>
      <c r="N150" s="206">
        <v>11</v>
      </c>
      <c r="R150" s="206">
        <v>15</v>
      </c>
    </row>
    <row r="151" spans="1:18" x14ac:dyDescent="0.2">
      <c r="A151" s="60" t="s">
        <v>294</v>
      </c>
      <c r="B151" s="218" t="s">
        <v>465</v>
      </c>
      <c r="C151" s="216"/>
      <c r="D151" s="216"/>
      <c r="I151" s="216"/>
      <c r="J151" s="206">
        <v>6</v>
      </c>
      <c r="K151" s="216"/>
      <c r="L151" s="217"/>
      <c r="N151" s="206">
        <v>10</v>
      </c>
      <c r="R151" s="206">
        <v>7</v>
      </c>
    </row>
    <row r="152" spans="1:18" x14ac:dyDescent="0.2">
      <c r="A152" s="60" t="s">
        <v>101</v>
      </c>
      <c r="B152" s="218" t="s">
        <v>102</v>
      </c>
      <c r="C152" s="216"/>
      <c r="D152" s="216"/>
      <c r="I152" s="216"/>
      <c r="J152" s="206">
        <v>1</v>
      </c>
      <c r="K152" s="216"/>
      <c r="L152" s="217"/>
    </row>
    <row r="153" spans="1:18" x14ac:dyDescent="0.2">
      <c r="A153" s="60" t="s">
        <v>325</v>
      </c>
      <c r="B153" s="218" t="s">
        <v>565</v>
      </c>
      <c r="C153" s="216"/>
      <c r="D153" s="216"/>
      <c r="G153" s="206">
        <v>2</v>
      </c>
      <c r="I153" s="216"/>
      <c r="K153" s="216"/>
      <c r="L153" s="217"/>
      <c r="N153" s="206">
        <v>2</v>
      </c>
      <c r="R153" s="206">
        <v>2</v>
      </c>
    </row>
    <row r="154" spans="1:18" x14ac:dyDescent="0.2">
      <c r="A154" s="60" t="s">
        <v>605</v>
      </c>
      <c r="B154" s="218" t="s">
        <v>617</v>
      </c>
      <c r="C154" s="216"/>
      <c r="D154" s="216"/>
      <c r="I154" s="216"/>
      <c r="K154" s="216"/>
      <c r="L154" s="217"/>
      <c r="N154" s="206">
        <v>2</v>
      </c>
      <c r="R154" s="206">
        <v>1</v>
      </c>
    </row>
    <row r="155" spans="1:18" x14ac:dyDescent="0.2">
      <c r="A155" s="60" t="s">
        <v>1242</v>
      </c>
      <c r="B155" s="218" t="s">
        <v>1275</v>
      </c>
      <c r="R155" s="206">
        <v>1</v>
      </c>
    </row>
    <row r="156" spans="1:18" x14ac:dyDescent="0.2">
      <c r="A156" s="60" t="s">
        <v>262</v>
      </c>
      <c r="B156" s="218" t="s">
        <v>564</v>
      </c>
      <c r="C156" s="216"/>
      <c r="D156" s="216"/>
      <c r="H156" s="206">
        <v>1</v>
      </c>
      <c r="I156" s="216"/>
      <c r="J156" s="206">
        <v>2</v>
      </c>
      <c r="K156" s="216"/>
      <c r="L156" s="217"/>
      <c r="N156" s="206">
        <v>1</v>
      </c>
      <c r="Q156" s="206">
        <v>1</v>
      </c>
      <c r="R156" s="206">
        <v>14</v>
      </c>
    </row>
    <row r="157" spans="1:18" x14ac:dyDescent="0.2">
      <c r="A157" s="60" t="s">
        <v>296</v>
      </c>
      <c r="B157" s="218" t="s">
        <v>615</v>
      </c>
      <c r="C157" s="216"/>
      <c r="D157" s="216"/>
      <c r="I157" s="216"/>
      <c r="K157" s="216"/>
      <c r="L157" s="217"/>
      <c r="N157" s="206">
        <v>1</v>
      </c>
      <c r="R157" s="206">
        <v>2</v>
      </c>
    </row>
    <row r="158" spans="1:18" x14ac:dyDescent="0.2">
      <c r="A158" s="60" t="s">
        <v>318</v>
      </c>
      <c r="B158" s="218" t="s">
        <v>534</v>
      </c>
      <c r="C158" s="216"/>
      <c r="D158" s="216"/>
      <c r="I158" s="216"/>
      <c r="K158" s="216"/>
      <c r="L158" s="217"/>
      <c r="N158" s="206">
        <v>5</v>
      </c>
      <c r="R158" s="206">
        <v>11</v>
      </c>
    </row>
    <row r="159" spans="1:18" x14ac:dyDescent="0.2">
      <c r="A159" s="60" t="s">
        <v>573</v>
      </c>
      <c r="B159" s="218" t="s">
        <v>563</v>
      </c>
      <c r="C159" s="216"/>
      <c r="D159" s="216"/>
      <c r="I159" s="216"/>
      <c r="J159" s="206">
        <v>6</v>
      </c>
      <c r="K159" s="216"/>
      <c r="L159" s="217"/>
      <c r="N159" s="206">
        <v>2</v>
      </c>
    </row>
    <row r="160" spans="1:18" x14ac:dyDescent="0.2">
      <c r="A160" s="60" t="s">
        <v>694</v>
      </c>
      <c r="B160" s="218" t="s">
        <v>727</v>
      </c>
      <c r="C160" s="216"/>
      <c r="D160" s="216"/>
      <c r="I160" s="216"/>
      <c r="K160" s="216"/>
      <c r="L160" s="217"/>
      <c r="N160" s="206">
        <v>2</v>
      </c>
      <c r="R160" s="206">
        <v>1</v>
      </c>
    </row>
    <row r="161" spans="1:18" x14ac:dyDescent="0.2">
      <c r="A161" s="60" t="s">
        <v>297</v>
      </c>
      <c r="B161" s="218" t="s">
        <v>464</v>
      </c>
      <c r="C161" s="216"/>
      <c r="D161" s="216"/>
      <c r="E161" s="206">
        <v>1</v>
      </c>
      <c r="F161" s="206">
        <v>1</v>
      </c>
      <c r="G161" s="206">
        <v>1</v>
      </c>
      <c r="H161" s="206">
        <v>1</v>
      </c>
      <c r="I161" s="216"/>
      <c r="J161" s="206">
        <v>3</v>
      </c>
      <c r="K161" s="216"/>
      <c r="L161" s="217"/>
      <c r="R161" s="206">
        <v>6</v>
      </c>
    </row>
    <row r="162" spans="1:18" x14ac:dyDescent="0.2">
      <c r="A162" s="60" t="s">
        <v>358</v>
      </c>
      <c r="B162" s="218" t="s">
        <v>752</v>
      </c>
      <c r="C162" s="216"/>
      <c r="D162" s="216"/>
      <c r="H162" s="206">
        <v>1</v>
      </c>
      <c r="I162" s="216"/>
      <c r="J162" s="206">
        <v>1</v>
      </c>
      <c r="K162" s="216"/>
      <c r="L162" s="217"/>
    </row>
    <row r="163" spans="1:18" x14ac:dyDescent="0.2">
      <c r="A163" s="60" t="s">
        <v>372</v>
      </c>
      <c r="B163" s="218" t="s">
        <v>562</v>
      </c>
      <c r="C163" s="216"/>
      <c r="D163" s="216"/>
      <c r="I163" s="216"/>
      <c r="J163" s="206">
        <v>1</v>
      </c>
      <c r="K163" s="216"/>
      <c r="L163" s="217"/>
      <c r="R163" s="206">
        <v>2</v>
      </c>
    </row>
    <row r="164" spans="1:18" x14ac:dyDescent="0.2">
      <c r="A164" s="60" t="s">
        <v>695</v>
      </c>
      <c r="B164" s="218" t="s">
        <v>728</v>
      </c>
      <c r="R164" s="206">
        <v>1</v>
      </c>
    </row>
    <row r="165" spans="1:18" x14ac:dyDescent="0.2">
      <c r="A165" s="60" t="s">
        <v>696</v>
      </c>
      <c r="B165" s="218" t="s">
        <v>753</v>
      </c>
      <c r="R165" s="206">
        <v>1</v>
      </c>
    </row>
    <row r="166" spans="1:18" x14ac:dyDescent="0.2">
      <c r="A166" s="60" t="s">
        <v>359</v>
      </c>
      <c r="B166" s="218" t="s">
        <v>614</v>
      </c>
      <c r="C166" s="216"/>
      <c r="D166" s="216"/>
      <c r="I166" s="216"/>
      <c r="K166" s="216"/>
      <c r="L166" s="217"/>
      <c r="N166" s="206">
        <v>6</v>
      </c>
      <c r="R166" s="206">
        <v>4</v>
      </c>
    </row>
    <row r="167" spans="1:18" x14ac:dyDescent="0.2">
      <c r="A167" s="60" t="s">
        <v>697</v>
      </c>
      <c r="B167" s="218" t="s">
        <v>793</v>
      </c>
      <c r="C167" s="216"/>
      <c r="D167" s="216"/>
      <c r="I167" s="216"/>
      <c r="K167" s="216"/>
      <c r="L167" s="217"/>
      <c r="N167" s="206">
        <v>4</v>
      </c>
      <c r="R167" s="206">
        <v>4</v>
      </c>
    </row>
    <row r="168" spans="1:18" x14ac:dyDescent="0.2">
      <c r="A168" s="60" t="s">
        <v>700</v>
      </c>
      <c r="B168" s="218" t="s">
        <v>720</v>
      </c>
      <c r="R168" s="206">
        <v>2</v>
      </c>
    </row>
    <row r="169" spans="1:18" x14ac:dyDescent="0.2">
      <c r="A169" s="60" t="s">
        <v>785</v>
      </c>
      <c r="B169" s="218" t="s">
        <v>792</v>
      </c>
      <c r="C169" s="216"/>
      <c r="D169" s="216"/>
      <c r="I169" s="216"/>
      <c r="K169" s="216"/>
      <c r="L169" s="217"/>
      <c r="N169" s="206">
        <v>1</v>
      </c>
    </row>
    <row r="170" spans="1:18" x14ac:dyDescent="0.2">
      <c r="A170" s="60" t="s">
        <v>299</v>
      </c>
      <c r="B170" s="218" t="s">
        <v>463</v>
      </c>
      <c r="C170" s="216"/>
      <c r="D170" s="216"/>
      <c r="I170" s="216"/>
      <c r="J170" s="206">
        <v>3</v>
      </c>
      <c r="K170" s="216"/>
      <c r="L170" s="217"/>
      <c r="N170" s="206">
        <v>4</v>
      </c>
      <c r="R170" s="206">
        <v>4</v>
      </c>
    </row>
    <row r="171" spans="1:18" x14ac:dyDescent="0.2">
      <c r="A171" s="60" t="s">
        <v>407</v>
      </c>
      <c r="B171" s="218" t="s">
        <v>613</v>
      </c>
      <c r="R171" s="206">
        <v>2</v>
      </c>
    </row>
    <row r="172" spans="1:18" x14ac:dyDescent="0.2">
      <c r="A172" s="60" t="s">
        <v>702</v>
      </c>
      <c r="B172" s="218" t="s">
        <v>722</v>
      </c>
      <c r="R172" s="206">
        <v>1</v>
      </c>
    </row>
    <row r="173" spans="1:18" x14ac:dyDescent="0.2">
      <c r="A173" s="60" t="s">
        <v>264</v>
      </c>
      <c r="B173" s="218" t="s">
        <v>539</v>
      </c>
      <c r="C173" s="216"/>
      <c r="D173" s="216"/>
      <c r="I173" s="216"/>
      <c r="K173" s="216"/>
      <c r="L173" s="217"/>
      <c r="N173" s="206">
        <v>3</v>
      </c>
      <c r="R173" s="206">
        <v>4</v>
      </c>
    </row>
    <row r="174" spans="1:18" x14ac:dyDescent="0.2">
      <c r="A174" s="60" t="s">
        <v>360</v>
      </c>
      <c r="B174" s="218" t="s">
        <v>773</v>
      </c>
      <c r="C174" s="216"/>
      <c r="D174" s="216"/>
      <c r="H174" s="206">
        <v>1</v>
      </c>
      <c r="I174" s="216"/>
      <c r="K174" s="216"/>
      <c r="L174" s="217"/>
      <c r="N174" s="206">
        <v>1</v>
      </c>
    </row>
    <row r="175" spans="1:18" x14ac:dyDescent="0.2">
      <c r="A175" s="60" t="s">
        <v>411</v>
      </c>
      <c r="B175" s="218" t="s">
        <v>772</v>
      </c>
      <c r="C175" s="216"/>
      <c r="D175" s="216"/>
      <c r="I175" s="216"/>
      <c r="J175" s="206">
        <v>2</v>
      </c>
      <c r="K175" s="216"/>
      <c r="L175" s="217"/>
      <c r="N175" s="206">
        <v>4</v>
      </c>
      <c r="R175" s="206">
        <v>6</v>
      </c>
    </row>
    <row r="176" spans="1:18" x14ac:dyDescent="0.2">
      <c r="A176" s="60" t="s">
        <v>265</v>
      </c>
      <c r="B176" s="218" t="s">
        <v>498</v>
      </c>
      <c r="C176" s="216"/>
      <c r="D176" s="216"/>
      <c r="I176" s="216"/>
      <c r="J176" s="206">
        <v>6</v>
      </c>
      <c r="K176" s="216"/>
      <c r="L176" s="217"/>
      <c r="N176" s="206">
        <v>8</v>
      </c>
      <c r="R176" s="206">
        <v>13</v>
      </c>
    </row>
    <row r="177" spans="1:18" x14ac:dyDescent="0.2">
      <c r="A177" s="60" t="s">
        <v>408</v>
      </c>
      <c r="B177" s="218" t="s">
        <v>611</v>
      </c>
      <c r="C177" s="216"/>
      <c r="D177" s="216"/>
      <c r="I177" s="216"/>
      <c r="K177" s="216"/>
      <c r="L177" s="217"/>
      <c r="N177" s="206">
        <v>2</v>
      </c>
      <c r="R177" s="206">
        <v>1</v>
      </c>
    </row>
    <row r="178" spans="1:18" x14ac:dyDescent="0.2">
      <c r="A178" s="60" t="s">
        <v>300</v>
      </c>
      <c r="B178" s="218" t="s">
        <v>497</v>
      </c>
      <c r="C178" s="216"/>
      <c r="D178" s="216"/>
      <c r="F178" s="206">
        <v>1</v>
      </c>
      <c r="H178" s="206">
        <v>1</v>
      </c>
      <c r="I178" s="216"/>
      <c r="J178" s="206">
        <v>15</v>
      </c>
      <c r="K178" s="216"/>
      <c r="L178" s="217"/>
      <c r="N178" s="206">
        <v>19</v>
      </c>
      <c r="R178" s="206">
        <v>22</v>
      </c>
    </row>
    <row r="179" spans="1:18" x14ac:dyDescent="0.2">
      <c r="A179" s="60" t="s">
        <v>1404</v>
      </c>
      <c r="B179" s="218" t="s">
        <v>1412</v>
      </c>
      <c r="R179" s="206">
        <v>2</v>
      </c>
    </row>
    <row r="180" spans="1:18" x14ac:dyDescent="0.2">
      <c r="A180" s="60" t="s">
        <v>326</v>
      </c>
      <c r="B180" s="218" t="s">
        <v>719</v>
      </c>
      <c r="C180" s="216"/>
      <c r="D180" s="216"/>
      <c r="I180" s="216"/>
      <c r="J180" s="206">
        <v>1</v>
      </c>
      <c r="K180" s="216"/>
      <c r="L180" s="217"/>
    </row>
    <row r="181" spans="1:18" x14ac:dyDescent="0.2">
      <c r="A181" s="60" t="s">
        <v>301</v>
      </c>
      <c r="B181" s="218" t="s">
        <v>496</v>
      </c>
      <c r="C181" s="216"/>
      <c r="D181" s="216"/>
      <c r="I181" s="216"/>
      <c r="J181" s="206">
        <v>2</v>
      </c>
      <c r="K181" s="216"/>
      <c r="L181" s="217"/>
      <c r="N181" s="206">
        <v>8</v>
      </c>
      <c r="R181" s="206">
        <v>5</v>
      </c>
    </row>
    <row r="182" spans="1:18" x14ac:dyDescent="0.2">
      <c r="A182" s="60" t="s">
        <v>703</v>
      </c>
      <c r="B182" s="218" t="s">
        <v>718</v>
      </c>
      <c r="R182" s="206">
        <v>1</v>
      </c>
    </row>
    <row r="183" spans="1:18" x14ac:dyDescent="0.2">
      <c r="A183" s="60" t="s">
        <v>399</v>
      </c>
      <c r="B183" s="218" t="s">
        <v>610</v>
      </c>
      <c r="C183" s="216"/>
      <c r="D183" s="216"/>
      <c r="I183" s="216"/>
      <c r="J183" s="206">
        <v>2</v>
      </c>
      <c r="K183" s="216"/>
      <c r="L183" s="217"/>
      <c r="N183" s="206">
        <v>4</v>
      </c>
      <c r="R183" s="206">
        <v>5</v>
      </c>
    </row>
    <row r="184" spans="1:18" x14ac:dyDescent="0.2">
      <c r="A184" s="60" t="s">
        <v>518</v>
      </c>
      <c r="B184" s="218" t="s">
        <v>540</v>
      </c>
      <c r="C184" s="216"/>
      <c r="D184" s="216"/>
      <c r="I184" s="216"/>
      <c r="K184" s="216"/>
      <c r="L184" s="217"/>
      <c r="N184" s="206">
        <v>1</v>
      </c>
    </row>
    <row r="185" spans="1:18" x14ac:dyDescent="0.2">
      <c r="A185" s="60" t="s">
        <v>574</v>
      </c>
      <c r="B185" s="218" t="s">
        <v>561</v>
      </c>
      <c r="C185" s="216"/>
      <c r="D185" s="216"/>
      <c r="I185" s="216"/>
      <c r="J185" s="206">
        <v>13</v>
      </c>
      <c r="K185" s="216"/>
      <c r="L185" s="217"/>
      <c r="R185" s="206">
        <v>13</v>
      </c>
    </row>
    <row r="186" spans="1:18" x14ac:dyDescent="0.2">
      <c r="A186" s="60" t="s">
        <v>267</v>
      </c>
      <c r="B186" s="218" t="s">
        <v>495</v>
      </c>
      <c r="C186" s="216"/>
      <c r="D186" s="216"/>
      <c r="F186" s="206">
        <v>1</v>
      </c>
      <c r="H186" s="206">
        <v>1</v>
      </c>
      <c r="I186" s="216"/>
      <c r="J186" s="206">
        <v>9</v>
      </c>
      <c r="K186" s="216"/>
      <c r="L186" s="217"/>
      <c r="N186" s="206">
        <v>9</v>
      </c>
      <c r="R186" s="206">
        <v>17</v>
      </c>
    </row>
    <row r="187" spans="1:18" x14ac:dyDescent="0.2">
      <c r="A187" s="60" t="s">
        <v>706</v>
      </c>
      <c r="B187" s="218" t="s">
        <v>715</v>
      </c>
      <c r="R187" s="206">
        <v>1</v>
      </c>
    </row>
    <row r="188" spans="1:18" x14ac:dyDescent="0.2">
      <c r="A188" s="60" t="s">
        <v>304</v>
      </c>
      <c r="B188" s="218" t="s">
        <v>609</v>
      </c>
      <c r="C188" s="216"/>
      <c r="D188" s="216"/>
      <c r="I188" s="216"/>
      <c r="J188" s="206">
        <v>1</v>
      </c>
      <c r="K188" s="216"/>
      <c r="L188" s="217"/>
      <c r="R188" s="206">
        <v>2</v>
      </c>
    </row>
    <row r="189" spans="1:18" x14ac:dyDescent="0.2">
      <c r="A189" s="60" t="s">
        <v>268</v>
      </c>
      <c r="B189" s="218" t="s">
        <v>541</v>
      </c>
      <c r="C189" s="216"/>
      <c r="D189" s="216"/>
      <c r="I189" s="216"/>
      <c r="K189" s="216"/>
      <c r="L189" s="217"/>
      <c r="N189" s="206">
        <v>3</v>
      </c>
      <c r="R189" s="206">
        <v>5</v>
      </c>
    </row>
    <row r="190" spans="1:18" x14ac:dyDescent="0.2">
      <c r="A190" s="60" t="s">
        <v>374</v>
      </c>
      <c r="B190" s="218" t="s">
        <v>542</v>
      </c>
      <c r="C190" s="216"/>
      <c r="D190" s="216"/>
      <c r="I190" s="216"/>
      <c r="J190" s="206">
        <v>1</v>
      </c>
      <c r="K190" s="216"/>
      <c r="L190" s="217"/>
      <c r="N190" s="206">
        <v>3</v>
      </c>
      <c r="R190" s="206">
        <v>5</v>
      </c>
    </row>
    <row r="191" spans="1:18" x14ac:dyDescent="0.2">
      <c r="A191" s="60" t="s">
        <v>361</v>
      </c>
      <c r="B191" s="218" t="s">
        <v>494</v>
      </c>
      <c r="C191" s="216"/>
      <c r="D191" s="216"/>
      <c r="H191" s="206">
        <v>1</v>
      </c>
      <c r="I191" s="216"/>
      <c r="J191" s="206">
        <v>3</v>
      </c>
      <c r="K191" s="216"/>
      <c r="L191" s="217"/>
      <c r="N191" s="206">
        <v>2</v>
      </c>
      <c r="R191" s="206">
        <v>11</v>
      </c>
    </row>
    <row r="192" spans="1:18" x14ac:dyDescent="0.2">
      <c r="A192" s="60" t="s">
        <v>710</v>
      </c>
      <c r="B192" s="218" t="s">
        <v>1411</v>
      </c>
      <c r="R192" s="206">
        <v>1</v>
      </c>
    </row>
    <row r="193" spans="1:18" x14ac:dyDescent="0.2">
      <c r="C193" s="216"/>
      <c r="D193" s="216"/>
      <c r="I193" s="216"/>
      <c r="K193" s="216"/>
      <c r="L193" s="217"/>
    </row>
    <row r="194" spans="1:18" x14ac:dyDescent="0.2">
      <c r="A194" s="60" t="s">
        <v>95</v>
      </c>
      <c r="B194" s="218" t="s">
        <v>493</v>
      </c>
      <c r="C194" s="216"/>
      <c r="D194" s="216"/>
      <c r="I194" s="216"/>
      <c r="J194" s="206">
        <v>2</v>
      </c>
      <c r="K194" s="216"/>
      <c r="L194" s="217"/>
      <c r="N194" s="206">
        <v>8</v>
      </c>
      <c r="R194" s="206">
        <v>13</v>
      </c>
    </row>
    <row r="195" spans="1:18" x14ac:dyDescent="0.2">
      <c r="A195" s="60" t="s">
        <v>1389</v>
      </c>
      <c r="B195" s="218" t="s">
        <v>1397</v>
      </c>
      <c r="R195" s="206">
        <v>1</v>
      </c>
    </row>
    <row r="196" spans="1:18" x14ac:dyDescent="0.2">
      <c r="A196" s="60" t="s">
        <v>509</v>
      </c>
      <c r="B196" s="218" t="s">
        <v>768</v>
      </c>
      <c r="C196" s="216"/>
      <c r="D196" s="216"/>
      <c r="I196" s="216"/>
      <c r="K196" s="216"/>
      <c r="L196" s="217"/>
      <c r="N196" s="206">
        <v>3</v>
      </c>
    </row>
    <row r="197" spans="1:18" x14ac:dyDescent="0.2">
      <c r="A197" s="60" t="s">
        <v>1170</v>
      </c>
      <c r="B197" s="218" t="s">
        <v>1250</v>
      </c>
      <c r="C197" s="216"/>
      <c r="D197" s="216"/>
      <c r="I197" s="216"/>
      <c r="K197" s="216"/>
      <c r="L197" s="217"/>
      <c r="R197" s="206">
        <v>1</v>
      </c>
    </row>
    <row r="198" spans="1:18" x14ac:dyDescent="0.2">
      <c r="A198" s="60" t="s">
        <v>320</v>
      </c>
      <c r="B198" s="218" t="s">
        <v>786</v>
      </c>
      <c r="C198" s="216"/>
      <c r="D198" s="216"/>
      <c r="I198" s="216"/>
      <c r="K198" s="216"/>
      <c r="L198" s="217"/>
      <c r="N198" s="206">
        <v>1</v>
      </c>
    </row>
    <row r="199" spans="1:18" x14ac:dyDescent="0.2">
      <c r="A199" s="60" t="s">
        <v>780</v>
      </c>
      <c r="B199" s="218" t="s">
        <v>787</v>
      </c>
      <c r="C199" s="216"/>
      <c r="D199" s="216"/>
      <c r="I199" s="216"/>
      <c r="K199" s="216"/>
      <c r="L199" s="217"/>
      <c r="N199" s="206">
        <v>1</v>
      </c>
      <c r="R199" s="206">
        <v>2</v>
      </c>
    </row>
    <row r="200" spans="1:18" x14ac:dyDescent="0.2">
      <c r="A200" s="60" t="s">
        <v>665</v>
      </c>
      <c r="B200" s="218" t="s">
        <v>764</v>
      </c>
      <c r="R200" s="206">
        <v>1</v>
      </c>
    </row>
    <row r="201" spans="1:18" x14ac:dyDescent="0.2">
      <c r="A201" s="60" t="s">
        <v>247</v>
      </c>
      <c r="B201" s="218" t="s">
        <v>491</v>
      </c>
      <c r="C201" s="216"/>
      <c r="D201" s="216"/>
      <c r="E201" s="206">
        <v>2</v>
      </c>
      <c r="F201" s="206">
        <v>1</v>
      </c>
      <c r="H201" s="206">
        <v>1</v>
      </c>
      <c r="I201" s="216"/>
      <c r="J201" s="206">
        <v>4</v>
      </c>
      <c r="K201" s="216"/>
      <c r="L201" s="217"/>
      <c r="M201" s="206">
        <v>3</v>
      </c>
      <c r="N201" s="206">
        <v>12</v>
      </c>
      <c r="R201" s="206">
        <v>10</v>
      </c>
    </row>
    <row r="202" spans="1:18" x14ac:dyDescent="0.2">
      <c r="A202" s="60" t="s">
        <v>1135</v>
      </c>
      <c r="B202" s="218" t="s">
        <v>1076</v>
      </c>
      <c r="R202" s="206">
        <v>7</v>
      </c>
    </row>
    <row r="203" spans="1:18" x14ac:dyDescent="0.2">
      <c r="A203" s="60" t="s">
        <v>88</v>
      </c>
      <c r="B203" s="218" t="s">
        <v>492</v>
      </c>
      <c r="C203" s="216"/>
      <c r="D203" s="216"/>
      <c r="I203" s="216"/>
      <c r="J203" s="206">
        <v>2</v>
      </c>
      <c r="K203" s="216"/>
      <c r="L203" s="217"/>
      <c r="N203" s="206">
        <v>8</v>
      </c>
      <c r="R203" s="206">
        <v>5</v>
      </c>
    </row>
    <row r="204" spans="1:18" x14ac:dyDescent="0.2">
      <c r="A204" s="60" t="s">
        <v>671</v>
      </c>
      <c r="B204" s="218" t="s">
        <v>759</v>
      </c>
      <c r="R204" s="206">
        <v>1</v>
      </c>
    </row>
    <row r="205" spans="1:18" x14ac:dyDescent="0.2">
      <c r="A205" s="60" t="s">
        <v>591</v>
      </c>
      <c r="B205" s="218" t="s">
        <v>630</v>
      </c>
      <c r="C205" s="216"/>
      <c r="D205" s="216"/>
      <c r="I205" s="216"/>
      <c r="K205" s="216"/>
      <c r="L205" s="217"/>
      <c r="N205" s="206">
        <v>2</v>
      </c>
      <c r="R205" s="206">
        <v>3</v>
      </c>
    </row>
    <row r="206" spans="1:18" x14ac:dyDescent="0.2">
      <c r="A206" s="60" t="s">
        <v>310</v>
      </c>
      <c r="B206" s="218" t="s">
        <v>808</v>
      </c>
      <c r="R206" s="206">
        <v>3</v>
      </c>
    </row>
    <row r="207" spans="1:18" x14ac:dyDescent="0.2">
      <c r="A207" s="60" t="s">
        <v>1173</v>
      </c>
      <c r="B207" s="218" t="s">
        <v>1268</v>
      </c>
      <c r="R207" s="206">
        <v>1</v>
      </c>
    </row>
    <row r="208" spans="1:18" x14ac:dyDescent="0.2">
      <c r="A208" s="60" t="s">
        <v>1174</v>
      </c>
      <c r="B208" s="218" t="s">
        <v>1267</v>
      </c>
      <c r="R208" s="206">
        <v>1</v>
      </c>
    </row>
    <row r="209" spans="1:18" x14ac:dyDescent="0.2">
      <c r="A209" s="60" t="s">
        <v>797</v>
      </c>
      <c r="B209" s="218" t="s">
        <v>770</v>
      </c>
      <c r="C209" s="216"/>
      <c r="D209" s="216"/>
      <c r="I209" s="216"/>
      <c r="J209" s="206">
        <v>0</v>
      </c>
      <c r="K209" s="216"/>
      <c r="L209" s="217"/>
      <c r="R209" s="206">
        <v>1</v>
      </c>
    </row>
    <row r="210" spans="1:18" x14ac:dyDescent="0.2">
      <c r="A210" s="60" t="s">
        <v>1405</v>
      </c>
      <c r="B210" s="218" t="s">
        <v>1410</v>
      </c>
      <c r="R210" s="206">
        <v>1</v>
      </c>
    </row>
    <row r="211" spans="1:18" x14ac:dyDescent="0.2">
      <c r="A211" s="60" t="s">
        <v>965</v>
      </c>
      <c r="B211" s="218" t="s">
        <v>1054</v>
      </c>
      <c r="R211" s="206">
        <v>5</v>
      </c>
    </row>
    <row r="212" spans="1:18" x14ac:dyDescent="0.2">
      <c r="A212" s="60" t="s">
        <v>1238</v>
      </c>
      <c r="B212" s="218" t="s">
        <v>1277</v>
      </c>
      <c r="R212" s="206">
        <v>4</v>
      </c>
    </row>
    <row r="213" spans="1:18" x14ac:dyDescent="0.2">
      <c r="A213" s="60" t="s">
        <v>600</v>
      </c>
      <c r="B213" s="218" t="s">
        <v>624</v>
      </c>
      <c r="C213" s="216"/>
      <c r="D213" s="216"/>
      <c r="I213" s="216"/>
      <c r="K213" s="216"/>
      <c r="L213" s="217"/>
      <c r="N213" s="206">
        <v>1</v>
      </c>
      <c r="R213" s="206">
        <v>4</v>
      </c>
    </row>
    <row r="214" spans="1:18" x14ac:dyDescent="0.2">
      <c r="A214" s="60" t="s">
        <v>90</v>
      </c>
      <c r="B214" s="218" t="s">
        <v>91</v>
      </c>
      <c r="C214" s="216"/>
      <c r="D214" s="216"/>
      <c r="I214" s="216"/>
      <c r="J214" s="206">
        <v>3</v>
      </c>
      <c r="K214" s="216"/>
      <c r="L214" s="217"/>
      <c r="R214" s="206">
        <v>4</v>
      </c>
    </row>
    <row r="215" spans="1:18" x14ac:dyDescent="0.2">
      <c r="A215" s="60" t="s">
        <v>362</v>
      </c>
      <c r="B215" s="218" t="s">
        <v>603</v>
      </c>
      <c r="R215" s="206">
        <v>1</v>
      </c>
    </row>
    <row r="216" spans="1:18" x14ac:dyDescent="0.2">
      <c r="A216" s="60" t="s">
        <v>1156</v>
      </c>
      <c r="B216" s="218" t="s">
        <v>1162</v>
      </c>
      <c r="R216" s="206">
        <v>2</v>
      </c>
    </row>
    <row r="217" spans="1:18" x14ac:dyDescent="0.2">
      <c r="A217" s="60" t="s">
        <v>92</v>
      </c>
      <c r="B217" s="218" t="s">
        <v>488</v>
      </c>
      <c r="C217" s="216"/>
      <c r="D217" s="216"/>
      <c r="I217" s="216"/>
      <c r="J217" s="206">
        <v>2</v>
      </c>
      <c r="K217" s="216"/>
      <c r="L217" s="217"/>
    </row>
    <row r="218" spans="1:18" x14ac:dyDescent="0.2">
      <c r="A218" s="60" t="s">
        <v>1406</v>
      </c>
      <c r="B218" s="218" t="s">
        <v>1409</v>
      </c>
      <c r="R218" s="206">
        <v>1</v>
      </c>
    </row>
    <row r="219" spans="1:18" x14ac:dyDescent="0.2">
      <c r="A219" s="60" t="s">
        <v>93</v>
      </c>
      <c r="B219" s="218" t="s">
        <v>571</v>
      </c>
      <c r="C219" s="216"/>
      <c r="D219" s="216"/>
      <c r="I219" s="216"/>
      <c r="J219" s="206">
        <v>2</v>
      </c>
      <c r="K219" s="216"/>
      <c r="L219" s="217"/>
      <c r="N219" s="206">
        <v>1</v>
      </c>
      <c r="R219" s="206">
        <v>3</v>
      </c>
    </row>
    <row r="220" spans="1:18" x14ac:dyDescent="0.2">
      <c r="A220" s="60" t="s">
        <v>1407</v>
      </c>
      <c r="B220" s="218" t="s">
        <v>618</v>
      </c>
      <c r="R220" s="206">
        <v>1</v>
      </c>
    </row>
    <row r="221" spans="1:18" x14ac:dyDescent="0.2">
      <c r="A221" s="60" t="s">
        <v>270</v>
      </c>
      <c r="B221" s="218" t="s">
        <v>490</v>
      </c>
      <c r="C221" s="216"/>
      <c r="D221" s="216"/>
      <c r="I221" s="216"/>
      <c r="J221" s="206">
        <v>1</v>
      </c>
      <c r="K221" s="216"/>
      <c r="L221" s="217"/>
      <c r="R221" s="206">
        <v>2</v>
      </c>
    </row>
    <row r="222" spans="1:18" x14ac:dyDescent="0.2">
      <c r="A222" s="60" t="s">
        <v>81</v>
      </c>
      <c r="B222" s="218" t="s">
        <v>82</v>
      </c>
      <c r="R222" s="206">
        <v>1</v>
      </c>
    </row>
    <row r="223" spans="1:18" x14ac:dyDescent="0.2">
      <c r="A223" s="60" t="s">
        <v>1141</v>
      </c>
      <c r="B223" s="218" t="s">
        <v>1142</v>
      </c>
      <c r="R223" s="206">
        <v>1</v>
      </c>
    </row>
  </sheetData>
  <sortState ref="A26:ALI163">
    <sortCondition ref="A26:A163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302"/>
  <sheetViews>
    <sheetView topLeftCell="A13" zoomScale="85" zoomScaleNormal="85" workbookViewId="0">
      <selection activeCell="I42" sqref="I42"/>
    </sheetView>
  </sheetViews>
  <sheetFormatPr defaultRowHeight="15" x14ac:dyDescent="0.2"/>
  <cols>
    <col min="1" max="1" width="33.125" style="60" customWidth="1"/>
    <col min="2" max="2" width="33.25" style="218" customWidth="1"/>
    <col min="3" max="5" width="7.25" style="207" customWidth="1"/>
    <col min="6" max="6" width="7.25" style="206" customWidth="1"/>
    <col min="7" max="7" width="7.25" style="207" customWidth="1"/>
    <col min="8" max="8" width="7.25" style="206" customWidth="1"/>
    <col min="9" max="9" width="7.25" style="207" customWidth="1"/>
    <col min="10" max="10" width="7.25" style="206" customWidth="1"/>
    <col min="11" max="12" width="7.25" style="207" customWidth="1"/>
    <col min="13" max="14" width="7.25" style="206" customWidth="1"/>
    <col min="15" max="15" width="7.25" style="207" customWidth="1"/>
    <col min="16" max="16" width="7.25" style="208" customWidth="1"/>
    <col min="17" max="19" width="7.25" style="206" customWidth="1"/>
    <col min="20" max="20" width="5" style="208" customWidth="1"/>
    <col min="21" max="29" width="7" style="206" customWidth="1"/>
    <col min="30" max="1027" width="10.75" style="60" customWidth="1"/>
    <col min="1028" max="16384" width="9" style="60"/>
  </cols>
  <sheetData>
    <row r="1" spans="1:1014" ht="15.75" x14ac:dyDescent="0.25">
      <c r="A1" s="60" t="s">
        <v>1506</v>
      </c>
      <c r="B1" s="73"/>
      <c r="C1" s="206"/>
      <c r="D1" s="206"/>
      <c r="E1" s="206"/>
      <c r="G1" s="206"/>
      <c r="I1" s="206"/>
      <c r="K1" s="206"/>
      <c r="L1" s="206"/>
      <c r="M1" s="208"/>
      <c r="N1" s="208"/>
      <c r="O1" s="208"/>
      <c r="Q1" s="208"/>
      <c r="R1" s="208"/>
      <c r="S1" s="208"/>
      <c r="U1" s="208"/>
      <c r="V1" s="208"/>
      <c r="W1" s="208"/>
      <c r="X1" s="208"/>
      <c r="Y1" s="208"/>
      <c r="AC1" s="60"/>
    </row>
    <row r="2" spans="1:1014" ht="15.75" x14ac:dyDescent="0.25">
      <c r="A2" s="73" t="s">
        <v>1519</v>
      </c>
      <c r="B2" s="73"/>
      <c r="C2" s="206"/>
      <c r="D2" s="206"/>
      <c r="E2" s="206"/>
      <c r="G2" s="206"/>
      <c r="I2" s="206"/>
      <c r="K2" s="206"/>
      <c r="L2" s="206"/>
      <c r="M2" s="208"/>
      <c r="N2" s="208"/>
      <c r="O2" s="208"/>
      <c r="Q2" s="208"/>
      <c r="R2" s="208"/>
      <c r="S2" s="208"/>
      <c r="U2" s="208"/>
      <c r="V2" s="208"/>
      <c r="W2" s="208"/>
      <c r="X2" s="208"/>
      <c r="Y2" s="208"/>
      <c r="AC2" s="60"/>
    </row>
    <row r="3" spans="1:1014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</row>
    <row r="4" spans="1:1014" s="57" customFormat="1" ht="15.75" x14ac:dyDescent="0.25">
      <c r="A4" s="57" t="s">
        <v>194</v>
      </c>
      <c r="C4" s="212">
        <v>2005</v>
      </c>
      <c r="D4" s="212">
        <v>2006</v>
      </c>
      <c r="E4" s="212">
        <v>2007</v>
      </c>
      <c r="F4" s="211">
        <v>2008</v>
      </c>
      <c r="G4" s="212">
        <v>2009</v>
      </c>
      <c r="H4" s="211">
        <v>2010</v>
      </c>
      <c r="I4" s="212">
        <v>2011</v>
      </c>
      <c r="J4" s="211">
        <v>2012</v>
      </c>
      <c r="K4" s="212">
        <v>2013</v>
      </c>
      <c r="L4" s="212">
        <v>2014</v>
      </c>
      <c r="M4" s="211">
        <v>2015</v>
      </c>
      <c r="N4" s="211">
        <v>2015</v>
      </c>
      <c r="O4" s="212">
        <v>2016</v>
      </c>
      <c r="P4" s="211">
        <v>2017</v>
      </c>
      <c r="Q4" s="211">
        <v>2017</v>
      </c>
      <c r="R4" s="211">
        <v>2018</v>
      </c>
      <c r="S4" s="211">
        <v>2018</v>
      </c>
      <c r="T4" s="211"/>
      <c r="U4" s="211"/>
      <c r="V4" s="211"/>
      <c r="W4" s="211"/>
      <c r="X4" s="211"/>
      <c r="Y4" s="211"/>
      <c r="Z4" s="211"/>
      <c r="AA4" s="211"/>
      <c r="AB4" s="211"/>
      <c r="AC4" s="211"/>
    </row>
    <row r="5" spans="1:1014" s="210" customFormat="1" ht="15.75" x14ac:dyDescent="0.25">
      <c r="C5" s="214"/>
      <c r="D5" s="214"/>
      <c r="E5" s="214"/>
      <c r="F5" s="213"/>
      <c r="G5" s="214"/>
      <c r="H5" s="213"/>
      <c r="I5" s="214"/>
      <c r="J5" s="213"/>
      <c r="K5" s="214"/>
      <c r="L5" s="214"/>
      <c r="M5" s="229" t="s">
        <v>416</v>
      </c>
      <c r="N5" s="229" t="s">
        <v>937</v>
      </c>
      <c r="O5" s="214"/>
      <c r="P5" s="213" t="s">
        <v>416</v>
      </c>
      <c r="Q5" s="213" t="s">
        <v>937</v>
      </c>
      <c r="R5" s="213" t="s">
        <v>416</v>
      </c>
      <c r="S5" s="213" t="s">
        <v>937</v>
      </c>
      <c r="T5" s="213"/>
      <c r="U5" s="213"/>
      <c r="V5" s="213"/>
      <c r="W5" s="213"/>
      <c r="X5" s="213"/>
      <c r="Y5" s="213"/>
      <c r="Z5" s="213"/>
      <c r="AA5" s="213"/>
      <c r="AB5" s="213"/>
      <c r="AC5" s="213"/>
    </row>
    <row r="6" spans="1:1014" s="210" customFormat="1" ht="15.75" x14ac:dyDescent="0.25">
      <c r="C6" s="214"/>
      <c r="D6" s="214"/>
      <c r="E6" s="214"/>
      <c r="F6" s="215">
        <v>26</v>
      </c>
      <c r="G6" s="214"/>
      <c r="H6" s="229">
        <v>26</v>
      </c>
      <c r="I6" s="214"/>
      <c r="J6" s="229">
        <v>26</v>
      </c>
      <c r="K6" s="214"/>
      <c r="L6" s="214"/>
      <c r="M6" s="213">
        <v>26</v>
      </c>
      <c r="N6" s="213">
        <v>26</v>
      </c>
      <c r="O6" s="214"/>
      <c r="P6" s="213">
        <v>25</v>
      </c>
      <c r="Q6" s="213">
        <v>25</v>
      </c>
      <c r="R6" s="213">
        <v>24</v>
      </c>
      <c r="S6" s="213">
        <v>24</v>
      </c>
      <c r="T6" s="213"/>
      <c r="U6" s="213"/>
      <c r="V6" s="213"/>
      <c r="W6" s="213"/>
      <c r="X6" s="213"/>
      <c r="Y6" s="213"/>
      <c r="Z6" s="213"/>
      <c r="AA6" s="213"/>
      <c r="AB6" s="213"/>
      <c r="AC6" s="213"/>
    </row>
    <row r="7" spans="1:1014" ht="15.75" x14ac:dyDescent="0.25">
      <c r="A7" s="228" t="s">
        <v>195</v>
      </c>
      <c r="B7" s="268"/>
      <c r="C7" s="269"/>
      <c r="D7" s="269"/>
      <c r="E7" s="269"/>
      <c r="G7" s="269"/>
      <c r="I7" s="269"/>
      <c r="K7" s="269"/>
      <c r="L7" s="270"/>
      <c r="O7" s="271"/>
      <c r="P7" s="275"/>
      <c r="Q7" s="264"/>
      <c r="R7" s="264"/>
      <c r="S7" s="264"/>
      <c r="T7" s="275"/>
      <c r="U7" s="264"/>
      <c r="V7" s="264"/>
      <c r="W7" s="264"/>
      <c r="X7" s="264"/>
      <c r="Y7" s="264"/>
      <c r="Z7" s="264"/>
      <c r="AA7" s="264"/>
      <c r="AB7" s="264"/>
      <c r="AC7" s="264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  <c r="BD7" s="272"/>
      <c r="BE7" s="272"/>
      <c r="BF7" s="272"/>
      <c r="BG7" s="272"/>
      <c r="BH7" s="272"/>
      <c r="BI7" s="272"/>
      <c r="BJ7" s="272"/>
      <c r="BK7" s="272"/>
      <c r="BL7" s="272"/>
      <c r="BM7" s="272"/>
      <c r="BN7" s="272"/>
      <c r="BO7" s="272"/>
      <c r="BP7" s="272"/>
      <c r="BQ7" s="272"/>
      <c r="BR7" s="272"/>
      <c r="BS7" s="272"/>
      <c r="BT7" s="272"/>
      <c r="BU7" s="272"/>
      <c r="BV7" s="272"/>
      <c r="BW7" s="272"/>
      <c r="BX7" s="272"/>
      <c r="BY7" s="272"/>
      <c r="BZ7" s="272"/>
      <c r="CA7" s="272"/>
      <c r="CB7" s="272"/>
      <c r="CC7" s="272"/>
      <c r="CD7" s="272"/>
      <c r="CE7" s="272"/>
      <c r="CF7" s="272"/>
      <c r="CG7" s="272"/>
      <c r="CH7" s="272"/>
      <c r="CI7" s="272"/>
      <c r="CJ7" s="272"/>
      <c r="CK7" s="272"/>
      <c r="CL7" s="272"/>
      <c r="CM7" s="272"/>
      <c r="CN7" s="272"/>
      <c r="CO7" s="272"/>
      <c r="CP7" s="272"/>
      <c r="CQ7" s="272"/>
      <c r="CR7" s="272"/>
      <c r="CS7" s="272"/>
      <c r="CT7" s="272"/>
      <c r="CU7" s="272"/>
      <c r="CV7" s="272"/>
      <c r="CW7" s="272"/>
      <c r="CX7" s="272"/>
      <c r="CY7" s="272"/>
      <c r="CZ7" s="272"/>
      <c r="DA7" s="272"/>
      <c r="DB7" s="272"/>
      <c r="DC7" s="272"/>
      <c r="DD7" s="272"/>
      <c r="DE7" s="272"/>
      <c r="DF7" s="272"/>
      <c r="DG7" s="272"/>
      <c r="DH7" s="272"/>
      <c r="DI7" s="272"/>
      <c r="DJ7" s="272"/>
      <c r="DK7" s="272"/>
      <c r="DL7" s="272"/>
      <c r="DM7" s="272"/>
      <c r="DN7" s="272"/>
      <c r="DO7" s="272"/>
      <c r="DP7" s="272"/>
      <c r="DQ7" s="272"/>
      <c r="DR7" s="272"/>
      <c r="DS7" s="272"/>
      <c r="DT7" s="272"/>
      <c r="DU7" s="272"/>
      <c r="DV7" s="272"/>
      <c r="DW7" s="272"/>
      <c r="DX7" s="272"/>
      <c r="DY7" s="272"/>
      <c r="DZ7" s="272"/>
      <c r="EA7" s="272"/>
      <c r="EB7" s="272"/>
      <c r="EC7" s="272"/>
      <c r="ED7" s="272"/>
      <c r="EE7" s="272"/>
      <c r="EF7" s="272"/>
      <c r="EG7" s="272"/>
      <c r="EH7" s="272"/>
      <c r="EI7" s="272"/>
      <c r="EJ7" s="272"/>
      <c r="EK7" s="272"/>
      <c r="EL7" s="272"/>
      <c r="EM7" s="272"/>
      <c r="EN7" s="272"/>
      <c r="EO7" s="272"/>
      <c r="EP7" s="272"/>
      <c r="EQ7" s="272"/>
      <c r="ER7" s="272"/>
      <c r="ES7" s="272"/>
      <c r="ET7" s="272"/>
      <c r="EU7" s="272"/>
      <c r="EV7" s="272"/>
      <c r="EW7" s="272"/>
      <c r="EX7" s="272"/>
      <c r="EY7" s="272"/>
      <c r="EZ7" s="272"/>
      <c r="FA7" s="272"/>
      <c r="FB7" s="272"/>
      <c r="FC7" s="272"/>
      <c r="FD7" s="272"/>
      <c r="FE7" s="272"/>
      <c r="FF7" s="272"/>
      <c r="FG7" s="272"/>
      <c r="FH7" s="272"/>
      <c r="FI7" s="272"/>
      <c r="FJ7" s="272"/>
      <c r="FK7" s="272"/>
      <c r="FL7" s="272"/>
      <c r="FM7" s="272"/>
      <c r="FN7" s="272"/>
      <c r="FO7" s="272"/>
      <c r="FP7" s="272"/>
      <c r="FQ7" s="272"/>
      <c r="FR7" s="272"/>
      <c r="FS7" s="272"/>
      <c r="FT7" s="272"/>
      <c r="FU7" s="272"/>
      <c r="FV7" s="272"/>
      <c r="FW7" s="272"/>
      <c r="FX7" s="272"/>
      <c r="FY7" s="272"/>
      <c r="FZ7" s="272"/>
      <c r="GA7" s="272"/>
      <c r="GB7" s="272"/>
      <c r="GC7" s="272"/>
      <c r="GD7" s="272"/>
      <c r="GE7" s="272"/>
      <c r="GF7" s="272"/>
      <c r="GG7" s="272"/>
      <c r="GH7" s="272"/>
      <c r="GI7" s="272"/>
      <c r="GJ7" s="272"/>
      <c r="GK7" s="272"/>
      <c r="GL7" s="272"/>
      <c r="GM7" s="272"/>
      <c r="GN7" s="272"/>
      <c r="GO7" s="272"/>
      <c r="GP7" s="272"/>
      <c r="GQ7" s="272"/>
      <c r="GR7" s="272"/>
      <c r="GS7" s="272"/>
      <c r="GT7" s="272"/>
      <c r="GU7" s="272"/>
      <c r="GV7" s="272"/>
      <c r="GW7" s="272"/>
      <c r="GX7" s="272"/>
      <c r="GY7" s="272"/>
      <c r="GZ7" s="272"/>
      <c r="HA7" s="272"/>
      <c r="HB7" s="272"/>
      <c r="HC7" s="272"/>
      <c r="HD7" s="272"/>
      <c r="HE7" s="272"/>
      <c r="HF7" s="272"/>
      <c r="HG7" s="272"/>
      <c r="HH7" s="272"/>
      <c r="HI7" s="272"/>
      <c r="HJ7" s="272"/>
      <c r="HK7" s="272"/>
      <c r="HL7" s="272"/>
      <c r="HM7" s="272"/>
      <c r="HN7" s="272"/>
      <c r="HO7" s="272"/>
      <c r="HP7" s="272"/>
      <c r="HQ7" s="272"/>
      <c r="HR7" s="272"/>
      <c r="HS7" s="272"/>
      <c r="HT7" s="272"/>
      <c r="HU7" s="272"/>
      <c r="HV7" s="272"/>
      <c r="HW7" s="272"/>
      <c r="HX7" s="272"/>
      <c r="HY7" s="272"/>
      <c r="HZ7" s="272"/>
      <c r="IA7" s="272"/>
      <c r="IB7" s="272"/>
      <c r="IC7" s="272"/>
      <c r="ID7" s="272"/>
      <c r="IE7" s="272"/>
      <c r="IF7" s="272"/>
      <c r="IG7" s="272"/>
      <c r="IH7" s="272"/>
      <c r="II7" s="272"/>
      <c r="IJ7" s="272"/>
      <c r="IK7" s="272"/>
      <c r="IL7" s="272"/>
      <c r="IM7" s="272"/>
      <c r="IN7" s="272"/>
      <c r="IO7" s="272"/>
      <c r="IP7" s="272"/>
      <c r="IQ7" s="272"/>
      <c r="IR7" s="272"/>
      <c r="IS7" s="272"/>
      <c r="IT7" s="272"/>
      <c r="IU7" s="272"/>
      <c r="IV7" s="272"/>
      <c r="IW7" s="272"/>
      <c r="IX7" s="272"/>
      <c r="IY7" s="272"/>
      <c r="IZ7" s="272"/>
      <c r="JA7" s="272"/>
      <c r="JB7" s="272"/>
      <c r="JC7" s="272"/>
      <c r="JD7" s="272"/>
      <c r="JE7" s="272"/>
      <c r="JF7" s="272"/>
      <c r="JG7" s="272"/>
      <c r="JH7" s="272"/>
      <c r="JI7" s="272"/>
      <c r="JJ7" s="272"/>
      <c r="JK7" s="272"/>
      <c r="JL7" s="272"/>
      <c r="JM7" s="272"/>
      <c r="JN7" s="272"/>
      <c r="JO7" s="272"/>
      <c r="JP7" s="272"/>
      <c r="JQ7" s="272"/>
      <c r="JR7" s="272"/>
      <c r="JS7" s="272"/>
      <c r="JT7" s="272"/>
      <c r="JU7" s="272"/>
      <c r="JV7" s="272"/>
      <c r="JW7" s="272"/>
      <c r="JX7" s="272"/>
      <c r="JY7" s="272"/>
      <c r="JZ7" s="272"/>
      <c r="KA7" s="272"/>
      <c r="KB7" s="272"/>
      <c r="KC7" s="272"/>
      <c r="KD7" s="272"/>
      <c r="KE7" s="272"/>
      <c r="KF7" s="272"/>
      <c r="KG7" s="272"/>
      <c r="KH7" s="272"/>
      <c r="KI7" s="272"/>
      <c r="KJ7" s="272"/>
      <c r="KK7" s="272"/>
      <c r="KL7" s="272"/>
      <c r="KM7" s="272"/>
      <c r="KN7" s="272"/>
      <c r="KO7" s="272"/>
      <c r="KP7" s="272"/>
      <c r="KQ7" s="272"/>
      <c r="KR7" s="272"/>
      <c r="KS7" s="272"/>
      <c r="KT7" s="272"/>
      <c r="KU7" s="272"/>
      <c r="KV7" s="272"/>
      <c r="KW7" s="272"/>
      <c r="KX7" s="272"/>
      <c r="KY7" s="272"/>
      <c r="KZ7" s="272"/>
      <c r="LA7" s="272"/>
      <c r="LB7" s="272"/>
      <c r="LC7" s="272"/>
      <c r="LD7" s="272"/>
      <c r="LE7" s="272"/>
      <c r="LF7" s="272"/>
      <c r="LG7" s="272"/>
      <c r="LH7" s="272"/>
      <c r="LI7" s="272"/>
      <c r="LJ7" s="272"/>
      <c r="LK7" s="272"/>
      <c r="LL7" s="272"/>
      <c r="LM7" s="272"/>
      <c r="LN7" s="272"/>
      <c r="LO7" s="272"/>
      <c r="LP7" s="272"/>
      <c r="LQ7" s="272"/>
      <c r="LR7" s="272"/>
      <c r="LS7" s="272"/>
      <c r="LT7" s="272"/>
      <c r="LU7" s="272"/>
      <c r="LV7" s="272"/>
      <c r="LW7" s="272"/>
      <c r="LX7" s="272"/>
      <c r="LY7" s="272"/>
      <c r="LZ7" s="272"/>
      <c r="MA7" s="272"/>
      <c r="MB7" s="272"/>
      <c r="MC7" s="272"/>
      <c r="MD7" s="272"/>
      <c r="ME7" s="272"/>
      <c r="MF7" s="272"/>
      <c r="MG7" s="272"/>
      <c r="MH7" s="272"/>
      <c r="MI7" s="272"/>
      <c r="MJ7" s="272"/>
      <c r="MK7" s="272"/>
      <c r="ML7" s="272"/>
      <c r="MM7" s="272"/>
      <c r="MN7" s="272"/>
      <c r="MO7" s="272"/>
      <c r="MP7" s="272"/>
      <c r="MQ7" s="272"/>
      <c r="MR7" s="272"/>
      <c r="MS7" s="272"/>
      <c r="MT7" s="272"/>
      <c r="MU7" s="272"/>
      <c r="MV7" s="272"/>
      <c r="MW7" s="272"/>
      <c r="MX7" s="272"/>
      <c r="MY7" s="272"/>
      <c r="MZ7" s="272"/>
      <c r="NA7" s="272"/>
      <c r="NB7" s="272"/>
      <c r="NC7" s="272"/>
      <c r="ND7" s="272"/>
      <c r="NE7" s="272"/>
      <c r="NF7" s="272"/>
      <c r="NG7" s="272"/>
      <c r="NH7" s="272"/>
      <c r="NI7" s="272"/>
      <c r="NJ7" s="272"/>
      <c r="NK7" s="272"/>
      <c r="NL7" s="272"/>
      <c r="NM7" s="272"/>
      <c r="NN7" s="272"/>
      <c r="NO7" s="272"/>
      <c r="NP7" s="272"/>
      <c r="NQ7" s="272"/>
      <c r="NR7" s="272"/>
      <c r="NS7" s="272"/>
      <c r="NT7" s="272"/>
      <c r="NU7" s="272"/>
      <c r="NV7" s="272"/>
      <c r="NW7" s="272"/>
      <c r="NX7" s="272"/>
      <c r="NY7" s="272"/>
      <c r="NZ7" s="272"/>
      <c r="OA7" s="272"/>
      <c r="OB7" s="272"/>
      <c r="OC7" s="272"/>
      <c r="OD7" s="272"/>
      <c r="OE7" s="272"/>
      <c r="OF7" s="272"/>
      <c r="OG7" s="272"/>
      <c r="OH7" s="272"/>
      <c r="OI7" s="272"/>
      <c r="OJ7" s="272"/>
      <c r="OK7" s="272"/>
      <c r="OL7" s="272"/>
      <c r="OM7" s="272"/>
      <c r="ON7" s="272"/>
      <c r="OO7" s="272"/>
      <c r="OP7" s="272"/>
      <c r="OQ7" s="272"/>
      <c r="OR7" s="272"/>
      <c r="OS7" s="272"/>
      <c r="OT7" s="272"/>
      <c r="OU7" s="272"/>
      <c r="OV7" s="272"/>
      <c r="OW7" s="272"/>
      <c r="OX7" s="272"/>
      <c r="OY7" s="272"/>
      <c r="OZ7" s="272"/>
      <c r="PA7" s="272"/>
      <c r="PB7" s="272"/>
      <c r="PC7" s="272"/>
      <c r="PD7" s="272"/>
      <c r="PE7" s="272"/>
      <c r="PF7" s="272"/>
      <c r="PG7" s="272"/>
      <c r="PH7" s="272"/>
      <c r="PI7" s="272"/>
      <c r="PJ7" s="272"/>
      <c r="PK7" s="272"/>
      <c r="PL7" s="272"/>
      <c r="PM7" s="272"/>
      <c r="PN7" s="272"/>
      <c r="PO7" s="272"/>
      <c r="PP7" s="272"/>
      <c r="PQ7" s="272"/>
      <c r="PR7" s="272"/>
      <c r="PS7" s="272"/>
      <c r="PT7" s="272"/>
      <c r="PU7" s="272"/>
      <c r="PV7" s="272"/>
      <c r="PW7" s="272"/>
      <c r="PX7" s="272"/>
      <c r="PY7" s="272"/>
      <c r="PZ7" s="272"/>
      <c r="QA7" s="272"/>
      <c r="QB7" s="272"/>
      <c r="QC7" s="272"/>
      <c r="QD7" s="272"/>
      <c r="QE7" s="272"/>
      <c r="QF7" s="272"/>
      <c r="QG7" s="272"/>
      <c r="QH7" s="272"/>
      <c r="QI7" s="272"/>
      <c r="QJ7" s="272"/>
      <c r="QK7" s="272"/>
      <c r="QL7" s="272"/>
      <c r="QM7" s="272"/>
      <c r="QN7" s="272"/>
      <c r="QO7" s="272"/>
      <c r="QP7" s="272"/>
      <c r="QQ7" s="272"/>
      <c r="QR7" s="272"/>
      <c r="QS7" s="272"/>
      <c r="QT7" s="272"/>
      <c r="QU7" s="272"/>
      <c r="QV7" s="272"/>
      <c r="QW7" s="272"/>
      <c r="QX7" s="272"/>
      <c r="QY7" s="272"/>
      <c r="QZ7" s="272"/>
      <c r="RA7" s="272"/>
      <c r="RB7" s="272"/>
      <c r="RC7" s="272"/>
      <c r="RD7" s="272"/>
      <c r="RE7" s="272"/>
      <c r="RF7" s="272"/>
      <c r="RG7" s="272"/>
      <c r="RH7" s="272"/>
      <c r="RI7" s="272"/>
      <c r="RJ7" s="272"/>
      <c r="RK7" s="272"/>
      <c r="RL7" s="272"/>
      <c r="RM7" s="272"/>
      <c r="RN7" s="272"/>
      <c r="RO7" s="272"/>
      <c r="RP7" s="272"/>
      <c r="RQ7" s="272"/>
      <c r="RR7" s="272"/>
      <c r="RS7" s="272"/>
      <c r="RT7" s="272"/>
      <c r="RU7" s="272"/>
      <c r="RV7" s="272"/>
      <c r="RW7" s="272"/>
      <c r="RX7" s="272"/>
      <c r="RY7" s="272"/>
      <c r="RZ7" s="272"/>
      <c r="SA7" s="272"/>
      <c r="SB7" s="272"/>
      <c r="SC7" s="272"/>
      <c r="SD7" s="272"/>
      <c r="SE7" s="272"/>
      <c r="SF7" s="272"/>
      <c r="SG7" s="272"/>
      <c r="SH7" s="272"/>
      <c r="SI7" s="272"/>
      <c r="SJ7" s="272"/>
      <c r="SK7" s="272"/>
      <c r="SL7" s="272"/>
      <c r="SM7" s="272"/>
      <c r="SN7" s="272"/>
      <c r="SO7" s="272"/>
      <c r="SP7" s="272"/>
      <c r="SQ7" s="272"/>
      <c r="SR7" s="272"/>
      <c r="SS7" s="272"/>
      <c r="ST7" s="272"/>
      <c r="SU7" s="272"/>
      <c r="SV7" s="272"/>
      <c r="SW7" s="272"/>
      <c r="SX7" s="272"/>
      <c r="SY7" s="272"/>
      <c r="SZ7" s="272"/>
      <c r="TA7" s="272"/>
      <c r="TB7" s="272"/>
      <c r="TC7" s="272"/>
      <c r="TD7" s="272"/>
      <c r="TE7" s="272"/>
      <c r="TF7" s="272"/>
      <c r="TG7" s="272"/>
      <c r="TH7" s="272"/>
      <c r="TI7" s="272"/>
      <c r="TJ7" s="272"/>
      <c r="TK7" s="272"/>
      <c r="TL7" s="272"/>
      <c r="TM7" s="272"/>
      <c r="TN7" s="272"/>
      <c r="TO7" s="272"/>
      <c r="TP7" s="272"/>
      <c r="TQ7" s="272"/>
      <c r="TR7" s="272"/>
      <c r="TS7" s="272"/>
      <c r="TT7" s="272"/>
      <c r="TU7" s="272"/>
      <c r="TV7" s="272"/>
      <c r="TW7" s="272"/>
      <c r="TX7" s="272"/>
      <c r="TY7" s="272"/>
      <c r="TZ7" s="272"/>
      <c r="UA7" s="272"/>
      <c r="UB7" s="272"/>
      <c r="UC7" s="272"/>
      <c r="UD7" s="272"/>
      <c r="UE7" s="272"/>
      <c r="UF7" s="272"/>
      <c r="UG7" s="272"/>
      <c r="UH7" s="272"/>
      <c r="UI7" s="272"/>
      <c r="UJ7" s="272"/>
      <c r="UK7" s="272"/>
      <c r="UL7" s="272"/>
      <c r="UM7" s="272"/>
      <c r="UN7" s="272"/>
      <c r="UO7" s="272"/>
      <c r="UP7" s="272"/>
      <c r="UQ7" s="272"/>
      <c r="UR7" s="272"/>
      <c r="US7" s="272"/>
      <c r="UT7" s="272"/>
      <c r="UU7" s="272"/>
      <c r="UV7" s="272"/>
      <c r="UW7" s="272"/>
      <c r="UX7" s="272"/>
      <c r="UY7" s="272"/>
      <c r="UZ7" s="272"/>
      <c r="VA7" s="272"/>
      <c r="VB7" s="272"/>
      <c r="VC7" s="272"/>
      <c r="VD7" s="272"/>
      <c r="VE7" s="272"/>
      <c r="VF7" s="272"/>
      <c r="VG7" s="272"/>
      <c r="VH7" s="272"/>
      <c r="VI7" s="272"/>
      <c r="VJ7" s="272"/>
      <c r="VK7" s="272"/>
      <c r="VL7" s="272"/>
      <c r="VM7" s="272"/>
      <c r="VN7" s="272"/>
      <c r="VO7" s="272"/>
      <c r="VP7" s="272"/>
      <c r="VQ7" s="272"/>
      <c r="VR7" s="272"/>
      <c r="VS7" s="272"/>
      <c r="VT7" s="272"/>
      <c r="VU7" s="272"/>
      <c r="VV7" s="272"/>
      <c r="VW7" s="272"/>
      <c r="VX7" s="272"/>
      <c r="VY7" s="272"/>
      <c r="VZ7" s="272"/>
      <c r="WA7" s="272"/>
      <c r="WB7" s="272"/>
      <c r="WC7" s="272"/>
      <c r="WD7" s="272"/>
      <c r="WE7" s="272"/>
      <c r="WF7" s="272"/>
      <c r="WG7" s="272"/>
      <c r="WH7" s="272"/>
      <c r="WI7" s="272"/>
      <c r="WJ7" s="272"/>
      <c r="WK7" s="272"/>
      <c r="WL7" s="272"/>
      <c r="WM7" s="272"/>
      <c r="WN7" s="272"/>
      <c r="WO7" s="272"/>
      <c r="WP7" s="272"/>
      <c r="WQ7" s="272"/>
      <c r="WR7" s="272"/>
      <c r="WS7" s="272"/>
      <c r="WT7" s="272"/>
      <c r="WU7" s="272"/>
      <c r="WV7" s="272"/>
      <c r="WW7" s="272"/>
      <c r="WX7" s="272"/>
      <c r="WY7" s="272"/>
      <c r="WZ7" s="272"/>
      <c r="XA7" s="272"/>
      <c r="XB7" s="272"/>
      <c r="XC7" s="272"/>
      <c r="XD7" s="272"/>
      <c r="XE7" s="272"/>
      <c r="XF7" s="272"/>
      <c r="XG7" s="272"/>
      <c r="XH7" s="272"/>
      <c r="XI7" s="272"/>
      <c r="XJ7" s="272"/>
      <c r="XK7" s="272"/>
      <c r="XL7" s="272"/>
      <c r="XM7" s="272"/>
      <c r="XN7" s="272"/>
      <c r="XO7" s="272"/>
      <c r="XP7" s="272"/>
      <c r="XQ7" s="272"/>
      <c r="XR7" s="272"/>
      <c r="XS7" s="272"/>
      <c r="XT7" s="272"/>
      <c r="XU7" s="272"/>
      <c r="XV7" s="272"/>
      <c r="XW7" s="272"/>
      <c r="XX7" s="272"/>
      <c r="XY7" s="272"/>
      <c r="XZ7" s="272"/>
      <c r="YA7" s="272"/>
      <c r="YB7" s="272"/>
      <c r="YC7" s="272"/>
      <c r="YD7" s="272"/>
      <c r="YE7" s="272"/>
      <c r="YF7" s="272"/>
      <c r="YG7" s="272"/>
      <c r="YH7" s="272"/>
      <c r="YI7" s="272"/>
      <c r="YJ7" s="272"/>
      <c r="YK7" s="272"/>
      <c r="YL7" s="272"/>
      <c r="YM7" s="272"/>
      <c r="YN7" s="272"/>
      <c r="YO7" s="272"/>
      <c r="YP7" s="272"/>
      <c r="YQ7" s="272"/>
      <c r="YR7" s="272"/>
      <c r="YS7" s="272"/>
      <c r="YT7" s="272"/>
      <c r="YU7" s="272"/>
      <c r="YV7" s="272"/>
      <c r="YW7" s="272"/>
      <c r="YX7" s="272"/>
      <c r="YY7" s="272"/>
      <c r="YZ7" s="272"/>
      <c r="ZA7" s="272"/>
      <c r="ZB7" s="272"/>
      <c r="ZC7" s="272"/>
      <c r="ZD7" s="272"/>
      <c r="ZE7" s="272"/>
      <c r="ZF7" s="272"/>
      <c r="ZG7" s="272"/>
      <c r="ZH7" s="272"/>
      <c r="ZI7" s="272"/>
      <c r="ZJ7" s="272"/>
      <c r="ZK7" s="272"/>
      <c r="ZL7" s="272"/>
      <c r="ZM7" s="272"/>
      <c r="ZN7" s="272"/>
      <c r="ZO7" s="272"/>
      <c r="ZP7" s="272"/>
      <c r="ZQ7" s="272"/>
      <c r="ZR7" s="272"/>
      <c r="ZS7" s="272"/>
      <c r="ZT7" s="272"/>
      <c r="ZU7" s="272"/>
      <c r="ZV7" s="272"/>
      <c r="ZW7" s="272"/>
      <c r="ZX7" s="272"/>
      <c r="ZY7" s="272"/>
      <c r="ZZ7" s="272"/>
      <c r="AAA7" s="272"/>
      <c r="AAB7" s="272"/>
      <c r="AAC7" s="272"/>
      <c r="AAD7" s="272"/>
      <c r="AAE7" s="272"/>
      <c r="AAF7" s="272"/>
      <c r="AAG7" s="272"/>
      <c r="AAH7" s="272"/>
      <c r="AAI7" s="272"/>
      <c r="AAJ7" s="272"/>
      <c r="AAK7" s="272"/>
      <c r="AAL7" s="272"/>
      <c r="AAM7" s="272"/>
      <c r="AAN7" s="272"/>
      <c r="AAO7" s="272"/>
      <c r="AAP7" s="272"/>
      <c r="AAQ7" s="272"/>
      <c r="AAR7" s="272"/>
      <c r="AAS7" s="272"/>
      <c r="AAT7" s="272"/>
      <c r="AAU7" s="272"/>
      <c r="AAV7" s="272"/>
      <c r="AAW7" s="272"/>
      <c r="AAX7" s="272"/>
      <c r="AAY7" s="272"/>
      <c r="AAZ7" s="272"/>
      <c r="ABA7" s="272"/>
      <c r="ABB7" s="272"/>
      <c r="ABC7" s="272"/>
      <c r="ABD7" s="272"/>
      <c r="ABE7" s="272"/>
      <c r="ABF7" s="272"/>
      <c r="ABG7" s="272"/>
      <c r="ABH7" s="272"/>
      <c r="ABI7" s="272"/>
      <c r="ABJ7" s="272"/>
      <c r="ABK7" s="272"/>
      <c r="ABL7" s="272"/>
      <c r="ABM7" s="272"/>
      <c r="ABN7" s="272"/>
      <c r="ABO7" s="272"/>
      <c r="ABP7" s="272"/>
      <c r="ABQ7" s="272"/>
      <c r="ABR7" s="272"/>
      <c r="ABS7" s="272"/>
      <c r="ABT7" s="272"/>
      <c r="ABU7" s="272"/>
      <c r="ABV7" s="272"/>
      <c r="ABW7" s="272"/>
      <c r="ABX7" s="272"/>
      <c r="ABY7" s="272"/>
      <c r="ABZ7" s="272"/>
      <c r="ACA7" s="272"/>
      <c r="ACB7" s="272"/>
      <c r="ACC7" s="272"/>
      <c r="ACD7" s="272"/>
      <c r="ACE7" s="272"/>
      <c r="ACF7" s="272"/>
      <c r="ACG7" s="272"/>
      <c r="ACH7" s="272"/>
      <c r="ACI7" s="272"/>
      <c r="ACJ7" s="272"/>
      <c r="ACK7" s="272"/>
      <c r="ACL7" s="272"/>
      <c r="ACM7" s="272"/>
      <c r="ACN7" s="272"/>
      <c r="ACO7" s="272"/>
      <c r="ACP7" s="272"/>
      <c r="ACQ7" s="272"/>
      <c r="ACR7" s="272"/>
      <c r="ACS7" s="272"/>
      <c r="ACT7" s="272"/>
      <c r="ACU7" s="272"/>
      <c r="ACV7" s="272"/>
      <c r="ACW7" s="272"/>
      <c r="ACX7" s="272"/>
      <c r="ACY7" s="272"/>
      <c r="ACZ7" s="272"/>
      <c r="ADA7" s="272"/>
      <c r="ADB7" s="272"/>
      <c r="ADC7" s="272"/>
      <c r="ADD7" s="272"/>
      <c r="ADE7" s="272"/>
      <c r="ADF7" s="272"/>
      <c r="ADG7" s="272"/>
      <c r="ADH7" s="272"/>
      <c r="ADI7" s="272"/>
      <c r="ADJ7" s="272"/>
      <c r="ADK7" s="272"/>
      <c r="ADL7" s="272"/>
      <c r="ADM7" s="272"/>
      <c r="ADN7" s="272"/>
      <c r="ADO7" s="272"/>
      <c r="ADP7" s="272"/>
      <c r="ADQ7" s="272"/>
      <c r="ADR7" s="272"/>
      <c r="ADS7" s="272"/>
      <c r="ADT7" s="272"/>
      <c r="ADU7" s="272"/>
      <c r="ADV7" s="272"/>
      <c r="ADW7" s="272"/>
      <c r="ADX7" s="272"/>
      <c r="ADY7" s="272"/>
      <c r="ADZ7" s="272"/>
      <c r="AEA7" s="272"/>
      <c r="AEB7" s="272"/>
      <c r="AEC7" s="272"/>
      <c r="AED7" s="272"/>
      <c r="AEE7" s="272"/>
      <c r="AEF7" s="272"/>
      <c r="AEG7" s="272"/>
      <c r="AEH7" s="272"/>
      <c r="AEI7" s="272"/>
      <c r="AEJ7" s="272"/>
      <c r="AEK7" s="272"/>
      <c r="AEL7" s="272"/>
      <c r="AEM7" s="272"/>
      <c r="AEN7" s="272"/>
      <c r="AEO7" s="272"/>
      <c r="AEP7" s="272"/>
      <c r="AEQ7" s="272"/>
      <c r="AER7" s="272"/>
      <c r="AES7" s="272"/>
      <c r="AET7" s="272"/>
      <c r="AEU7" s="272"/>
      <c r="AEV7" s="272"/>
      <c r="AEW7" s="272"/>
      <c r="AEX7" s="272"/>
      <c r="AEY7" s="272"/>
      <c r="AEZ7" s="272"/>
      <c r="AFA7" s="272"/>
      <c r="AFB7" s="272"/>
      <c r="AFC7" s="272"/>
      <c r="AFD7" s="272"/>
      <c r="AFE7" s="272"/>
      <c r="AFF7" s="272"/>
      <c r="AFG7" s="272"/>
      <c r="AFH7" s="272"/>
      <c r="AFI7" s="272"/>
      <c r="AFJ7" s="272"/>
      <c r="AFK7" s="272"/>
      <c r="AFL7" s="272"/>
      <c r="AFM7" s="272"/>
      <c r="AFN7" s="272"/>
      <c r="AFO7" s="272"/>
      <c r="AFP7" s="272"/>
      <c r="AFQ7" s="272"/>
      <c r="AFR7" s="272"/>
      <c r="AFS7" s="272"/>
      <c r="AFT7" s="272"/>
      <c r="AFU7" s="272"/>
      <c r="AFV7" s="272"/>
      <c r="AFW7" s="272"/>
      <c r="AFX7" s="272"/>
      <c r="AFY7" s="272"/>
      <c r="AFZ7" s="272"/>
      <c r="AGA7" s="272"/>
      <c r="AGB7" s="272"/>
      <c r="AGC7" s="272"/>
      <c r="AGD7" s="272"/>
      <c r="AGE7" s="272"/>
      <c r="AGF7" s="272"/>
      <c r="AGG7" s="272"/>
      <c r="AGH7" s="272"/>
      <c r="AGI7" s="272"/>
      <c r="AGJ7" s="272"/>
      <c r="AGK7" s="272"/>
      <c r="AGL7" s="272"/>
      <c r="AGM7" s="272"/>
      <c r="AGN7" s="272"/>
      <c r="AGO7" s="272"/>
      <c r="AGP7" s="272"/>
      <c r="AGQ7" s="272"/>
      <c r="AGR7" s="272"/>
      <c r="AGS7" s="272"/>
      <c r="AGT7" s="272"/>
      <c r="AGU7" s="272"/>
      <c r="AGV7" s="272"/>
      <c r="AGW7" s="272"/>
      <c r="AGX7" s="272"/>
      <c r="AGY7" s="272"/>
      <c r="AGZ7" s="272"/>
      <c r="AHA7" s="272"/>
      <c r="AHB7" s="272"/>
      <c r="AHC7" s="272"/>
      <c r="AHD7" s="272"/>
      <c r="AHE7" s="272"/>
      <c r="AHF7" s="272"/>
      <c r="AHG7" s="272"/>
      <c r="AHH7" s="272"/>
      <c r="AHI7" s="272"/>
      <c r="AHJ7" s="272"/>
      <c r="AHK7" s="272"/>
      <c r="AHL7" s="272"/>
      <c r="AHM7" s="272"/>
      <c r="AHN7" s="272"/>
      <c r="AHO7" s="272"/>
      <c r="AHP7" s="272"/>
      <c r="AHQ7" s="272"/>
      <c r="AHR7" s="272"/>
      <c r="AHS7" s="272"/>
      <c r="AHT7" s="272"/>
      <c r="AHU7" s="272"/>
      <c r="AHV7" s="272"/>
      <c r="AHW7" s="272"/>
      <c r="AHX7" s="272"/>
      <c r="AHY7" s="272"/>
      <c r="AHZ7" s="272"/>
      <c r="AIA7" s="272"/>
      <c r="AIB7" s="272"/>
      <c r="AIC7" s="272"/>
      <c r="AID7" s="272"/>
      <c r="AIE7" s="272"/>
      <c r="AIF7" s="272"/>
      <c r="AIG7" s="272"/>
      <c r="AIH7" s="272"/>
      <c r="AII7" s="272"/>
      <c r="AIJ7" s="272"/>
      <c r="AIK7" s="272"/>
      <c r="AIL7" s="272"/>
      <c r="AIM7" s="272"/>
      <c r="AIN7" s="272"/>
      <c r="AIO7" s="272"/>
      <c r="AIP7" s="272"/>
      <c r="AIQ7" s="272"/>
      <c r="AIR7" s="272"/>
      <c r="AIS7" s="272"/>
      <c r="AIT7" s="272"/>
      <c r="AIU7" s="272"/>
      <c r="AIV7" s="272"/>
      <c r="AIW7" s="272"/>
      <c r="AIX7" s="272"/>
      <c r="AIY7" s="272"/>
      <c r="AIZ7" s="272"/>
      <c r="AJA7" s="272"/>
      <c r="AJB7" s="272"/>
      <c r="AJC7" s="272"/>
      <c r="AJD7" s="272"/>
      <c r="AJE7" s="272"/>
      <c r="AJF7" s="272"/>
      <c r="AJG7" s="272"/>
      <c r="AJH7" s="272"/>
      <c r="AJI7" s="272"/>
      <c r="AJJ7" s="272"/>
      <c r="AJK7" s="272"/>
      <c r="AJL7" s="272"/>
      <c r="AJM7" s="272"/>
      <c r="AJN7" s="272"/>
      <c r="AJO7" s="272"/>
      <c r="AJP7" s="272"/>
      <c r="AJQ7" s="272"/>
      <c r="AJR7" s="272"/>
      <c r="AJS7" s="272"/>
      <c r="AJT7" s="272"/>
      <c r="AJU7" s="272"/>
      <c r="AJV7" s="272"/>
      <c r="AJW7" s="272"/>
      <c r="AJX7" s="272"/>
      <c r="AJY7" s="272"/>
      <c r="AJZ7" s="272"/>
      <c r="AKA7" s="272"/>
      <c r="AKB7" s="272"/>
      <c r="AKC7" s="272"/>
      <c r="AKD7" s="272"/>
      <c r="AKE7" s="272"/>
      <c r="AKF7" s="272"/>
      <c r="AKG7" s="272"/>
      <c r="AKH7" s="272"/>
      <c r="AKI7" s="272"/>
      <c r="AKJ7" s="272"/>
      <c r="AKK7" s="272"/>
      <c r="AKL7" s="272"/>
      <c r="AKM7" s="272"/>
      <c r="AKN7" s="272"/>
      <c r="AKO7" s="272"/>
      <c r="AKP7" s="272"/>
      <c r="AKQ7" s="272"/>
      <c r="AKR7" s="272"/>
      <c r="AKS7" s="272"/>
      <c r="AKT7" s="272"/>
      <c r="AKU7" s="272"/>
      <c r="AKV7" s="272"/>
      <c r="AKW7" s="272"/>
      <c r="AKX7" s="272"/>
      <c r="AKY7" s="272"/>
      <c r="AKZ7" s="272"/>
      <c r="ALA7" s="272"/>
      <c r="ALB7" s="272"/>
      <c r="ALC7" s="272"/>
      <c r="ALD7" s="272"/>
      <c r="ALE7" s="272"/>
      <c r="ALF7" s="272"/>
      <c r="ALG7" s="272"/>
      <c r="ALH7" s="272"/>
      <c r="ALI7" s="272"/>
      <c r="ALJ7" s="272"/>
      <c r="ALK7" s="272"/>
      <c r="ALL7" s="272"/>
      <c r="ALM7" s="272"/>
      <c r="ALN7" s="272"/>
      <c r="ALO7" s="272"/>
      <c r="ALP7" s="272"/>
      <c r="ALQ7" s="272"/>
      <c r="ALR7" s="272"/>
      <c r="ALS7" s="272"/>
      <c r="ALT7" s="272"/>
      <c r="ALU7" s="272"/>
      <c r="ALV7" s="272"/>
      <c r="ALW7" s="272"/>
      <c r="ALX7" s="272"/>
      <c r="ALY7" s="272"/>
      <c r="ALZ7" s="272"/>
    </row>
    <row r="8" spans="1:1014" x14ac:dyDescent="0.2">
      <c r="A8" s="60" t="s">
        <v>48</v>
      </c>
      <c r="C8" s="263"/>
      <c r="D8" s="263"/>
      <c r="E8" s="263"/>
      <c r="F8" s="77">
        <v>2.0538461538461501</v>
      </c>
      <c r="G8" s="263"/>
      <c r="H8" s="77">
        <v>4</v>
      </c>
      <c r="I8" s="263"/>
      <c r="J8" s="77">
        <v>0.41499999999999998</v>
      </c>
      <c r="K8" s="216"/>
      <c r="L8" s="217"/>
      <c r="M8" s="77">
        <v>13.28</v>
      </c>
      <c r="N8" s="77"/>
      <c r="P8" s="262">
        <v>11.69</v>
      </c>
      <c r="Q8" s="77"/>
      <c r="R8" s="77">
        <v>16.600000000000001</v>
      </c>
      <c r="S8" s="77"/>
    </row>
    <row r="9" spans="1:1014" x14ac:dyDescent="0.2">
      <c r="A9" s="60" t="s">
        <v>49</v>
      </c>
      <c r="C9" s="263"/>
      <c r="D9" s="263"/>
      <c r="E9" s="263"/>
      <c r="F9" s="77">
        <v>0.27307692307692299</v>
      </c>
      <c r="G9" s="263"/>
      <c r="H9" s="77">
        <v>7.69230769230769E-2</v>
      </c>
      <c r="I9" s="263"/>
      <c r="J9" s="77">
        <v>0.01</v>
      </c>
      <c r="K9" s="216"/>
      <c r="L9" s="217"/>
      <c r="M9" s="77">
        <v>0.08</v>
      </c>
      <c r="N9" s="77"/>
      <c r="P9" s="262">
        <v>0.2</v>
      </c>
      <c r="Q9" s="77"/>
      <c r="R9" s="77">
        <v>0.08</v>
      </c>
      <c r="S9" s="77"/>
    </row>
    <row r="10" spans="1:1014" x14ac:dyDescent="0.2">
      <c r="A10" s="60" t="s">
        <v>196</v>
      </c>
      <c r="C10" s="263"/>
      <c r="D10" s="263"/>
      <c r="E10" s="263"/>
      <c r="F10" s="77">
        <v>1.2692307692307701</v>
      </c>
      <c r="G10" s="263"/>
      <c r="H10" s="77">
        <v>1.34615384615385</v>
      </c>
      <c r="I10" s="263"/>
      <c r="J10" s="77">
        <v>0.42499999999999999</v>
      </c>
      <c r="K10" s="216"/>
      <c r="L10" s="217"/>
      <c r="M10" s="77">
        <v>0.81</v>
      </c>
      <c r="N10" s="77"/>
      <c r="P10" s="262">
        <v>0.56999999999999995</v>
      </c>
      <c r="Q10" s="77"/>
      <c r="R10" s="77">
        <v>0.28000000000000003</v>
      </c>
      <c r="S10" s="77"/>
    </row>
    <row r="11" spans="1:1014" x14ac:dyDescent="0.2">
      <c r="A11" s="60" t="s">
        <v>425</v>
      </c>
      <c r="C11" s="263"/>
      <c r="D11" s="263"/>
      <c r="E11" s="263"/>
      <c r="F11" s="77"/>
      <c r="G11" s="263"/>
      <c r="H11" s="77"/>
      <c r="I11" s="263"/>
      <c r="J11" s="77"/>
      <c r="K11" s="216"/>
      <c r="L11" s="217"/>
      <c r="M11" s="77">
        <v>0</v>
      </c>
      <c r="N11" s="77"/>
      <c r="P11" s="262">
        <v>0</v>
      </c>
      <c r="Q11" s="77"/>
      <c r="R11" s="77">
        <v>0</v>
      </c>
      <c r="S11" s="77"/>
    </row>
    <row r="12" spans="1:1014" x14ac:dyDescent="0.2">
      <c r="A12" s="60" t="s">
        <v>426</v>
      </c>
      <c r="C12" s="263"/>
      <c r="D12" s="263"/>
      <c r="E12" s="263"/>
      <c r="F12" s="77"/>
      <c r="G12" s="263"/>
      <c r="H12" s="77"/>
      <c r="I12" s="263"/>
      <c r="J12" s="77"/>
      <c r="K12" s="216"/>
      <c r="L12" s="217"/>
      <c r="M12" s="77">
        <v>0</v>
      </c>
      <c r="N12" s="77"/>
      <c r="P12" s="262">
        <v>0.2</v>
      </c>
      <c r="Q12" s="77"/>
      <c r="R12" s="77">
        <v>0.64</v>
      </c>
      <c r="S12" s="77"/>
    </row>
    <row r="13" spans="1:1014" x14ac:dyDescent="0.2">
      <c r="A13" s="60" t="s">
        <v>26</v>
      </c>
      <c r="C13" s="263"/>
      <c r="D13" s="263"/>
      <c r="E13" s="263"/>
      <c r="F13" s="77">
        <v>3.5423076923076899</v>
      </c>
      <c r="G13" s="263"/>
      <c r="H13" s="77">
        <v>5.12307692307692</v>
      </c>
      <c r="I13" s="263"/>
      <c r="J13" s="77">
        <v>0.9</v>
      </c>
      <c r="K13" s="216"/>
      <c r="L13" s="217"/>
      <c r="M13" s="77">
        <v>10.55</v>
      </c>
      <c r="N13" s="77">
        <v>49.39</v>
      </c>
      <c r="P13" s="262">
        <v>12.37</v>
      </c>
      <c r="Q13" s="77">
        <v>57.64</v>
      </c>
      <c r="R13" s="77">
        <v>16.68</v>
      </c>
      <c r="S13" s="77">
        <v>54.17</v>
      </c>
    </row>
    <row r="14" spans="1:1014" x14ac:dyDescent="0.2">
      <c r="A14" s="60" t="s">
        <v>197</v>
      </c>
      <c r="C14" s="263"/>
      <c r="D14" s="263"/>
      <c r="E14" s="263"/>
      <c r="F14" s="77">
        <v>1.33076923076923</v>
      </c>
      <c r="G14" s="263"/>
      <c r="H14" s="77">
        <v>2.5538461538461501</v>
      </c>
      <c r="I14" s="263"/>
      <c r="J14" s="77">
        <v>7.4999999999999997E-2</v>
      </c>
      <c r="K14" s="216"/>
      <c r="L14" s="217"/>
      <c r="M14" s="77">
        <v>2.85</v>
      </c>
      <c r="N14" s="77"/>
      <c r="P14" s="262">
        <v>4.8499999999999996</v>
      </c>
      <c r="Q14" s="77"/>
      <c r="R14" s="77">
        <v>9</v>
      </c>
      <c r="S14" s="77"/>
    </row>
    <row r="15" spans="1:1014" x14ac:dyDescent="0.2">
      <c r="C15" s="263"/>
      <c r="D15" s="263"/>
      <c r="E15" s="263"/>
      <c r="F15" s="77"/>
      <c r="G15" s="263"/>
      <c r="H15" s="77"/>
      <c r="I15" s="263"/>
      <c r="J15" s="77"/>
      <c r="K15" s="216"/>
      <c r="L15" s="217"/>
      <c r="M15" s="77"/>
    </row>
    <row r="16" spans="1:1014" x14ac:dyDescent="0.2">
      <c r="C16" s="263"/>
      <c r="D16" s="263"/>
      <c r="E16" s="263"/>
      <c r="F16" s="77"/>
      <c r="G16" s="263"/>
      <c r="H16" s="77"/>
      <c r="I16" s="263"/>
      <c r="J16" s="77"/>
      <c r="K16" s="216"/>
      <c r="L16" s="217"/>
      <c r="M16" s="77"/>
      <c r="N16" s="77"/>
    </row>
    <row r="17" spans="1:29" s="57" customFormat="1" ht="15.75" x14ac:dyDescent="0.25">
      <c r="A17" s="57" t="s">
        <v>200</v>
      </c>
      <c r="C17" s="212"/>
      <c r="D17" s="212"/>
      <c r="E17" s="212"/>
      <c r="F17" s="211"/>
      <c r="G17" s="212"/>
      <c r="H17" s="211"/>
      <c r="I17" s="212"/>
      <c r="J17" s="211"/>
      <c r="K17" s="212"/>
      <c r="L17" s="212"/>
      <c r="O17" s="212"/>
      <c r="P17" s="211"/>
      <c r="Q17" s="211"/>
      <c r="R17" s="211"/>
      <c r="S17" s="211"/>
      <c r="T17" s="211"/>
      <c r="U17" s="211"/>
      <c r="V17" s="211"/>
      <c r="W17" s="211"/>
      <c r="X17" s="211"/>
      <c r="Y17" s="211"/>
      <c r="Z17" s="211"/>
      <c r="AA17" s="211"/>
      <c r="AB17" s="211"/>
      <c r="AC17" s="211"/>
    </row>
    <row r="18" spans="1:29" s="57" customFormat="1" ht="15.75" x14ac:dyDescent="0.25">
      <c r="A18" s="57" t="s">
        <v>1305</v>
      </c>
      <c r="C18" s="212"/>
      <c r="D18" s="212"/>
      <c r="E18" s="212"/>
      <c r="F18" s="211">
        <v>6</v>
      </c>
      <c r="G18" s="212"/>
      <c r="H18" s="211">
        <v>8</v>
      </c>
      <c r="I18" s="212"/>
      <c r="J18" s="211">
        <v>8</v>
      </c>
      <c r="K18" s="212"/>
      <c r="L18" s="212"/>
      <c r="M18" s="57">
        <v>9</v>
      </c>
      <c r="O18" s="212"/>
      <c r="P18" s="211">
        <v>13</v>
      </c>
      <c r="Q18" s="211"/>
      <c r="R18" s="211">
        <v>12</v>
      </c>
      <c r="S18" s="211"/>
      <c r="T18" s="211"/>
      <c r="U18" s="211"/>
      <c r="V18" s="211"/>
      <c r="W18" s="211"/>
      <c r="X18" s="211"/>
      <c r="Y18" s="211"/>
      <c r="Z18" s="211"/>
      <c r="AA18" s="211"/>
      <c r="AB18" s="211"/>
      <c r="AC18" s="211"/>
    </row>
    <row r="19" spans="1:29" x14ac:dyDescent="0.2">
      <c r="A19" s="60" t="s">
        <v>202</v>
      </c>
      <c r="B19" s="218" t="s">
        <v>544</v>
      </c>
      <c r="C19" s="216"/>
      <c r="D19" s="216"/>
      <c r="E19" s="216"/>
      <c r="F19" s="206">
        <v>5</v>
      </c>
      <c r="G19" s="216"/>
      <c r="H19" s="206">
        <v>2</v>
      </c>
      <c r="I19" s="216"/>
      <c r="J19" s="206">
        <v>1</v>
      </c>
      <c r="K19" s="216"/>
      <c r="L19" s="217"/>
      <c r="M19" s="206">
        <v>2</v>
      </c>
      <c r="P19" s="208">
        <v>1</v>
      </c>
      <c r="R19" s="206">
        <v>4</v>
      </c>
      <c r="S19" s="206">
        <v>1</v>
      </c>
    </row>
    <row r="20" spans="1:29" x14ac:dyDescent="0.2">
      <c r="A20" s="60" t="s">
        <v>312</v>
      </c>
      <c r="B20" s="218" t="s">
        <v>602</v>
      </c>
      <c r="C20" s="216"/>
      <c r="D20" s="216"/>
      <c r="E20" s="216"/>
      <c r="G20" s="216"/>
      <c r="I20" s="216"/>
      <c r="K20" s="216"/>
      <c r="L20" s="217"/>
      <c r="M20" s="206">
        <v>3</v>
      </c>
      <c r="N20" s="206">
        <v>1</v>
      </c>
      <c r="P20" s="208">
        <v>1</v>
      </c>
      <c r="Q20" s="206">
        <v>2</v>
      </c>
      <c r="R20" s="206">
        <v>14</v>
      </c>
      <c r="S20" s="206">
        <v>11</v>
      </c>
    </row>
    <row r="21" spans="1:29" x14ac:dyDescent="0.2">
      <c r="A21" s="60" t="s">
        <v>76</v>
      </c>
      <c r="B21" s="218" t="s">
        <v>77</v>
      </c>
      <c r="C21" s="216"/>
      <c r="D21" s="216"/>
      <c r="E21" s="216"/>
      <c r="F21" s="206">
        <v>1</v>
      </c>
      <c r="G21" s="216"/>
      <c r="H21" s="206">
        <v>3</v>
      </c>
      <c r="I21" s="216"/>
      <c r="K21" s="216"/>
      <c r="L21" s="217"/>
      <c r="M21" s="206">
        <v>1</v>
      </c>
      <c r="P21" s="208">
        <v>2</v>
      </c>
      <c r="Q21" s="206">
        <v>1</v>
      </c>
      <c r="R21" s="206">
        <v>6</v>
      </c>
      <c r="S21" s="206">
        <v>2</v>
      </c>
    </row>
    <row r="22" spans="1:29" x14ac:dyDescent="0.2">
      <c r="A22" s="60" t="s">
        <v>1291</v>
      </c>
      <c r="C22" s="216"/>
      <c r="D22" s="216"/>
      <c r="E22" s="216"/>
      <c r="F22" s="206">
        <v>3</v>
      </c>
      <c r="G22" s="216"/>
      <c r="H22" s="206">
        <v>12</v>
      </c>
      <c r="I22" s="216"/>
      <c r="J22" s="206">
        <v>7</v>
      </c>
      <c r="K22" s="216"/>
      <c r="L22" s="217"/>
      <c r="M22" s="206">
        <v>2</v>
      </c>
      <c r="P22" s="208">
        <v>10</v>
      </c>
      <c r="Q22" s="206">
        <v>3</v>
      </c>
      <c r="R22" s="206">
        <v>17</v>
      </c>
      <c r="S22" s="206">
        <v>3</v>
      </c>
    </row>
    <row r="24" spans="1:29" x14ac:dyDescent="0.2">
      <c r="A24" s="60" t="s">
        <v>12</v>
      </c>
      <c r="B24" s="218" t="s">
        <v>429</v>
      </c>
      <c r="C24" s="216"/>
      <c r="D24" s="216"/>
      <c r="E24" s="216"/>
      <c r="G24" s="216"/>
      <c r="H24" s="206">
        <v>1</v>
      </c>
      <c r="I24" s="216"/>
      <c r="K24" s="216"/>
      <c r="L24" s="217"/>
      <c r="R24" s="206">
        <v>2</v>
      </c>
    </row>
    <row r="25" spans="1:29" x14ac:dyDescent="0.2">
      <c r="A25" s="224" t="s">
        <v>1489</v>
      </c>
      <c r="B25" s="233" t="s">
        <v>920</v>
      </c>
      <c r="R25" s="206">
        <v>2</v>
      </c>
    </row>
    <row r="26" spans="1:29" x14ac:dyDescent="0.2">
      <c r="A26" s="224" t="s">
        <v>1303</v>
      </c>
      <c r="B26" s="233" t="s">
        <v>1304</v>
      </c>
      <c r="R26" s="206">
        <v>1</v>
      </c>
    </row>
    <row r="27" spans="1:29" x14ac:dyDescent="0.2">
      <c r="A27" s="224" t="s">
        <v>1491</v>
      </c>
      <c r="B27" s="233" t="s">
        <v>1018</v>
      </c>
      <c r="R27" s="206">
        <v>1</v>
      </c>
    </row>
    <row r="28" spans="1:29" x14ac:dyDescent="0.2">
      <c r="A28" s="60" t="s">
        <v>24</v>
      </c>
      <c r="B28" s="218" t="s">
        <v>546</v>
      </c>
      <c r="C28" s="216"/>
      <c r="D28" s="216"/>
      <c r="E28" s="216"/>
      <c r="G28" s="216"/>
      <c r="H28" s="206">
        <v>1</v>
      </c>
      <c r="I28" s="216"/>
      <c r="J28" s="206">
        <v>2</v>
      </c>
      <c r="K28" s="216"/>
      <c r="L28" s="217"/>
      <c r="M28" s="206">
        <v>5</v>
      </c>
      <c r="P28" s="208">
        <v>6</v>
      </c>
      <c r="Q28" s="206">
        <v>1</v>
      </c>
      <c r="R28" s="206">
        <v>5</v>
      </c>
    </row>
    <row r="29" spans="1:29" x14ac:dyDescent="0.2">
      <c r="A29" s="60" t="s">
        <v>217</v>
      </c>
      <c r="B29" s="218" t="s">
        <v>420</v>
      </c>
      <c r="C29" s="216"/>
      <c r="D29" s="216"/>
      <c r="E29" s="216"/>
      <c r="F29" s="206">
        <v>2</v>
      </c>
      <c r="G29" s="216"/>
      <c r="H29" s="206">
        <v>1</v>
      </c>
      <c r="I29" s="216"/>
      <c r="K29" s="216"/>
      <c r="L29" s="217"/>
    </row>
    <row r="30" spans="1:29" x14ac:dyDescent="0.2">
      <c r="A30" s="60" t="s">
        <v>15</v>
      </c>
      <c r="B30" s="218" t="s">
        <v>547</v>
      </c>
      <c r="C30" s="216"/>
      <c r="D30" s="216"/>
      <c r="E30" s="216"/>
      <c r="F30" s="264"/>
      <c r="G30" s="216"/>
      <c r="H30" s="264"/>
      <c r="I30" s="216"/>
      <c r="J30" s="264">
        <v>1</v>
      </c>
      <c r="K30" s="216"/>
      <c r="L30" s="217"/>
      <c r="P30" s="208">
        <v>1</v>
      </c>
      <c r="R30" s="206">
        <v>3</v>
      </c>
    </row>
    <row r="31" spans="1:29" x14ac:dyDescent="0.2">
      <c r="A31" s="60" t="s">
        <v>38</v>
      </c>
      <c r="B31" s="218" t="s">
        <v>422</v>
      </c>
      <c r="C31" s="216"/>
      <c r="D31" s="216"/>
      <c r="E31" s="216"/>
      <c r="F31" s="206">
        <v>2</v>
      </c>
      <c r="G31" s="216"/>
      <c r="H31" s="206">
        <v>1</v>
      </c>
      <c r="I31" s="216"/>
      <c r="J31" s="206">
        <v>2</v>
      </c>
      <c r="K31" s="216"/>
      <c r="L31" s="217"/>
      <c r="M31" s="206">
        <v>1</v>
      </c>
      <c r="P31" s="208">
        <v>2</v>
      </c>
      <c r="R31" s="206">
        <v>2</v>
      </c>
    </row>
    <row r="32" spans="1:29" x14ac:dyDescent="0.2">
      <c r="A32" s="60" t="s">
        <v>83</v>
      </c>
      <c r="B32" s="218" t="s">
        <v>627</v>
      </c>
      <c r="C32" s="216"/>
      <c r="D32" s="216"/>
      <c r="E32" s="216"/>
      <c r="G32" s="216"/>
      <c r="I32" s="216"/>
      <c r="K32" s="216"/>
      <c r="L32" s="217"/>
      <c r="N32" s="206">
        <v>1</v>
      </c>
      <c r="P32" s="208">
        <v>2</v>
      </c>
      <c r="S32" s="206">
        <v>3</v>
      </c>
    </row>
    <row r="33" spans="1:19" x14ac:dyDescent="0.2">
      <c r="A33" s="60" t="s">
        <v>56</v>
      </c>
      <c r="B33" s="218" t="s">
        <v>430</v>
      </c>
      <c r="C33" s="216"/>
      <c r="D33" s="216"/>
      <c r="E33" s="216"/>
      <c r="G33" s="216"/>
      <c r="I33" s="216"/>
      <c r="K33" s="216"/>
      <c r="L33" s="217"/>
      <c r="M33" s="206">
        <v>3</v>
      </c>
      <c r="P33" s="208">
        <v>5</v>
      </c>
      <c r="R33" s="206">
        <v>7</v>
      </c>
    </row>
    <row r="34" spans="1:19" x14ac:dyDescent="0.2">
      <c r="A34" s="60" t="s">
        <v>218</v>
      </c>
      <c r="B34" s="218" t="s">
        <v>1017</v>
      </c>
      <c r="C34" s="216"/>
      <c r="D34" s="216"/>
      <c r="E34" s="216"/>
      <c r="G34" s="216"/>
      <c r="I34" s="216"/>
      <c r="K34" s="216"/>
      <c r="L34" s="217"/>
      <c r="P34" s="208">
        <v>1</v>
      </c>
    </row>
    <row r="35" spans="1:19" x14ac:dyDescent="0.2">
      <c r="A35" s="60" t="s">
        <v>228</v>
      </c>
      <c r="B35" s="218" t="s">
        <v>433</v>
      </c>
      <c r="C35" s="216"/>
      <c r="D35" s="216"/>
      <c r="E35" s="216"/>
      <c r="G35" s="216"/>
      <c r="I35" s="216"/>
      <c r="K35" s="216"/>
      <c r="L35" s="217"/>
      <c r="M35" s="206">
        <v>1</v>
      </c>
    </row>
    <row r="36" spans="1:19" x14ac:dyDescent="0.2">
      <c r="A36" s="60" t="s">
        <v>16</v>
      </c>
      <c r="B36" s="218" t="s">
        <v>438</v>
      </c>
      <c r="C36" s="216"/>
      <c r="D36" s="216"/>
      <c r="E36" s="216"/>
      <c r="F36" s="206">
        <v>6</v>
      </c>
      <c r="G36" s="216"/>
      <c r="H36" s="206">
        <v>8</v>
      </c>
      <c r="I36" s="216"/>
      <c r="J36" s="206">
        <v>6</v>
      </c>
      <c r="K36" s="216"/>
      <c r="L36" s="217"/>
      <c r="M36" s="206">
        <v>12</v>
      </c>
      <c r="P36" s="208">
        <v>15</v>
      </c>
      <c r="R36" s="206">
        <v>15</v>
      </c>
    </row>
    <row r="37" spans="1:19" x14ac:dyDescent="0.2">
      <c r="A37" s="60" t="s">
        <v>20</v>
      </c>
      <c r="B37" s="218" t="s">
        <v>87</v>
      </c>
      <c r="C37" s="216"/>
      <c r="D37" s="216"/>
      <c r="E37" s="216"/>
      <c r="G37" s="216"/>
      <c r="I37" s="216"/>
      <c r="J37" s="206">
        <v>2</v>
      </c>
      <c r="K37" s="216"/>
      <c r="L37" s="217"/>
      <c r="M37" s="206">
        <v>3</v>
      </c>
      <c r="P37" s="208">
        <v>7</v>
      </c>
      <c r="R37" s="206">
        <v>10</v>
      </c>
    </row>
    <row r="38" spans="1:19" x14ac:dyDescent="0.2">
      <c r="A38" s="60" t="s">
        <v>231</v>
      </c>
      <c r="B38" s="218" t="s">
        <v>421</v>
      </c>
      <c r="C38" s="216"/>
      <c r="D38" s="216"/>
      <c r="E38" s="216"/>
      <c r="G38" s="216"/>
      <c r="I38" s="216"/>
      <c r="K38" s="216"/>
      <c r="L38" s="217"/>
      <c r="P38" s="208">
        <v>1</v>
      </c>
      <c r="Q38" s="206">
        <v>1</v>
      </c>
      <c r="R38" s="206">
        <v>1</v>
      </c>
    </row>
    <row r="39" spans="1:19" x14ac:dyDescent="0.2">
      <c r="A39" s="60" t="s">
        <v>17</v>
      </c>
      <c r="B39" s="218" t="s">
        <v>439</v>
      </c>
      <c r="C39" s="216"/>
      <c r="D39" s="216"/>
      <c r="E39" s="216"/>
      <c r="F39" s="206">
        <v>2</v>
      </c>
      <c r="G39" s="216"/>
      <c r="H39" s="206">
        <v>3</v>
      </c>
      <c r="I39" s="216"/>
      <c r="K39" s="216"/>
      <c r="L39" s="217"/>
      <c r="M39" s="206">
        <v>1</v>
      </c>
      <c r="P39" s="208">
        <v>6</v>
      </c>
      <c r="R39" s="206">
        <v>9</v>
      </c>
    </row>
    <row r="40" spans="1:19" x14ac:dyDescent="0.2">
      <c r="A40" s="60" t="s">
        <v>224</v>
      </c>
      <c r="B40" s="218" t="s">
        <v>431</v>
      </c>
      <c r="P40" s="208">
        <v>1</v>
      </c>
    </row>
    <row r="41" spans="1:19" x14ac:dyDescent="0.2">
      <c r="A41" s="60" t="s">
        <v>18</v>
      </c>
      <c r="B41" s="218" t="s">
        <v>548</v>
      </c>
      <c r="C41" s="216"/>
      <c r="D41" s="216"/>
      <c r="E41" s="216"/>
      <c r="F41" s="206">
        <v>3</v>
      </c>
      <c r="G41" s="216"/>
      <c r="H41" s="206">
        <v>2</v>
      </c>
      <c r="I41" s="216"/>
      <c r="J41" s="206">
        <v>1</v>
      </c>
      <c r="K41" s="216"/>
      <c r="L41" s="217"/>
      <c r="M41" s="206">
        <v>1</v>
      </c>
      <c r="P41" s="208">
        <v>7</v>
      </c>
      <c r="R41" s="206">
        <v>1</v>
      </c>
    </row>
    <row r="42" spans="1:19" x14ac:dyDescent="0.2">
      <c r="A42" s="60" t="s">
        <v>313</v>
      </c>
      <c r="B42" s="218" t="s">
        <v>424</v>
      </c>
      <c r="C42" s="216"/>
      <c r="D42" s="216"/>
      <c r="E42" s="216"/>
      <c r="G42" s="216"/>
      <c r="I42" s="216"/>
      <c r="J42" s="206">
        <v>1</v>
      </c>
      <c r="K42" s="216"/>
      <c r="L42" s="217"/>
      <c r="R42" s="206">
        <v>1</v>
      </c>
    </row>
    <row r="44" spans="1:19" x14ac:dyDescent="0.2">
      <c r="A44" s="60" t="s">
        <v>584</v>
      </c>
      <c r="B44" s="218" t="s">
        <v>640</v>
      </c>
      <c r="C44" s="216"/>
      <c r="D44" s="216"/>
      <c r="E44" s="216"/>
      <c r="G44" s="216"/>
      <c r="I44" s="216"/>
      <c r="K44" s="216"/>
      <c r="L44" s="217"/>
      <c r="N44" s="206">
        <v>11</v>
      </c>
      <c r="Q44" s="206">
        <v>13</v>
      </c>
      <c r="S44" s="206">
        <v>6</v>
      </c>
    </row>
    <row r="45" spans="1:19" x14ac:dyDescent="0.2">
      <c r="A45" s="60" t="s">
        <v>253</v>
      </c>
      <c r="B45" s="218" t="s">
        <v>550</v>
      </c>
      <c r="C45" s="216"/>
      <c r="D45" s="216"/>
      <c r="E45" s="216"/>
      <c r="G45" s="216"/>
      <c r="I45" s="216"/>
      <c r="J45" s="206">
        <v>3</v>
      </c>
      <c r="K45" s="216"/>
      <c r="L45" s="217"/>
      <c r="N45" s="206">
        <v>9</v>
      </c>
      <c r="Q45" s="206">
        <v>5</v>
      </c>
      <c r="S45" s="206">
        <v>6</v>
      </c>
    </row>
    <row r="46" spans="1:19" x14ac:dyDescent="0.2">
      <c r="A46" s="60" t="s">
        <v>939</v>
      </c>
      <c r="B46" s="218" t="s">
        <v>1026</v>
      </c>
      <c r="C46" s="216"/>
      <c r="D46" s="216"/>
      <c r="E46" s="216"/>
      <c r="G46" s="216"/>
      <c r="I46" s="216"/>
      <c r="K46" s="216"/>
      <c r="L46" s="217"/>
      <c r="Q46" s="206">
        <v>1</v>
      </c>
    </row>
    <row r="47" spans="1:19" x14ac:dyDescent="0.2">
      <c r="A47" s="60" t="s">
        <v>346</v>
      </c>
      <c r="B47" s="218" t="s">
        <v>641</v>
      </c>
      <c r="C47" s="216"/>
      <c r="D47" s="216"/>
      <c r="E47" s="216"/>
      <c r="G47" s="216"/>
      <c r="I47" s="216"/>
      <c r="J47" s="206">
        <v>1</v>
      </c>
      <c r="K47" s="216"/>
      <c r="L47" s="217"/>
      <c r="N47" s="206">
        <v>3</v>
      </c>
      <c r="Q47" s="206">
        <v>2</v>
      </c>
      <c r="R47" s="206">
        <v>2</v>
      </c>
      <c r="S47" s="206">
        <v>3</v>
      </c>
    </row>
    <row r="48" spans="1:19" x14ac:dyDescent="0.2">
      <c r="A48" s="60" t="s">
        <v>659</v>
      </c>
      <c r="B48" s="218" t="s">
        <v>769</v>
      </c>
      <c r="C48" s="216"/>
      <c r="D48" s="216"/>
      <c r="E48" s="216"/>
      <c r="G48" s="216"/>
      <c r="I48" s="216"/>
      <c r="K48" s="216"/>
      <c r="L48" s="217"/>
      <c r="N48" s="206">
        <v>1</v>
      </c>
      <c r="Q48" s="206">
        <v>1</v>
      </c>
      <c r="S48" s="206">
        <v>2</v>
      </c>
    </row>
    <row r="49" spans="1:19" x14ac:dyDescent="0.2">
      <c r="A49" s="60" t="s">
        <v>391</v>
      </c>
      <c r="B49" s="218" t="s">
        <v>445</v>
      </c>
      <c r="C49" s="216"/>
      <c r="D49" s="216"/>
      <c r="E49" s="216"/>
      <c r="G49" s="216"/>
      <c r="I49" s="216"/>
      <c r="K49" s="216"/>
      <c r="L49" s="217"/>
      <c r="N49" s="206">
        <v>1</v>
      </c>
      <c r="Q49" s="206">
        <v>2</v>
      </c>
    </row>
    <row r="50" spans="1:19" x14ac:dyDescent="0.2">
      <c r="A50" s="60" t="s">
        <v>347</v>
      </c>
      <c r="B50" s="218" t="s">
        <v>585</v>
      </c>
      <c r="C50" s="216"/>
      <c r="D50" s="216"/>
      <c r="E50" s="216"/>
      <c r="G50" s="216"/>
      <c r="I50" s="216"/>
      <c r="K50" s="216"/>
      <c r="L50" s="217"/>
      <c r="N50" s="206">
        <v>1</v>
      </c>
      <c r="Q50" s="206">
        <v>4</v>
      </c>
      <c r="S50" s="206">
        <v>3</v>
      </c>
    </row>
    <row r="51" spans="1:19" x14ac:dyDescent="0.2">
      <c r="A51" s="60" t="s">
        <v>348</v>
      </c>
      <c r="B51" s="218" t="s">
        <v>742</v>
      </c>
      <c r="C51" s="216"/>
      <c r="D51" s="216"/>
      <c r="E51" s="216"/>
      <c r="G51" s="216"/>
      <c r="I51" s="216"/>
      <c r="K51" s="216"/>
      <c r="L51" s="217"/>
      <c r="N51" s="206">
        <v>5</v>
      </c>
      <c r="Q51" s="206">
        <v>2</v>
      </c>
    </row>
    <row r="52" spans="1:19" x14ac:dyDescent="0.2">
      <c r="A52" s="60" t="s">
        <v>386</v>
      </c>
      <c r="B52" s="218" t="s">
        <v>560</v>
      </c>
      <c r="Q52" s="206">
        <v>3</v>
      </c>
    </row>
    <row r="53" spans="1:19" x14ac:dyDescent="0.2">
      <c r="A53" s="60" t="s">
        <v>660</v>
      </c>
      <c r="B53" s="218" t="s">
        <v>744</v>
      </c>
      <c r="C53" s="216"/>
      <c r="D53" s="216"/>
      <c r="E53" s="216"/>
      <c r="G53" s="216"/>
      <c r="I53" s="216"/>
      <c r="K53" s="216"/>
      <c r="L53" s="217"/>
      <c r="N53" s="206">
        <v>1</v>
      </c>
      <c r="Q53" s="206">
        <v>1</v>
      </c>
    </row>
    <row r="54" spans="1:19" x14ac:dyDescent="0.2">
      <c r="A54" s="60" t="s">
        <v>586</v>
      </c>
      <c r="B54" s="218" t="s">
        <v>587</v>
      </c>
      <c r="C54" s="216"/>
      <c r="D54" s="216"/>
      <c r="E54" s="216"/>
      <c r="G54" s="216"/>
      <c r="I54" s="216"/>
      <c r="K54" s="216"/>
      <c r="L54" s="217"/>
      <c r="N54" s="206">
        <v>3</v>
      </c>
      <c r="Q54" s="206">
        <v>1</v>
      </c>
      <c r="S54" s="206">
        <v>1</v>
      </c>
    </row>
    <row r="55" spans="1:19" x14ac:dyDescent="0.2">
      <c r="A55" s="60" t="s">
        <v>588</v>
      </c>
      <c r="B55" s="218" t="s">
        <v>642</v>
      </c>
      <c r="C55" s="216"/>
      <c r="D55" s="216"/>
      <c r="E55" s="216"/>
      <c r="G55" s="216"/>
      <c r="I55" s="216"/>
      <c r="J55" s="206">
        <v>1</v>
      </c>
      <c r="K55" s="216"/>
      <c r="L55" s="217"/>
      <c r="N55" s="206">
        <v>3</v>
      </c>
      <c r="Q55" s="206">
        <v>1</v>
      </c>
    </row>
    <row r="56" spans="1:19" x14ac:dyDescent="0.2">
      <c r="A56" s="60" t="s">
        <v>271</v>
      </c>
      <c r="B56" s="218" t="s">
        <v>446</v>
      </c>
      <c r="C56" s="216"/>
      <c r="D56" s="216"/>
      <c r="E56" s="216"/>
      <c r="G56" s="216"/>
      <c r="I56" s="216"/>
      <c r="J56" s="206">
        <v>6</v>
      </c>
      <c r="K56" s="216"/>
      <c r="L56" s="217"/>
      <c r="N56" s="206">
        <v>5</v>
      </c>
      <c r="Q56" s="206">
        <v>14</v>
      </c>
      <c r="S56" s="206">
        <v>10</v>
      </c>
    </row>
    <row r="57" spans="1:19" x14ac:dyDescent="0.2">
      <c r="A57" s="60" t="s">
        <v>363</v>
      </c>
      <c r="B57" s="218" t="s">
        <v>743</v>
      </c>
      <c r="C57" s="216"/>
      <c r="D57" s="216"/>
      <c r="E57" s="216"/>
      <c r="G57" s="216"/>
      <c r="I57" s="216"/>
      <c r="K57" s="216"/>
      <c r="L57" s="217"/>
      <c r="N57" s="206">
        <v>5</v>
      </c>
      <c r="Q57" s="206">
        <v>2</v>
      </c>
      <c r="S57" s="206">
        <v>4</v>
      </c>
    </row>
    <row r="58" spans="1:19" x14ac:dyDescent="0.2">
      <c r="A58" s="60" t="s">
        <v>272</v>
      </c>
      <c r="B58" s="218" t="s">
        <v>444</v>
      </c>
      <c r="C58" s="216"/>
      <c r="D58" s="216"/>
      <c r="E58" s="216"/>
      <c r="G58" s="216"/>
      <c r="I58" s="216"/>
      <c r="K58" s="216"/>
      <c r="L58" s="217"/>
      <c r="N58" s="206">
        <v>1</v>
      </c>
      <c r="Q58" s="206">
        <v>1</v>
      </c>
      <c r="S58" s="206">
        <v>1</v>
      </c>
    </row>
    <row r="59" spans="1:19" x14ac:dyDescent="0.2">
      <c r="A59" s="60" t="s">
        <v>368</v>
      </c>
      <c r="B59" s="218" t="s">
        <v>559</v>
      </c>
      <c r="C59" s="216"/>
      <c r="D59" s="216"/>
      <c r="E59" s="216"/>
      <c r="G59" s="216"/>
      <c r="I59" s="216"/>
      <c r="K59" s="216"/>
      <c r="L59" s="217"/>
      <c r="N59" s="206">
        <v>4</v>
      </c>
      <c r="P59" s="208">
        <v>2</v>
      </c>
      <c r="Q59" s="206">
        <v>3</v>
      </c>
      <c r="S59" s="206">
        <v>8</v>
      </c>
    </row>
    <row r="60" spans="1:19" x14ac:dyDescent="0.2">
      <c r="A60" s="60" t="s">
        <v>646</v>
      </c>
      <c r="B60" s="218" t="s">
        <v>658</v>
      </c>
      <c r="C60" s="216"/>
      <c r="D60" s="216"/>
      <c r="E60" s="216"/>
      <c r="G60" s="216"/>
      <c r="I60" s="216"/>
      <c r="J60" s="206">
        <v>1</v>
      </c>
      <c r="K60" s="216"/>
      <c r="L60" s="217"/>
      <c r="N60" s="206">
        <v>2</v>
      </c>
      <c r="Q60" s="206">
        <v>3</v>
      </c>
      <c r="S60" s="206">
        <v>4</v>
      </c>
    </row>
    <row r="61" spans="1:19" x14ac:dyDescent="0.2">
      <c r="A61" s="60" t="s">
        <v>661</v>
      </c>
      <c r="B61" s="218" t="s">
        <v>740</v>
      </c>
      <c r="C61" s="216"/>
      <c r="D61" s="216"/>
      <c r="E61" s="216"/>
      <c r="G61" s="216"/>
      <c r="I61" s="216"/>
      <c r="K61" s="216"/>
      <c r="L61" s="217"/>
      <c r="N61" s="206">
        <v>3</v>
      </c>
      <c r="Q61" s="206">
        <v>1</v>
      </c>
      <c r="S61" s="206">
        <v>1</v>
      </c>
    </row>
    <row r="62" spans="1:19" x14ac:dyDescent="0.2">
      <c r="A62" s="60" t="s">
        <v>948</v>
      </c>
      <c r="B62" s="218" t="s">
        <v>1040</v>
      </c>
      <c r="Q62" s="206">
        <v>9</v>
      </c>
      <c r="S62" s="206">
        <v>1</v>
      </c>
    </row>
    <row r="63" spans="1:19" x14ac:dyDescent="0.2">
      <c r="A63" s="60" t="s">
        <v>387</v>
      </c>
      <c r="B63" s="218" t="s">
        <v>443</v>
      </c>
      <c r="C63" s="216"/>
      <c r="D63" s="216"/>
      <c r="E63" s="216"/>
      <c r="G63" s="216"/>
      <c r="I63" s="216"/>
      <c r="K63" s="216"/>
      <c r="L63" s="217"/>
      <c r="N63" s="206">
        <v>1</v>
      </c>
      <c r="Q63" s="206">
        <v>2</v>
      </c>
      <c r="S63" s="206">
        <v>4</v>
      </c>
    </row>
    <row r="64" spans="1:19" x14ac:dyDescent="0.2">
      <c r="A64" s="60" t="s">
        <v>949</v>
      </c>
      <c r="B64" s="218" t="s">
        <v>1041</v>
      </c>
      <c r="Q64" s="206">
        <v>1</v>
      </c>
    </row>
    <row r="65" spans="1:19" x14ac:dyDescent="0.2">
      <c r="A65" s="60" t="s">
        <v>1187</v>
      </c>
      <c r="B65" s="218" t="s">
        <v>1197</v>
      </c>
      <c r="Q65" s="206">
        <v>2</v>
      </c>
      <c r="S65" s="206">
        <v>1</v>
      </c>
    </row>
    <row r="66" spans="1:19" x14ac:dyDescent="0.2">
      <c r="A66" s="60" t="s">
        <v>1370</v>
      </c>
      <c r="B66" s="218" t="s">
        <v>1379</v>
      </c>
      <c r="S66" s="206">
        <v>4</v>
      </c>
    </row>
    <row r="67" spans="1:19" x14ac:dyDescent="0.2">
      <c r="A67" s="60" t="s">
        <v>662</v>
      </c>
      <c r="B67" s="218" t="s">
        <v>766</v>
      </c>
      <c r="C67" s="216"/>
      <c r="D67" s="216"/>
      <c r="E67" s="216"/>
      <c r="G67" s="216"/>
      <c r="I67" s="216"/>
      <c r="K67" s="216"/>
      <c r="L67" s="217"/>
      <c r="N67" s="206">
        <v>1</v>
      </c>
      <c r="Q67" s="206">
        <v>1</v>
      </c>
    </row>
    <row r="68" spans="1:19" x14ac:dyDescent="0.2">
      <c r="A68" s="60" t="s">
        <v>392</v>
      </c>
      <c r="B68" s="218" t="s">
        <v>461</v>
      </c>
      <c r="C68" s="216"/>
      <c r="D68" s="216"/>
      <c r="E68" s="216"/>
      <c r="G68" s="216"/>
      <c r="I68" s="216"/>
      <c r="K68" s="216"/>
      <c r="L68" s="217"/>
      <c r="S68" s="206">
        <v>4</v>
      </c>
    </row>
    <row r="69" spans="1:19" x14ac:dyDescent="0.2">
      <c r="A69" s="60" t="s">
        <v>663</v>
      </c>
      <c r="B69" s="218" t="s">
        <v>741</v>
      </c>
      <c r="C69" s="216"/>
      <c r="D69" s="216"/>
      <c r="E69" s="216"/>
      <c r="G69" s="216"/>
      <c r="I69" s="216"/>
      <c r="K69" s="216"/>
      <c r="L69" s="217"/>
      <c r="N69" s="206">
        <v>2</v>
      </c>
      <c r="Q69" s="206">
        <v>1</v>
      </c>
      <c r="S69" s="206">
        <v>1</v>
      </c>
    </row>
    <row r="70" spans="1:19" x14ac:dyDescent="0.2">
      <c r="A70" s="60" t="s">
        <v>369</v>
      </c>
      <c r="B70" s="218" t="s">
        <v>460</v>
      </c>
      <c r="C70" s="216"/>
      <c r="D70" s="216"/>
      <c r="E70" s="216"/>
      <c r="G70" s="216"/>
      <c r="I70" s="216"/>
      <c r="J70" s="206">
        <v>5</v>
      </c>
      <c r="K70" s="216"/>
      <c r="L70" s="217"/>
      <c r="N70" s="206">
        <v>5</v>
      </c>
      <c r="Q70" s="206">
        <v>2</v>
      </c>
      <c r="S70" s="206">
        <v>6</v>
      </c>
    </row>
    <row r="71" spans="1:19" x14ac:dyDescent="0.2">
      <c r="A71" s="60" t="s">
        <v>510</v>
      </c>
      <c r="B71" s="218" t="s">
        <v>522</v>
      </c>
      <c r="C71" s="216"/>
      <c r="D71" s="216"/>
      <c r="E71" s="216"/>
      <c r="G71" s="216"/>
      <c r="I71" s="216"/>
      <c r="K71" s="216"/>
      <c r="L71" s="217"/>
      <c r="N71" s="206">
        <v>2</v>
      </c>
      <c r="S71" s="206">
        <v>2</v>
      </c>
    </row>
    <row r="72" spans="1:19" x14ac:dyDescent="0.2">
      <c r="A72" s="60" t="s">
        <v>664</v>
      </c>
      <c r="B72" s="218" t="s">
        <v>738</v>
      </c>
      <c r="C72" s="216"/>
      <c r="D72" s="216"/>
      <c r="E72" s="216"/>
      <c r="G72" s="216"/>
      <c r="I72" s="216"/>
      <c r="K72" s="216"/>
      <c r="L72" s="217"/>
      <c r="N72" s="206">
        <v>2</v>
      </c>
      <c r="Q72" s="206">
        <v>2</v>
      </c>
      <c r="S72" s="206">
        <v>2</v>
      </c>
    </row>
    <row r="73" spans="1:19" x14ac:dyDescent="0.2">
      <c r="A73" s="60" t="s">
        <v>343</v>
      </c>
      <c r="B73" s="218" t="s">
        <v>459</v>
      </c>
      <c r="C73" s="216"/>
      <c r="D73" s="216"/>
      <c r="E73" s="216"/>
      <c r="G73" s="216"/>
      <c r="I73" s="216"/>
      <c r="J73" s="206">
        <v>1</v>
      </c>
      <c r="K73" s="216"/>
      <c r="L73" s="217"/>
      <c r="N73" s="206">
        <v>4</v>
      </c>
      <c r="Q73" s="206">
        <v>6</v>
      </c>
      <c r="S73" s="206">
        <v>7</v>
      </c>
    </row>
    <row r="74" spans="1:19" x14ac:dyDescent="0.2">
      <c r="A74" s="60" t="s">
        <v>274</v>
      </c>
      <c r="B74" s="218" t="s">
        <v>458</v>
      </c>
      <c r="C74" s="216"/>
      <c r="D74" s="216"/>
      <c r="E74" s="216"/>
      <c r="G74" s="216"/>
      <c r="I74" s="216"/>
      <c r="J74" s="206">
        <v>1</v>
      </c>
      <c r="K74" s="216"/>
      <c r="L74" s="217"/>
      <c r="N74" s="206">
        <v>5</v>
      </c>
      <c r="Q74" s="206">
        <v>4</v>
      </c>
      <c r="S74" s="206">
        <v>6</v>
      </c>
    </row>
    <row r="75" spans="1:19" x14ac:dyDescent="0.2">
      <c r="A75" s="60" t="s">
        <v>667</v>
      </c>
      <c r="B75" s="218" t="s">
        <v>762</v>
      </c>
      <c r="C75" s="216"/>
      <c r="D75" s="216"/>
      <c r="E75" s="216"/>
      <c r="G75" s="216"/>
      <c r="I75" s="216"/>
      <c r="K75" s="216"/>
      <c r="L75" s="217"/>
      <c r="N75" s="206">
        <v>1</v>
      </c>
    </row>
    <row r="76" spans="1:19" x14ac:dyDescent="0.2">
      <c r="A76" s="60" t="s">
        <v>590</v>
      </c>
      <c r="B76" s="218" t="s">
        <v>628</v>
      </c>
      <c r="C76" s="216"/>
      <c r="D76" s="216"/>
      <c r="E76" s="216"/>
      <c r="G76" s="216"/>
      <c r="I76" s="216"/>
      <c r="K76" s="216"/>
      <c r="L76" s="217"/>
      <c r="N76" s="206">
        <v>7</v>
      </c>
      <c r="Q76" s="206">
        <v>5</v>
      </c>
      <c r="S76" s="206">
        <v>1</v>
      </c>
    </row>
    <row r="77" spans="1:19" x14ac:dyDescent="0.2">
      <c r="A77" s="60" t="s">
        <v>668</v>
      </c>
      <c r="B77" s="218" t="s">
        <v>739</v>
      </c>
      <c r="C77" s="216"/>
      <c r="D77" s="216"/>
      <c r="E77" s="216"/>
      <c r="G77" s="216"/>
      <c r="I77" s="216"/>
      <c r="K77" s="216"/>
      <c r="L77" s="217"/>
      <c r="N77" s="206">
        <v>1</v>
      </c>
      <c r="Q77" s="206">
        <v>1</v>
      </c>
      <c r="S77" s="206">
        <v>1</v>
      </c>
    </row>
    <row r="78" spans="1:19" x14ac:dyDescent="0.2">
      <c r="A78" s="60" t="s">
        <v>394</v>
      </c>
      <c r="B78" s="218" t="s">
        <v>456</v>
      </c>
      <c r="C78" s="216"/>
      <c r="D78" s="216"/>
      <c r="E78" s="216"/>
      <c r="G78" s="216"/>
      <c r="I78" s="216"/>
      <c r="J78" s="206">
        <v>1</v>
      </c>
      <c r="K78" s="216"/>
      <c r="L78" s="217"/>
      <c r="Q78" s="206">
        <v>6</v>
      </c>
      <c r="S78" s="206">
        <v>4</v>
      </c>
    </row>
    <row r="79" spans="1:19" x14ac:dyDescent="0.2">
      <c r="A79" s="60" t="s">
        <v>951</v>
      </c>
      <c r="B79" s="218" t="s">
        <v>1039</v>
      </c>
      <c r="Q79" s="206">
        <v>1</v>
      </c>
      <c r="S79" s="206">
        <v>1</v>
      </c>
    </row>
    <row r="80" spans="1:19" x14ac:dyDescent="0.2">
      <c r="A80" s="60" t="s">
        <v>314</v>
      </c>
      <c r="B80" s="218" t="s">
        <v>455</v>
      </c>
      <c r="C80" s="216"/>
      <c r="D80" s="216"/>
      <c r="E80" s="216"/>
      <c r="G80" s="216"/>
      <c r="I80" s="216"/>
      <c r="J80" s="206">
        <v>1</v>
      </c>
      <c r="K80" s="216"/>
      <c r="L80" s="217"/>
      <c r="N80" s="206">
        <v>2</v>
      </c>
      <c r="Q80" s="206">
        <v>6</v>
      </c>
      <c r="S80" s="206">
        <v>1</v>
      </c>
    </row>
    <row r="81" spans="1:19" x14ac:dyDescent="0.2">
      <c r="A81" s="60" t="s">
        <v>275</v>
      </c>
      <c r="B81" s="218" t="s">
        <v>629</v>
      </c>
      <c r="Q81" s="206">
        <v>3</v>
      </c>
      <c r="S81" s="206">
        <v>2</v>
      </c>
    </row>
    <row r="82" spans="1:19" x14ac:dyDescent="0.2">
      <c r="A82" s="60" t="s">
        <v>673</v>
      </c>
      <c r="B82" s="218" t="s">
        <v>736</v>
      </c>
      <c r="C82" s="216"/>
      <c r="D82" s="216"/>
      <c r="E82" s="216"/>
      <c r="G82" s="216"/>
      <c r="I82" s="216"/>
      <c r="K82" s="216"/>
      <c r="L82" s="217"/>
      <c r="N82" s="206">
        <v>4</v>
      </c>
      <c r="Q82" s="206">
        <v>1</v>
      </c>
    </row>
    <row r="83" spans="1:19" x14ac:dyDescent="0.2">
      <c r="A83" s="60" t="s">
        <v>906</v>
      </c>
      <c r="B83" s="218" t="s">
        <v>918</v>
      </c>
      <c r="C83" s="216"/>
      <c r="D83" s="216"/>
      <c r="E83" s="216"/>
      <c r="G83" s="216"/>
      <c r="I83" s="216"/>
      <c r="K83" s="216"/>
      <c r="L83" s="217"/>
      <c r="S83" s="206">
        <v>1</v>
      </c>
    </row>
    <row r="84" spans="1:19" x14ac:dyDescent="0.2">
      <c r="A84" s="60" t="s">
        <v>592</v>
      </c>
      <c r="B84" s="218" t="s">
        <v>631</v>
      </c>
      <c r="C84" s="216"/>
      <c r="D84" s="216"/>
      <c r="E84" s="216"/>
      <c r="G84" s="216"/>
      <c r="I84" s="216"/>
      <c r="K84" s="216"/>
      <c r="L84" s="217"/>
      <c r="N84" s="206">
        <v>1</v>
      </c>
      <c r="Q84" s="206">
        <v>2</v>
      </c>
      <c r="S84" s="206">
        <v>1</v>
      </c>
    </row>
    <row r="85" spans="1:19" x14ac:dyDescent="0.2">
      <c r="A85" s="60" t="s">
        <v>941</v>
      </c>
      <c r="B85" s="218" t="s">
        <v>969</v>
      </c>
      <c r="Q85" s="206">
        <v>1</v>
      </c>
      <c r="S85" s="206">
        <v>2</v>
      </c>
    </row>
    <row r="86" spans="1:19" x14ac:dyDescent="0.2">
      <c r="A86" s="60" t="s">
        <v>417</v>
      </c>
      <c r="B86" s="218" t="s">
        <v>737</v>
      </c>
      <c r="C86" s="216"/>
      <c r="D86" s="216"/>
      <c r="E86" s="216"/>
      <c r="G86" s="216"/>
      <c r="I86" s="216"/>
      <c r="K86" s="216"/>
      <c r="L86" s="217"/>
      <c r="N86" s="206">
        <v>2</v>
      </c>
      <c r="Q86" s="206">
        <v>2</v>
      </c>
    </row>
    <row r="87" spans="1:19" x14ac:dyDescent="0.2">
      <c r="A87" s="60" t="s">
        <v>254</v>
      </c>
      <c r="B87" s="218" t="s">
        <v>525</v>
      </c>
      <c r="C87" s="216"/>
      <c r="D87" s="216"/>
      <c r="E87" s="216"/>
      <c r="G87" s="216"/>
      <c r="I87" s="216"/>
      <c r="K87" s="216"/>
      <c r="L87" s="217"/>
      <c r="N87" s="206">
        <v>4</v>
      </c>
      <c r="Q87" s="206">
        <v>1</v>
      </c>
      <c r="S87" s="206">
        <v>1</v>
      </c>
    </row>
    <row r="88" spans="1:19" x14ac:dyDescent="0.2">
      <c r="A88" s="60" t="s">
        <v>675</v>
      </c>
      <c r="B88" s="218" t="s">
        <v>796</v>
      </c>
      <c r="C88" s="216"/>
      <c r="D88" s="216"/>
      <c r="E88" s="216"/>
      <c r="G88" s="216"/>
      <c r="I88" s="216"/>
      <c r="K88" s="216"/>
      <c r="L88" s="217"/>
      <c r="N88" s="206">
        <v>1</v>
      </c>
    </row>
    <row r="89" spans="1:19" x14ac:dyDescent="0.2">
      <c r="A89" s="60" t="s">
        <v>1345</v>
      </c>
      <c r="B89" s="218" t="s">
        <v>1398</v>
      </c>
      <c r="C89" s="216"/>
      <c r="D89" s="216"/>
      <c r="E89" s="216"/>
      <c r="G89" s="216"/>
      <c r="I89" s="216"/>
      <c r="K89" s="216"/>
      <c r="L89" s="217"/>
      <c r="S89" s="206">
        <v>1</v>
      </c>
    </row>
    <row r="90" spans="1:19" x14ac:dyDescent="0.2">
      <c r="A90" s="60" t="s">
        <v>575</v>
      </c>
      <c r="B90" s="218" t="s">
        <v>556</v>
      </c>
      <c r="C90" s="216"/>
      <c r="D90" s="216"/>
      <c r="E90" s="216"/>
      <c r="G90" s="216"/>
      <c r="I90" s="216"/>
      <c r="J90" s="206">
        <v>1</v>
      </c>
      <c r="K90" s="216"/>
      <c r="L90" s="217"/>
    </row>
    <row r="91" spans="1:19" x14ac:dyDescent="0.2">
      <c r="A91" s="60" t="s">
        <v>955</v>
      </c>
      <c r="B91" s="218" t="s">
        <v>1036</v>
      </c>
      <c r="C91" s="216"/>
      <c r="D91" s="216"/>
      <c r="E91" s="216"/>
      <c r="G91" s="216"/>
      <c r="I91" s="216"/>
      <c r="K91" s="216"/>
      <c r="L91" s="217"/>
      <c r="S91" s="206">
        <v>1</v>
      </c>
    </row>
    <row r="92" spans="1:19" x14ac:dyDescent="0.2">
      <c r="A92" s="60" t="s">
        <v>593</v>
      </c>
      <c r="B92" s="218" t="s">
        <v>632</v>
      </c>
      <c r="C92" s="216"/>
      <c r="D92" s="216"/>
      <c r="E92" s="216"/>
      <c r="G92" s="216"/>
      <c r="I92" s="216"/>
      <c r="K92" s="216"/>
      <c r="L92" s="217"/>
      <c r="N92" s="206">
        <v>6</v>
      </c>
      <c r="Q92" s="206">
        <v>15</v>
      </c>
      <c r="S92" s="206">
        <v>9</v>
      </c>
    </row>
    <row r="93" spans="1:19" x14ac:dyDescent="0.2">
      <c r="A93" s="60" t="s">
        <v>226</v>
      </c>
      <c r="B93" s="218" t="s">
        <v>453</v>
      </c>
      <c r="C93" s="216"/>
      <c r="D93" s="216"/>
      <c r="E93" s="216"/>
      <c r="G93" s="216"/>
      <c r="I93" s="216"/>
      <c r="K93" s="216"/>
      <c r="L93" s="217"/>
      <c r="S93" s="206">
        <v>3</v>
      </c>
    </row>
    <row r="94" spans="1:19" x14ac:dyDescent="0.2">
      <c r="A94" s="60" t="s">
        <v>277</v>
      </c>
      <c r="B94" s="218" t="s">
        <v>452</v>
      </c>
      <c r="C94" s="216"/>
      <c r="D94" s="216"/>
      <c r="E94" s="216"/>
      <c r="G94" s="216"/>
      <c r="I94" s="216"/>
      <c r="J94" s="206">
        <v>5</v>
      </c>
      <c r="K94" s="216"/>
      <c r="L94" s="217"/>
      <c r="N94" s="206">
        <v>7</v>
      </c>
      <c r="Q94" s="206">
        <v>8</v>
      </c>
      <c r="S94" s="206">
        <v>8</v>
      </c>
    </row>
    <row r="95" spans="1:19" x14ac:dyDescent="0.2">
      <c r="A95" s="60" t="s">
        <v>333</v>
      </c>
      <c r="B95" s="218" t="s">
        <v>555</v>
      </c>
      <c r="C95" s="216"/>
      <c r="D95" s="216"/>
      <c r="E95" s="216"/>
      <c r="F95" s="206">
        <v>3</v>
      </c>
      <c r="G95" s="216"/>
      <c r="H95" s="206">
        <v>1</v>
      </c>
      <c r="I95" s="216"/>
      <c r="J95" s="206">
        <v>11</v>
      </c>
      <c r="K95" s="216"/>
      <c r="L95" s="217"/>
      <c r="N95" s="206">
        <v>16</v>
      </c>
      <c r="P95" s="208">
        <v>1</v>
      </c>
      <c r="Q95" s="206">
        <v>19</v>
      </c>
      <c r="S95" s="206">
        <v>19</v>
      </c>
    </row>
    <row r="96" spans="1:19" x14ac:dyDescent="0.2">
      <c r="A96" s="60" t="s">
        <v>676</v>
      </c>
      <c r="B96" s="218" t="s">
        <v>734</v>
      </c>
      <c r="C96" s="216"/>
      <c r="D96" s="216"/>
      <c r="E96" s="216"/>
      <c r="G96" s="216"/>
      <c r="I96" s="216"/>
      <c r="K96" s="216"/>
      <c r="L96" s="217"/>
      <c r="N96" s="206">
        <v>2</v>
      </c>
    </row>
    <row r="97" spans="1:19" x14ac:dyDescent="0.2">
      <c r="A97" s="60" t="s">
        <v>219</v>
      </c>
      <c r="B97" s="218" t="s">
        <v>450</v>
      </c>
      <c r="Q97" s="206">
        <v>3</v>
      </c>
      <c r="S97" s="206">
        <v>2</v>
      </c>
    </row>
    <row r="98" spans="1:19" x14ac:dyDescent="0.2">
      <c r="A98" s="60" t="s">
        <v>418</v>
      </c>
      <c r="B98" s="218" t="s">
        <v>657</v>
      </c>
      <c r="C98" s="216"/>
      <c r="D98" s="216"/>
      <c r="E98" s="216"/>
      <c r="G98" s="216"/>
      <c r="I98" s="216"/>
      <c r="J98" s="206">
        <v>1</v>
      </c>
      <c r="K98" s="216"/>
      <c r="L98" s="217"/>
      <c r="Q98" s="206">
        <v>1</v>
      </c>
      <c r="S98" s="206">
        <v>3</v>
      </c>
    </row>
    <row r="99" spans="1:19" x14ac:dyDescent="0.2">
      <c r="A99" s="60" t="s">
        <v>402</v>
      </c>
      <c r="B99" s="218" t="s">
        <v>526</v>
      </c>
      <c r="C99" s="216"/>
      <c r="D99" s="216"/>
      <c r="E99" s="216"/>
      <c r="G99" s="216"/>
      <c r="I99" s="216"/>
      <c r="K99" s="216"/>
      <c r="L99" s="217"/>
      <c r="N99" s="206">
        <v>1</v>
      </c>
      <c r="P99" s="208">
        <v>1</v>
      </c>
      <c r="Q99" s="206">
        <v>1</v>
      </c>
      <c r="S99" s="206">
        <v>2</v>
      </c>
    </row>
    <row r="100" spans="1:19" x14ac:dyDescent="0.2">
      <c r="A100" s="60" t="s">
        <v>280</v>
      </c>
      <c r="B100" s="218" t="s">
        <v>633</v>
      </c>
      <c r="C100" s="216"/>
      <c r="D100" s="216"/>
      <c r="E100" s="216"/>
      <c r="G100" s="216"/>
      <c r="I100" s="216"/>
      <c r="J100" s="206">
        <v>3</v>
      </c>
      <c r="K100" s="216"/>
      <c r="L100" s="217"/>
      <c r="N100" s="206">
        <v>2</v>
      </c>
      <c r="Q100" s="206">
        <v>1</v>
      </c>
      <c r="S100" s="206">
        <v>1</v>
      </c>
    </row>
    <row r="101" spans="1:19" x14ac:dyDescent="0.2">
      <c r="A101" s="60" t="s">
        <v>1334</v>
      </c>
      <c r="B101" s="218" t="s">
        <v>527</v>
      </c>
      <c r="C101" s="216"/>
      <c r="D101" s="216"/>
      <c r="E101" s="216"/>
      <c r="G101" s="216"/>
      <c r="I101" s="216"/>
      <c r="K101" s="216"/>
      <c r="L101" s="217"/>
      <c r="N101" s="206">
        <v>5</v>
      </c>
      <c r="Q101" s="206">
        <v>4</v>
      </c>
      <c r="S101" s="206">
        <v>3</v>
      </c>
    </row>
    <row r="102" spans="1:19" x14ac:dyDescent="0.2">
      <c r="A102" s="60" t="s">
        <v>647</v>
      </c>
      <c r="B102" s="218" t="s">
        <v>656</v>
      </c>
      <c r="C102" s="216"/>
      <c r="D102" s="216"/>
      <c r="E102" s="216"/>
      <c r="G102" s="216"/>
      <c r="I102" s="216"/>
      <c r="J102" s="206">
        <v>1</v>
      </c>
      <c r="K102" s="216"/>
      <c r="L102" s="217"/>
    </row>
    <row r="103" spans="1:19" x14ac:dyDescent="0.2">
      <c r="A103" s="60" t="s">
        <v>395</v>
      </c>
      <c r="B103" s="218" t="s">
        <v>655</v>
      </c>
      <c r="C103" s="216"/>
      <c r="D103" s="216"/>
      <c r="E103" s="216"/>
      <c r="G103" s="216"/>
      <c r="I103" s="216"/>
      <c r="J103" s="206">
        <v>12</v>
      </c>
      <c r="K103" s="216"/>
      <c r="L103" s="217"/>
      <c r="N103" s="206">
        <v>11</v>
      </c>
      <c r="Q103" s="206">
        <v>17</v>
      </c>
      <c r="S103" s="206">
        <v>14</v>
      </c>
    </row>
    <row r="104" spans="1:19" x14ac:dyDescent="0.2">
      <c r="A104" s="60" t="s">
        <v>403</v>
      </c>
      <c r="B104" s="218" t="s">
        <v>448</v>
      </c>
      <c r="C104" s="216"/>
      <c r="D104" s="216"/>
      <c r="E104" s="216"/>
      <c r="G104" s="216"/>
      <c r="I104" s="216"/>
      <c r="J104" s="206">
        <v>5</v>
      </c>
      <c r="K104" s="216"/>
      <c r="L104" s="217"/>
      <c r="N104" s="206">
        <v>3</v>
      </c>
      <c r="Q104" s="206">
        <v>11</v>
      </c>
      <c r="S104" s="206">
        <v>9</v>
      </c>
    </row>
    <row r="105" spans="1:19" x14ac:dyDescent="0.2">
      <c r="A105" s="60" t="s">
        <v>351</v>
      </c>
      <c r="B105" s="218" t="s">
        <v>635</v>
      </c>
      <c r="Q105" s="206">
        <v>2</v>
      </c>
      <c r="S105" s="206">
        <v>2</v>
      </c>
    </row>
    <row r="106" spans="1:19" x14ac:dyDescent="0.2">
      <c r="A106" s="60" t="s">
        <v>1335</v>
      </c>
      <c r="B106" s="218" t="s">
        <v>447</v>
      </c>
      <c r="C106" s="216"/>
      <c r="D106" s="216"/>
      <c r="E106" s="216"/>
      <c r="G106" s="216"/>
      <c r="I106" s="216"/>
      <c r="J106" s="206">
        <v>1</v>
      </c>
      <c r="K106" s="216"/>
      <c r="L106" s="217"/>
      <c r="Q106" s="206">
        <v>2</v>
      </c>
      <c r="S106" s="206">
        <v>1</v>
      </c>
    </row>
    <row r="107" spans="1:19" x14ac:dyDescent="0.2">
      <c r="A107" s="60" t="s">
        <v>594</v>
      </c>
      <c r="B107" s="218" t="s">
        <v>636</v>
      </c>
      <c r="C107" s="216"/>
      <c r="D107" s="216"/>
      <c r="E107" s="216"/>
      <c r="G107" s="216"/>
      <c r="I107" s="216"/>
      <c r="K107" s="216"/>
      <c r="L107" s="217"/>
      <c r="N107" s="206">
        <v>5</v>
      </c>
      <c r="Q107" s="206">
        <v>3</v>
      </c>
      <c r="S107" s="206">
        <v>3</v>
      </c>
    </row>
    <row r="108" spans="1:19" x14ac:dyDescent="0.2">
      <c r="A108" s="60" t="s">
        <v>856</v>
      </c>
      <c r="B108" s="218" t="s">
        <v>876</v>
      </c>
      <c r="Q108" s="206">
        <v>1</v>
      </c>
    </row>
    <row r="109" spans="1:19" x14ac:dyDescent="0.2">
      <c r="A109" s="60" t="s">
        <v>595</v>
      </c>
      <c r="B109" s="218" t="s">
        <v>637</v>
      </c>
      <c r="C109" s="216"/>
      <c r="D109" s="216"/>
      <c r="E109" s="216"/>
      <c r="G109" s="216"/>
      <c r="I109" s="216"/>
      <c r="J109" s="206">
        <v>2</v>
      </c>
      <c r="K109" s="216"/>
      <c r="L109" s="217"/>
    </row>
    <row r="110" spans="1:19" x14ac:dyDescent="0.2">
      <c r="A110" s="60" t="s">
        <v>514</v>
      </c>
      <c r="B110" s="218" t="s">
        <v>528</v>
      </c>
      <c r="C110" s="216"/>
      <c r="D110" s="216"/>
      <c r="E110" s="216"/>
      <c r="G110" s="216"/>
      <c r="I110" s="216"/>
      <c r="K110" s="216"/>
      <c r="L110" s="217"/>
      <c r="N110" s="206">
        <v>1</v>
      </c>
      <c r="Q110" s="206">
        <v>3</v>
      </c>
      <c r="S110" s="206">
        <v>1</v>
      </c>
    </row>
    <row r="111" spans="1:19" x14ac:dyDescent="0.2">
      <c r="A111" s="60" t="s">
        <v>576</v>
      </c>
      <c r="B111" s="218" t="s">
        <v>553</v>
      </c>
      <c r="C111" s="216"/>
      <c r="D111" s="216"/>
      <c r="E111" s="216"/>
      <c r="G111" s="216"/>
      <c r="I111" s="216"/>
      <c r="J111" s="206">
        <v>1</v>
      </c>
      <c r="K111" s="216"/>
      <c r="L111" s="217"/>
    </row>
    <row r="112" spans="1:19" x14ac:dyDescent="0.2">
      <c r="A112" s="60" t="s">
        <v>1221</v>
      </c>
      <c r="B112" s="218" t="s">
        <v>1232</v>
      </c>
      <c r="Q112" s="206">
        <v>2</v>
      </c>
      <c r="S112" s="206">
        <v>3</v>
      </c>
    </row>
    <row r="113" spans="1:19" x14ac:dyDescent="0.2">
      <c r="A113" s="60" t="s">
        <v>677</v>
      </c>
      <c r="B113" s="218" t="s">
        <v>746</v>
      </c>
      <c r="C113" s="216"/>
      <c r="D113" s="216"/>
      <c r="E113" s="216"/>
      <c r="G113" s="216"/>
      <c r="I113" s="216"/>
      <c r="K113" s="216"/>
      <c r="L113" s="217"/>
      <c r="N113" s="206">
        <v>1</v>
      </c>
      <c r="Q113" s="206">
        <v>2</v>
      </c>
      <c r="S113" s="206">
        <v>1</v>
      </c>
    </row>
    <row r="114" spans="1:19" x14ac:dyDescent="0.2">
      <c r="A114" s="60" t="s">
        <v>645</v>
      </c>
      <c r="B114" s="218" t="s">
        <v>652</v>
      </c>
      <c r="C114" s="216"/>
      <c r="D114" s="216"/>
      <c r="E114" s="216"/>
      <c r="G114" s="216"/>
      <c r="I114" s="216"/>
      <c r="K114" s="216"/>
      <c r="L114" s="217"/>
      <c r="M114" s="206">
        <v>1</v>
      </c>
    </row>
    <row r="115" spans="1:19" x14ac:dyDescent="0.2">
      <c r="A115" s="60" t="s">
        <v>596</v>
      </c>
      <c r="B115" s="218" t="s">
        <v>638</v>
      </c>
      <c r="C115" s="216"/>
      <c r="D115" s="216"/>
      <c r="E115" s="216"/>
      <c r="G115" s="216"/>
      <c r="I115" s="216"/>
      <c r="K115" s="216"/>
      <c r="L115" s="217"/>
      <c r="N115" s="206">
        <v>3</v>
      </c>
      <c r="Q115" s="206">
        <v>7</v>
      </c>
      <c r="S115" s="206">
        <v>5</v>
      </c>
    </row>
    <row r="116" spans="1:19" x14ac:dyDescent="0.2">
      <c r="A116" s="60" t="s">
        <v>678</v>
      </c>
      <c r="B116" s="218" t="s">
        <v>745</v>
      </c>
      <c r="C116" s="216"/>
      <c r="D116" s="216"/>
      <c r="E116" s="216"/>
      <c r="G116" s="216"/>
      <c r="I116" s="216"/>
      <c r="K116" s="216"/>
      <c r="L116" s="217"/>
      <c r="N116" s="206">
        <v>1</v>
      </c>
      <c r="Q116" s="206">
        <v>2</v>
      </c>
    </row>
    <row r="117" spans="1:19" x14ac:dyDescent="0.2">
      <c r="A117" s="60" t="s">
        <v>597</v>
      </c>
      <c r="B117" s="218" t="s">
        <v>639</v>
      </c>
      <c r="C117" s="216"/>
      <c r="D117" s="216"/>
      <c r="E117" s="216"/>
      <c r="G117" s="216"/>
      <c r="I117" s="216"/>
      <c r="K117" s="216"/>
      <c r="L117" s="217"/>
      <c r="N117" s="206">
        <v>1</v>
      </c>
      <c r="Q117" s="206">
        <v>1</v>
      </c>
      <c r="S117" s="206">
        <v>2</v>
      </c>
    </row>
    <row r="118" spans="1:19" x14ac:dyDescent="0.2">
      <c r="A118" s="60" t="s">
        <v>381</v>
      </c>
      <c r="B118" s="218" t="s">
        <v>552</v>
      </c>
      <c r="C118" s="216"/>
      <c r="D118" s="216"/>
      <c r="E118" s="216"/>
      <c r="G118" s="216"/>
      <c r="I118" s="216"/>
      <c r="K118" s="216"/>
      <c r="L118" s="217"/>
      <c r="N118" s="206">
        <v>3</v>
      </c>
      <c r="Q118" s="206">
        <v>1</v>
      </c>
      <c r="S118" s="206">
        <v>1</v>
      </c>
    </row>
    <row r="119" spans="1:19" x14ac:dyDescent="0.2">
      <c r="A119" s="60" t="s">
        <v>1374</v>
      </c>
      <c r="B119" s="218" t="s">
        <v>1376</v>
      </c>
      <c r="C119" s="216"/>
      <c r="D119" s="216"/>
      <c r="E119" s="216"/>
      <c r="G119" s="216"/>
      <c r="I119" s="216"/>
      <c r="K119" s="216"/>
      <c r="L119" s="217"/>
      <c r="S119" s="206">
        <v>2</v>
      </c>
    </row>
    <row r="120" spans="1:19" x14ac:dyDescent="0.2">
      <c r="A120" s="60" t="s">
        <v>204</v>
      </c>
      <c r="B120" s="218" t="s">
        <v>486</v>
      </c>
      <c r="C120" s="216"/>
      <c r="D120" s="216"/>
      <c r="E120" s="216"/>
      <c r="G120" s="216"/>
      <c r="I120" s="216"/>
      <c r="K120" s="216"/>
      <c r="L120" s="217"/>
      <c r="N120" s="206">
        <v>1</v>
      </c>
      <c r="Q120" s="206">
        <v>2</v>
      </c>
      <c r="S120" s="206">
        <v>3</v>
      </c>
    </row>
    <row r="121" spans="1:19" x14ac:dyDescent="0.2">
      <c r="A121" s="60" t="s">
        <v>679</v>
      </c>
      <c r="B121" s="218" t="s">
        <v>747</v>
      </c>
      <c r="C121" s="216"/>
      <c r="D121" s="216"/>
      <c r="E121" s="216"/>
      <c r="G121" s="216"/>
      <c r="I121" s="216"/>
      <c r="K121" s="216"/>
      <c r="L121" s="217"/>
      <c r="N121" s="206">
        <v>1</v>
      </c>
    </row>
    <row r="122" spans="1:19" x14ac:dyDescent="0.2">
      <c r="A122" s="60" t="s">
        <v>352</v>
      </c>
      <c r="B122" s="218" t="s">
        <v>482</v>
      </c>
      <c r="C122" s="216"/>
      <c r="D122" s="216"/>
      <c r="E122" s="216"/>
      <c r="G122" s="216"/>
      <c r="I122" s="216"/>
      <c r="K122" s="216"/>
      <c r="L122" s="217"/>
      <c r="N122" s="206">
        <v>1</v>
      </c>
      <c r="Q122" s="206">
        <v>1</v>
      </c>
    </row>
    <row r="123" spans="1:19" x14ac:dyDescent="0.2">
      <c r="A123" s="60" t="s">
        <v>284</v>
      </c>
      <c r="B123" s="218" t="s">
        <v>481</v>
      </c>
      <c r="C123" s="216"/>
      <c r="D123" s="216"/>
      <c r="E123" s="216"/>
      <c r="G123" s="216"/>
      <c r="I123" s="216"/>
      <c r="K123" s="216"/>
      <c r="L123" s="217"/>
      <c r="N123" s="206">
        <v>5</v>
      </c>
      <c r="Q123" s="206">
        <v>3</v>
      </c>
      <c r="S123" s="206">
        <v>12</v>
      </c>
    </row>
    <row r="124" spans="1:19" x14ac:dyDescent="0.2">
      <c r="A124" s="60" t="s">
        <v>396</v>
      </c>
      <c r="B124" s="218" t="s">
        <v>626</v>
      </c>
      <c r="C124" s="216"/>
      <c r="D124" s="216"/>
      <c r="E124" s="216"/>
      <c r="G124" s="216"/>
      <c r="I124" s="216"/>
      <c r="K124" s="216"/>
      <c r="L124" s="217"/>
      <c r="S124" s="206">
        <v>4</v>
      </c>
    </row>
    <row r="125" spans="1:19" x14ac:dyDescent="0.2">
      <c r="A125" s="60" t="s">
        <v>801</v>
      </c>
      <c r="B125" s="218" t="s">
        <v>817</v>
      </c>
      <c r="C125" s="216"/>
      <c r="D125" s="216"/>
      <c r="E125" s="216"/>
      <c r="G125" s="216"/>
      <c r="I125" s="216"/>
      <c r="K125" s="216"/>
      <c r="L125" s="217"/>
      <c r="S125" s="206">
        <v>1</v>
      </c>
    </row>
    <row r="126" spans="1:19" x14ac:dyDescent="0.2">
      <c r="A126" s="60" t="s">
        <v>285</v>
      </c>
      <c r="B126" s="218" t="s">
        <v>480</v>
      </c>
      <c r="Q126" s="206">
        <v>1</v>
      </c>
      <c r="S126" s="206">
        <v>3</v>
      </c>
    </row>
    <row r="127" spans="1:19" x14ac:dyDescent="0.2">
      <c r="A127" s="60" t="s">
        <v>680</v>
      </c>
      <c r="B127" s="218" t="s">
        <v>735</v>
      </c>
      <c r="C127" s="216"/>
      <c r="D127" s="216"/>
      <c r="E127" s="216"/>
      <c r="G127" s="216"/>
      <c r="I127" s="216"/>
      <c r="K127" s="216"/>
      <c r="L127" s="217"/>
      <c r="N127" s="206">
        <v>3</v>
      </c>
      <c r="Q127" s="206">
        <v>1</v>
      </c>
    </row>
    <row r="128" spans="1:19" x14ac:dyDescent="0.2">
      <c r="A128" s="60" t="s">
        <v>1215</v>
      </c>
      <c r="B128" s="218" t="s">
        <v>1248</v>
      </c>
      <c r="Q128" s="206">
        <v>1</v>
      </c>
    </row>
    <row r="129" spans="1:19" x14ac:dyDescent="0.2">
      <c r="A129" s="60" t="s">
        <v>390</v>
      </c>
      <c r="B129" s="218" t="s">
        <v>531</v>
      </c>
      <c r="C129" s="216"/>
      <c r="D129" s="216"/>
      <c r="E129" s="216"/>
      <c r="G129" s="216"/>
      <c r="I129" s="216"/>
      <c r="J129" s="206">
        <v>2</v>
      </c>
      <c r="K129" s="216"/>
      <c r="L129" s="217"/>
      <c r="N129" s="206">
        <v>3</v>
      </c>
      <c r="Q129" s="206">
        <v>7</v>
      </c>
      <c r="S129" s="206">
        <v>3</v>
      </c>
    </row>
    <row r="130" spans="1:19" x14ac:dyDescent="0.2">
      <c r="A130" s="60" t="s">
        <v>1222</v>
      </c>
      <c r="B130" s="218" t="s">
        <v>886</v>
      </c>
      <c r="Q130" s="206">
        <v>2</v>
      </c>
      <c r="S130" s="206">
        <v>1</v>
      </c>
    </row>
    <row r="131" spans="1:19" x14ac:dyDescent="0.2">
      <c r="A131" s="60" t="s">
        <v>255</v>
      </c>
      <c r="B131" s="218" t="s">
        <v>625</v>
      </c>
      <c r="C131" s="216"/>
      <c r="D131" s="216"/>
      <c r="E131" s="216"/>
      <c r="G131" s="216"/>
      <c r="I131" s="216"/>
      <c r="J131" s="206">
        <v>1</v>
      </c>
      <c r="K131" s="216"/>
      <c r="L131" s="217"/>
      <c r="N131" s="206">
        <v>3</v>
      </c>
      <c r="Q131" s="206">
        <v>3</v>
      </c>
    </row>
    <row r="132" spans="1:19" x14ac:dyDescent="0.2">
      <c r="A132" s="60" t="s">
        <v>681</v>
      </c>
      <c r="B132" s="218" t="s">
        <v>730</v>
      </c>
      <c r="C132" s="216"/>
      <c r="D132" s="216"/>
      <c r="E132" s="216"/>
      <c r="G132" s="216"/>
      <c r="I132" s="216"/>
      <c r="K132" s="216"/>
      <c r="L132" s="217"/>
      <c r="N132" s="206">
        <v>1</v>
      </c>
      <c r="Q132" s="206">
        <v>2</v>
      </c>
    </row>
    <row r="133" spans="1:19" x14ac:dyDescent="0.2">
      <c r="A133" s="60" t="s">
        <v>316</v>
      </c>
      <c r="B133" s="218" t="s">
        <v>551</v>
      </c>
      <c r="C133" s="216"/>
      <c r="D133" s="216"/>
      <c r="E133" s="216"/>
      <c r="G133" s="216"/>
      <c r="I133" s="216"/>
      <c r="K133" s="216"/>
      <c r="L133" s="217"/>
      <c r="N133" s="206">
        <v>3</v>
      </c>
      <c r="Q133" s="206">
        <v>7</v>
      </c>
      <c r="S133" s="206">
        <v>11</v>
      </c>
    </row>
    <row r="134" spans="1:19" x14ac:dyDescent="0.2">
      <c r="A134" s="60" t="s">
        <v>782</v>
      </c>
      <c r="B134" s="218" t="s">
        <v>794</v>
      </c>
      <c r="C134" s="216"/>
      <c r="D134" s="216"/>
      <c r="E134" s="216"/>
      <c r="G134" s="216"/>
      <c r="I134" s="216"/>
      <c r="K134" s="216"/>
      <c r="L134" s="217"/>
      <c r="S134" s="206">
        <v>1</v>
      </c>
    </row>
    <row r="135" spans="1:19" x14ac:dyDescent="0.2">
      <c r="A135" s="60" t="s">
        <v>286</v>
      </c>
      <c r="B135" s="218" t="s">
        <v>479</v>
      </c>
      <c r="C135" s="216"/>
      <c r="D135" s="216"/>
      <c r="E135" s="216"/>
      <c r="G135" s="216"/>
      <c r="I135" s="216"/>
      <c r="K135" s="216"/>
      <c r="L135" s="217"/>
      <c r="N135" s="206">
        <v>2</v>
      </c>
      <c r="Q135" s="206">
        <v>3</v>
      </c>
      <c r="S135" s="206">
        <v>3</v>
      </c>
    </row>
    <row r="136" spans="1:19" x14ac:dyDescent="0.2">
      <c r="A136" s="60" t="s">
        <v>287</v>
      </c>
      <c r="B136" s="218" t="s">
        <v>1231</v>
      </c>
      <c r="Q136" s="206">
        <v>2</v>
      </c>
      <c r="S136" s="206">
        <v>3</v>
      </c>
    </row>
    <row r="137" spans="1:19" x14ac:dyDescent="0.2">
      <c r="A137" s="60" t="s">
        <v>682</v>
      </c>
      <c r="B137" s="218" t="s">
        <v>749</v>
      </c>
      <c r="C137" s="216"/>
      <c r="D137" s="216"/>
      <c r="E137" s="216"/>
      <c r="G137" s="216"/>
      <c r="I137" s="216"/>
      <c r="K137" s="216"/>
      <c r="L137" s="217"/>
      <c r="N137" s="206">
        <v>4</v>
      </c>
    </row>
    <row r="138" spans="1:19" x14ac:dyDescent="0.2">
      <c r="A138" s="60" t="s">
        <v>683</v>
      </c>
      <c r="B138" s="218" t="s">
        <v>731</v>
      </c>
      <c r="C138" s="216"/>
      <c r="D138" s="216"/>
      <c r="E138" s="216"/>
      <c r="G138" s="216"/>
      <c r="I138" s="216"/>
      <c r="K138" s="216"/>
      <c r="L138" s="217"/>
      <c r="N138" s="206">
        <v>1</v>
      </c>
    </row>
    <row r="139" spans="1:19" x14ac:dyDescent="0.2">
      <c r="A139" s="60" t="s">
        <v>944</v>
      </c>
      <c r="B139" s="218" t="s">
        <v>1058</v>
      </c>
      <c r="Q139" s="206">
        <v>1</v>
      </c>
    </row>
    <row r="140" spans="1:19" x14ac:dyDescent="0.2">
      <c r="A140" s="60" t="s">
        <v>22</v>
      </c>
      <c r="B140" s="218" t="s">
        <v>477</v>
      </c>
      <c r="Q140" s="206">
        <v>1</v>
      </c>
      <c r="S140" s="206">
        <v>1</v>
      </c>
    </row>
    <row r="141" spans="1:19" x14ac:dyDescent="0.2">
      <c r="A141" s="60" t="s">
        <v>684</v>
      </c>
      <c r="B141" s="218" t="s">
        <v>732</v>
      </c>
      <c r="C141" s="216"/>
      <c r="D141" s="216"/>
      <c r="E141" s="216"/>
      <c r="G141" s="216"/>
      <c r="I141" s="216"/>
      <c r="K141" s="216"/>
      <c r="L141" s="217"/>
      <c r="N141" s="206">
        <v>2</v>
      </c>
      <c r="Q141" s="206">
        <v>1</v>
      </c>
    </row>
    <row r="142" spans="1:19" x14ac:dyDescent="0.2">
      <c r="A142" s="60" t="s">
        <v>685</v>
      </c>
      <c r="B142" s="218" t="s">
        <v>750</v>
      </c>
      <c r="C142" s="216"/>
      <c r="D142" s="216"/>
      <c r="E142" s="216"/>
      <c r="G142" s="216"/>
      <c r="I142" s="216"/>
      <c r="K142" s="216"/>
      <c r="L142" s="217"/>
      <c r="N142" s="206">
        <v>1</v>
      </c>
      <c r="Q142" s="206">
        <v>2</v>
      </c>
      <c r="S142" s="206">
        <v>1</v>
      </c>
    </row>
    <row r="143" spans="1:19" x14ac:dyDescent="0.2">
      <c r="A143" s="60" t="s">
        <v>288</v>
      </c>
      <c r="B143" s="218" t="s">
        <v>476</v>
      </c>
      <c r="C143" s="216"/>
      <c r="D143" s="216"/>
      <c r="E143" s="216"/>
      <c r="G143" s="216"/>
      <c r="I143" s="216"/>
      <c r="J143" s="206">
        <v>3</v>
      </c>
      <c r="K143" s="216"/>
      <c r="L143" s="217"/>
      <c r="N143" s="206">
        <v>5</v>
      </c>
      <c r="Q143" s="206">
        <v>7</v>
      </c>
      <c r="S143" s="206">
        <v>6</v>
      </c>
    </row>
    <row r="144" spans="1:19" x14ac:dyDescent="0.2">
      <c r="A144" s="60" t="s">
        <v>686</v>
      </c>
      <c r="B144" s="218" t="s">
        <v>733</v>
      </c>
      <c r="C144" s="216"/>
      <c r="D144" s="216"/>
      <c r="E144" s="216"/>
      <c r="G144" s="216"/>
      <c r="I144" s="216"/>
      <c r="K144" s="216"/>
      <c r="L144" s="217"/>
      <c r="N144" s="206">
        <v>2</v>
      </c>
      <c r="S144" s="206">
        <v>1</v>
      </c>
    </row>
    <row r="145" spans="1:19" x14ac:dyDescent="0.2">
      <c r="A145" s="60" t="s">
        <v>256</v>
      </c>
      <c r="B145" s="218" t="s">
        <v>475</v>
      </c>
      <c r="C145" s="216"/>
      <c r="D145" s="216"/>
      <c r="E145" s="216"/>
      <c r="G145" s="216"/>
      <c r="H145" s="206">
        <v>1</v>
      </c>
      <c r="I145" s="216"/>
      <c r="K145" s="216"/>
      <c r="L145" s="217"/>
      <c r="N145" s="206">
        <v>1</v>
      </c>
      <c r="S145" s="206">
        <v>3</v>
      </c>
    </row>
    <row r="146" spans="1:19" x14ac:dyDescent="0.2">
      <c r="A146" s="60" t="s">
        <v>257</v>
      </c>
      <c r="B146" s="218" t="s">
        <v>569</v>
      </c>
      <c r="C146" s="216"/>
      <c r="D146" s="216"/>
      <c r="E146" s="216"/>
      <c r="G146" s="216"/>
      <c r="H146" s="206">
        <v>2</v>
      </c>
      <c r="I146" s="216"/>
      <c r="J146" s="206">
        <v>7</v>
      </c>
      <c r="K146" s="216"/>
      <c r="L146" s="217"/>
      <c r="N146" s="206">
        <v>10</v>
      </c>
      <c r="Q146" s="206">
        <v>2</v>
      </c>
      <c r="S146" s="206">
        <v>16</v>
      </c>
    </row>
    <row r="147" spans="1:19" x14ac:dyDescent="0.2">
      <c r="A147" s="60" t="s">
        <v>355</v>
      </c>
      <c r="B147" s="218" t="s">
        <v>473</v>
      </c>
      <c r="C147" s="216"/>
      <c r="D147" s="216"/>
      <c r="E147" s="216"/>
      <c r="G147" s="216"/>
      <c r="I147" s="216"/>
      <c r="K147" s="216"/>
      <c r="L147" s="217"/>
      <c r="N147" s="206">
        <v>1</v>
      </c>
      <c r="Q147" s="206">
        <v>2</v>
      </c>
      <c r="S147" s="206">
        <v>1</v>
      </c>
    </row>
    <row r="148" spans="1:19" x14ac:dyDescent="0.2">
      <c r="A148" s="60" t="s">
        <v>501</v>
      </c>
      <c r="B148" s="218" t="s">
        <v>472</v>
      </c>
      <c r="C148" s="216"/>
      <c r="D148" s="216"/>
      <c r="E148" s="216"/>
      <c r="G148" s="216"/>
      <c r="I148" s="216"/>
      <c r="K148" s="216"/>
      <c r="L148" s="217"/>
      <c r="N148" s="206">
        <v>3</v>
      </c>
      <c r="Q148" s="206">
        <v>8</v>
      </c>
      <c r="S148" s="206">
        <v>9</v>
      </c>
    </row>
    <row r="149" spans="1:19" x14ac:dyDescent="0.2">
      <c r="A149" s="60" t="s">
        <v>290</v>
      </c>
      <c r="B149" s="218" t="s">
        <v>471</v>
      </c>
      <c r="C149" s="216"/>
      <c r="D149" s="216"/>
      <c r="E149" s="216"/>
      <c r="G149" s="216"/>
      <c r="I149" s="216"/>
      <c r="K149" s="216"/>
      <c r="L149" s="217"/>
      <c r="S149" s="206">
        <v>2</v>
      </c>
    </row>
    <row r="150" spans="1:19" x14ac:dyDescent="0.2">
      <c r="A150" s="60" t="s">
        <v>317</v>
      </c>
      <c r="B150" s="218" t="s">
        <v>532</v>
      </c>
      <c r="C150" s="216"/>
      <c r="D150" s="216"/>
      <c r="E150" s="216"/>
      <c r="G150" s="216"/>
      <c r="I150" s="216"/>
      <c r="K150" s="216"/>
      <c r="L150" s="217"/>
      <c r="S150" s="206">
        <v>3</v>
      </c>
    </row>
    <row r="151" spans="1:19" x14ac:dyDescent="0.2">
      <c r="A151" s="60" t="s">
        <v>397</v>
      </c>
      <c r="B151" s="218" t="s">
        <v>814</v>
      </c>
      <c r="Q151" s="206">
        <v>1</v>
      </c>
      <c r="S151" s="206">
        <v>1</v>
      </c>
    </row>
    <row r="152" spans="1:19" x14ac:dyDescent="0.2">
      <c r="A152" s="60" t="s">
        <v>802</v>
      </c>
      <c r="B152" s="218" t="s">
        <v>815</v>
      </c>
      <c r="S152" s="206">
        <v>2</v>
      </c>
    </row>
    <row r="153" spans="1:19" x14ac:dyDescent="0.2">
      <c r="A153" s="60" t="s">
        <v>687</v>
      </c>
      <c r="B153" s="218" t="s">
        <v>748</v>
      </c>
      <c r="C153" s="216"/>
      <c r="D153" s="216"/>
      <c r="E153" s="216"/>
      <c r="G153" s="216"/>
      <c r="I153" s="216"/>
      <c r="K153" s="216"/>
      <c r="L153" s="217"/>
      <c r="N153" s="206">
        <v>1</v>
      </c>
    </row>
    <row r="154" spans="1:19" x14ac:dyDescent="0.2">
      <c r="A154" s="60" t="s">
        <v>259</v>
      </c>
      <c r="B154" s="218" t="s">
        <v>470</v>
      </c>
      <c r="Q154" s="206">
        <v>5</v>
      </c>
      <c r="S154" s="206">
        <v>3</v>
      </c>
    </row>
    <row r="155" spans="1:19" x14ac:dyDescent="0.2">
      <c r="A155" s="60" t="s">
        <v>648</v>
      </c>
      <c r="B155" s="218" t="s">
        <v>654</v>
      </c>
      <c r="C155" s="216"/>
      <c r="D155" s="216"/>
      <c r="E155" s="216"/>
      <c r="G155" s="216"/>
      <c r="I155" s="216"/>
      <c r="J155" s="206">
        <v>1</v>
      </c>
      <c r="K155" s="216"/>
      <c r="L155" s="217"/>
    </row>
    <row r="156" spans="1:19" x14ac:dyDescent="0.2">
      <c r="A156" s="60" t="s">
        <v>784</v>
      </c>
      <c r="B156" s="218" t="s">
        <v>789</v>
      </c>
      <c r="Q156" s="206">
        <v>1</v>
      </c>
    </row>
    <row r="157" spans="1:19" x14ac:dyDescent="0.2">
      <c r="A157" s="60" t="s">
        <v>688</v>
      </c>
      <c r="B157" s="218" t="s">
        <v>729</v>
      </c>
      <c r="C157" s="216"/>
      <c r="D157" s="216"/>
      <c r="E157" s="216"/>
      <c r="G157" s="216"/>
      <c r="I157" s="216"/>
      <c r="K157" s="216"/>
      <c r="L157" s="217"/>
      <c r="N157" s="206">
        <v>6</v>
      </c>
      <c r="Q157" s="206">
        <v>5</v>
      </c>
      <c r="S157" s="206">
        <v>3</v>
      </c>
    </row>
    <row r="158" spans="1:19" x14ac:dyDescent="0.2">
      <c r="A158" s="60" t="s">
        <v>405</v>
      </c>
      <c r="B158" s="218" t="s">
        <v>619</v>
      </c>
      <c r="C158" s="216"/>
      <c r="D158" s="216"/>
      <c r="E158" s="216"/>
      <c r="G158" s="216"/>
      <c r="I158" s="216"/>
      <c r="K158" s="216"/>
      <c r="L158" s="217"/>
      <c r="N158" s="206">
        <v>1</v>
      </c>
    </row>
    <row r="159" spans="1:19" x14ac:dyDescent="0.2">
      <c r="A159" s="60" t="s">
        <v>356</v>
      </c>
      <c r="B159" s="218" t="s">
        <v>774</v>
      </c>
      <c r="C159" s="216"/>
      <c r="D159" s="216"/>
      <c r="E159" s="216"/>
      <c r="G159" s="216"/>
      <c r="I159" s="216"/>
      <c r="K159" s="216"/>
      <c r="L159" s="217"/>
      <c r="S159" s="206">
        <v>5</v>
      </c>
    </row>
    <row r="160" spans="1:19" x14ac:dyDescent="0.2">
      <c r="A160" s="60" t="s">
        <v>46</v>
      </c>
      <c r="B160" s="218" t="s">
        <v>423</v>
      </c>
      <c r="C160" s="216"/>
      <c r="D160" s="216"/>
      <c r="E160" s="216"/>
      <c r="G160" s="216"/>
      <c r="I160" s="216"/>
      <c r="K160" s="216"/>
      <c r="L160" s="217"/>
      <c r="S160" s="206">
        <v>1</v>
      </c>
    </row>
    <row r="161" spans="1:19" x14ac:dyDescent="0.2">
      <c r="A161" s="60" t="s">
        <v>292</v>
      </c>
      <c r="B161" s="218" t="s">
        <v>653</v>
      </c>
      <c r="C161" s="216"/>
      <c r="D161" s="216"/>
      <c r="E161" s="216"/>
      <c r="G161" s="216"/>
      <c r="I161" s="216"/>
      <c r="J161" s="206">
        <v>1</v>
      </c>
      <c r="K161" s="216"/>
      <c r="L161" s="217"/>
      <c r="N161" s="206">
        <v>2</v>
      </c>
    </row>
    <row r="162" spans="1:19" x14ac:dyDescent="0.2">
      <c r="A162" s="60" t="s">
        <v>357</v>
      </c>
      <c r="B162" s="218" t="s">
        <v>568</v>
      </c>
      <c r="C162" s="216"/>
      <c r="D162" s="216"/>
      <c r="E162" s="216"/>
      <c r="G162" s="216"/>
      <c r="I162" s="216"/>
      <c r="J162" s="206">
        <v>2</v>
      </c>
      <c r="K162" s="216"/>
      <c r="L162" s="217"/>
      <c r="Q162" s="206">
        <v>2</v>
      </c>
      <c r="S162" s="206">
        <v>3</v>
      </c>
    </row>
    <row r="163" spans="1:19" x14ac:dyDescent="0.2">
      <c r="A163" s="60" t="s">
        <v>1223</v>
      </c>
      <c r="B163" s="218" t="s">
        <v>1230</v>
      </c>
      <c r="Q163" s="206">
        <v>1</v>
      </c>
    </row>
    <row r="164" spans="1:19" x14ac:dyDescent="0.2">
      <c r="A164" s="60" t="s">
        <v>690</v>
      </c>
      <c r="B164" s="218" t="s">
        <v>751</v>
      </c>
      <c r="C164" s="216"/>
      <c r="D164" s="216"/>
      <c r="E164" s="216"/>
      <c r="G164" s="216"/>
      <c r="I164" s="216"/>
      <c r="K164" s="216"/>
      <c r="L164" s="217"/>
      <c r="N164" s="206">
        <v>2</v>
      </c>
      <c r="S164" s="206">
        <v>1</v>
      </c>
    </row>
    <row r="165" spans="1:19" x14ac:dyDescent="0.2">
      <c r="A165" s="60" t="s">
        <v>581</v>
      </c>
      <c r="B165" s="218" t="s">
        <v>644</v>
      </c>
      <c r="C165" s="216"/>
      <c r="D165" s="216"/>
      <c r="E165" s="216"/>
      <c r="G165" s="216"/>
      <c r="I165" s="216"/>
      <c r="J165" s="206">
        <v>5</v>
      </c>
      <c r="K165" s="216"/>
      <c r="L165" s="217"/>
      <c r="N165" s="206">
        <v>6</v>
      </c>
      <c r="Q165" s="206">
        <v>12</v>
      </c>
      <c r="S165" s="206">
        <v>12</v>
      </c>
    </row>
    <row r="166" spans="1:19" x14ac:dyDescent="0.2">
      <c r="A166" s="60" t="s">
        <v>572</v>
      </c>
      <c r="B166" s="218" t="s">
        <v>567</v>
      </c>
      <c r="C166" s="216"/>
      <c r="D166" s="216"/>
      <c r="E166" s="216"/>
      <c r="G166" s="216"/>
      <c r="I166" s="216"/>
      <c r="J166" s="206">
        <v>2</v>
      </c>
      <c r="K166" s="216"/>
      <c r="L166" s="217"/>
    </row>
    <row r="167" spans="1:19" x14ac:dyDescent="0.2">
      <c r="A167" s="60" t="s">
        <v>398</v>
      </c>
      <c r="B167" s="218" t="s">
        <v>566</v>
      </c>
      <c r="C167" s="216"/>
      <c r="D167" s="216"/>
      <c r="E167" s="216"/>
      <c r="G167" s="216"/>
      <c r="I167" s="216"/>
      <c r="J167" s="206">
        <v>4</v>
      </c>
      <c r="K167" s="216"/>
      <c r="L167" s="217"/>
      <c r="N167" s="206">
        <v>9</v>
      </c>
      <c r="Q167" s="206">
        <v>5</v>
      </c>
      <c r="S167" s="206">
        <v>8</v>
      </c>
    </row>
    <row r="168" spans="1:19" x14ac:dyDescent="0.2">
      <c r="A168" s="60" t="s">
        <v>205</v>
      </c>
      <c r="B168" s="218" t="s">
        <v>467</v>
      </c>
      <c r="C168" s="216"/>
      <c r="D168" s="216"/>
      <c r="E168" s="216"/>
      <c r="F168" s="206">
        <v>13</v>
      </c>
      <c r="G168" s="216"/>
      <c r="H168" s="206">
        <v>14</v>
      </c>
      <c r="I168" s="216"/>
      <c r="J168" s="206">
        <v>14</v>
      </c>
      <c r="K168" s="216"/>
      <c r="L168" s="217"/>
      <c r="M168" s="206">
        <v>4</v>
      </c>
      <c r="N168" s="206">
        <v>14</v>
      </c>
      <c r="P168" s="208">
        <v>8</v>
      </c>
      <c r="Q168" s="206">
        <v>19</v>
      </c>
      <c r="R168" s="206">
        <v>11</v>
      </c>
      <c r="S168" s="206">
        <v>19</v>
      </c>
    </row>
    <row r="169" spans="1:19" x14ac:dyDescent="0.2">
      <c r="A169" s="60" t="s">
        <v>293</v>
      </c>
      <c r="B169" s="218" t="s">
        <v>466</v>
      </c>
      <c r="C169" s="216"/>
      <c r="D169" s="216"/>
      <c r="E169" s="216"/>
      <c r="G169" s="216"/>
      <c r="I169" s="216"/>
      <c r="J169" s="206">
        <v>5</v>
      </c>
      <c r="K169" s="216"/>
      <c r="L169" s="217"/>
      <c r="N169" s="206">
        <v>8</v>
      </c>
      <c r="Q169" s="206">
        <v>12</v>
      </c>
      <c r="S169" s="206">
        <v>14</v>
      </c>
    </row>
    <row r="170" spans="1:19" x14ac:dyDescent="0.2">
      <c r="A170" s="60" t="s">
        <v>294</v>
      </c>
      <c r="B170" s="218" t="s">
        <v>465</v>
      </c>
      <c r="C170" s="216"/>
      <c r="D170" s="216"/>
      <c r="E170" s="216"/>
      <c r="G170" s="216"/>
      <c r="I170" s="216"/>
      <c r="J170" s="206">
        <v>4</v>
      </c>
      <c r="K170" s="216"/>
      <c r="L170" s="217"/>
      <c r="N170" s="206">
        <v>6</v>
      </c>
      <c r="Q170" s="206">
        <v>6</v>
      </c>
      <c r="S170" s="206">
        <v>9</v>
      </c>
    </row>
    <row r="171" spans="1:19" x14ac:dyDescent="0.2">
      <c r="A171" s="60" t="s">
        <v>325</v>
      </c>
      <c r="B171" s="218" t="s">
        <v>565</v>
      </c>
      <c r="C171" s="216"/>
      <c r="D171" s="216"/>
      <c r="E171" s="216"/>
      <c r="F171" s="206">
        <v>2</v>
      </c>
      <c r="G171" s="216"/>
      <c r="I171" s="216"/>
      <c r="K171" s="216"/>
      <c r="L171" s="217"/>
      <c r="N171" s="206">
        <v>1</v>
      </c>
      <c r="Q171" s="206">
        <v>10</v>
      </c>
    </row>
    <row r="172" spans="1:19" x14ac:dyDescent="0.2">
      <c r="A172" s="60" t="s">
        <v>295</v>
      </c>
      <c r="B172" s="218" t="s">
        <v>811</v>
      </c>
      <c r="Q172" s="206">
        <v>2</v>
      </c>
    </row>
    <row r="173" spans="1:19" x14ac:dyDescent="0.2">
      <c r="A173" s="60" t="s">
        <v>692</v>
      </c>
      <c r="B173" s="218" t="s">
        <v>725</v>
      </c>
      <c r="C173" s="216"/>
      <c r="D173" s="216"/>
      <c r="E173" s="216"/>
      <c r="G173" s="216"/>
      <c r="I173" s="216"/>
      <c r="K173" s="216"/>
      <c r="L173" s="217"/>
      <c r="N173" s="206">
        <v>1</v>
      </c>
    </row>
    <row r="174" spans="1:19" x14ac:dyDescent="0.2">
      <c r="A174" s="60" t="s">
        <v>605</v>
      </c>
      <c r="B174" s="218" t="s">
        <v>617</v>
      </c>
      <c r="C174" s="216"/>
      <c r="D174" s="216"/>
      <c r="E174" s="216"/>
      <c r="G174" s="216"/>
      <c r="I174" s="216"/>
      <c r="K174" s="216"/>
      <c r="L174" s="217"/>
      <c r="N174" s="206">
        <v>6</v>
      </c>
      <c r="Q174" s="206">
        <v>2</v>
      </c>
      <c r="S174" s="206">
        <v>1</v>
      </c>
    </row>
    <row r="175" spans="1:19" x14ac:dyDescent="0.2">
      <c r="A175" s="60" t="s">
        <v>693</v>
      </c>
      <c r="B175" s="218" t="s">
        <v>726</v>
      </c>
      <c r="C175" s="216"/>
      <c r="D175" s="216"/>
      <c r="E175" s="216"/>
      <c r="G175" s="216"/>
      <c r="I175" s="216"/>
      <c r="K175" s="216"/>
      <c r="L175" s="217"/>
      <c r="N175" s="206">
        <v>1</v>
      </c>
      <c r="Q175" s="206">
        <v>1</v>
      </c>
    </row>
    <row r="176" spans="1:19" x14ac:dyDescent="0.2">
      <c r="A176" s="60" t="s">
        <v>262</v>
      </c>
      <c r="B176" s="218" t="s">
        <v>564</v>
      </c>
      <c r="C176" s="216"/>
      <c r="D176" s="216"/>
      <c r="E176" s="216"/>
      <c r="G176" s="216"/>
      <c r="H176" s="206">
        <v>1</v>
      </c>
      <c r="I176" s="216"/>
      <c r="K176" s="216"/>
      <c r="L176" s="217"/>
      <c r="Q176" s="206">
        <v>4</v>
      </c>
      <c r="S176" s="206">
        <v>5</v>
      </c>
    </row>
    <row r="177" spans="1:19" x14ac:dyDescent="0.2">
      <c r="A177" s="60" t="s">
        <v>296</v>
      </c>
      <c r="B177" s="218" t="s">
        <v>615</v>
      </c>
      <c r="C177" s="216"/>
      <c r="D177" s="216"/>
      <c r="E177" s="216"/>
      <c r="G177" s="216"/>
      <c r="I177" s="216"/>
      <c r="J177" s="206">
        <v>2</v>
      </c>
      <c r="K177" s="216"/>
      <c r="L177" s="217"/>
      <c r="N177" s="206">
        <v>7</v>
      </c>
      <c r="Q177" s="206">
        <v>5</v>
      </c>
      <c r="S177" s="206">
        <v>5</v>
      </c>
    </row>
    <row r="178" spans="1:19" x14ac:dyDescent="0.2">
      <c r="A178" s="60" t="s">
        <v>318</v>
      </c>
      <c r="B178" s="218" t="s">
        <v>534</v>
      </c>
      <c r="C178" s="216"/>
      <c r="D178" s="216"/>
      <c r="E178" s="216"/>
      <c r="G178" s="216"/>
      <c r="I178" s="216"/>
      <c r="K178" s="216"/>
      <c r="L178" s="217"/>
      <c r="N178" s="206">
        <v>4</v>
      </c>
      <c r="Q178" s="206">
        <v>2</v>
      </c>
      <c r="S178" s="206">
        <v>6</v>
      </c>
    </row>
    <row r="179" spans="1:19" x14ac:dyDescent="0.2">
      <c r="A179" s="60" t="s">
        <v>694</v>
      </c>
      <c r="B179" s="218" t="s">
        <v>727</v>
      </c>
      <c r="C179" s="216"/>
      <c r="D179" s="216"/>
      <c r="E179" s="216"/>
      <c r="G179" s="216"/>
      <c r="I179" s="216"/>
      <c r="K179" s="216"/>
      <c r="L179" s="217"/>
      <c r="N179" s="206">
        <v>1</v>
      </c>
      <c r="Q179" s="206">
        <v>1</v>
      </c>
      <c r="S179" s="206">
        <v>2</v>
      </c>
    </row>
    <row r="180" spans="1:19" x14ac:dyDescent="0.2">
      <c r="A180" s="60" t="s">
        <v>297</v>
      </c>
      <c r="B180" s="218" t="s">
        <v>464</v>
      </c>
      <c r="C180" s="216"/>
      <c r="D180" s="216"/>
      <c r="E180" s="216"/>
      <c r="G180" s="216"/>
      <c r="I180" s="216"/>
      <c r="K180" s="216"/>
      <c r="L180" s="217"/>
      <c r="N180" s="206">
        <v>1</v>
      </c>
      <c r="Q180" s="206">
        <v>4</v>
      </c>
      <c r="S180" s="206">
        <v>3</v>
      </c>
    </row>
    <row r="181" spans="1:19" x14ac:dyDescent="0.2">
      <c r="A181" s="60" t="s">
        <v>516</v>
      </c>
      <c r="B181" s="218" t="s">
        <v>535</v>
      </c>
      <c r="Q181" s="206">
        <v>2</v>
      </c>
    </row>
    <row r="182" spans="1:19" x14ac:dyDescent="0.2">
      <c r="A182" s="60" t="s">
        <v>358</v>
      </c>
      <c r="B182" s="218" t="s">
        <v>752</v>
      </c>
      <c r="C182" s="216"/>
      <c r="D182" s="216"/>
      <c r="E182" s="216"/>
      <c r="G182" s="216"/>
      <c r="I182" s="216"/>
      <c r="K182" s="216"/>
      <c r="L182" s="217"/>
      <c r="N182" s="206">
        <v>1</v>
      </c>
    </row>
    <row r="183" spans="1:19" x14ac:dyDescent="0.2">
      <c r="A183" s="60" t="s">
        <v>372</v>
      </c>
      <c r="B183" s="218" t="s">
        <v>562</v>
      </c>
      <c r="C183" s="216"/>
      <c r="D183" s="216"/>
      <c r="E183" s="216"/>
      <c r="G183" s="216"/>
      <c r="I183" s="216"/>
      <c r="K183" s="216"/>
      <c r="L183" s="217"/>
      <c r="S183" s="206">
        <v>1</v>
      </c>
    </row>
    <row r="184" spans="1:19" x14ac:dyDescent="0.2">
      <c r="A184" s="60" t="s">
        <v>695</v>
      </c>
      <c r="B184" s="218" t="s">
        <v>728</v>
      </c>
      <c r="C184" s="216"/>
      <c r="D184" s="216"/>
      <c r="E184" s="216"/>
      <c r="G184" s="216"/>
      <c r="I184" s="216"/>
      <c r="K184" s="216"/>
      <c r="L184" s="217"/>
      <c r="N184" s="206">
        <v>2</v>
      </c>
      <c r="Q184" s="206">
        <v>3</v>
      </c>
      <c r="S184" s="206">
        <v>4</v>
      </c>
    </row>
    <row r="185" spans="1:19" x14ac:dyDescent="0.2">
      <c r="A185" s="60" t="s">
        <v>696</v>
      </c>
      <c r="B185" s="218" t="s">
        <v>753</v>
      </c>
      <c r="C185" s="216"/>
      <c r="D185" s="216"/>
      <c r="E185" s="216"/>
      <c r="G185" s="216"/>
      <c r="I185" s="216"/>
      <c r="K185" s="216"/>
      <c r="L185" s="217"/>
      <c r="N185" s="206">
        <v>1</v>
      </c>
      <c r="Q185" s="206">
        <v>1</v>
      </c>
      <c r="S185" s="206">
        <v>1</v>
      </c>
    </row>
    <row r="186" spans="1:19" x14ac:dyDescent="0.2">
      <c r="A186" s="60" t="s">
        <v>1224</v>
      </c>
      <c r="B186" s="218" t="s">
        <v>1229</v>
      </c>
      <c r="Q186" s="206">
        <v>1</v>
      </c>
    </row>
    <row r="187" spans="1:19" x14ac:dyDescent="0.2">
      <c r="A187" s="60" t="s">
        <v>359</v>
      </c>
      <c r="B187" s="218" t="s">
        <v>614</v>
      </c>
      <c r="C187" s="216"/>
      <c r="D187" s="216"/>
      <c r="E187" s="216"/>
      <c r="G187" s="216"/>
      <c r="I187" s="216"/>
      <c r="K187" s="216"/>
      <c r="L187" s="217"/>
      <c r="N187" s="206">
        <v>4</v>
      </c>
      <c r="Q187" s="206">
        <v>1</v>
      </c>
      <c r="S187" s="206">
        <v>3</v>
      </c>
    </row>
    <row r="188" spans="1:19" x14ac:dyDescent="0.2">
      <c r="A188" s="60" t="s">
        <v>697</v>
      </c>
      <c r="B188" s="218" t="s">
        <v>723</v>
      </c>
      <c r="C188" s="216"/>
      <c r="D188" s="216"/>
      <c r="E188" s="216"/>
      <c r="G188" s="216"/>
      <c r="I188" s="216"/>
      <c r="K188" s="216"/>
      <c r="L188" s="217"/>
      <c r="N188" s="206">
        <v>4</v>
      </c>
      <c r="Q188" s="206">
        <v>5</v>
      </c>
      <c r="S188" s="206">
        <v>2</v>
      </c>
    </row>
    <row r="189" spans="1:19" x14ac:dyDescent="0.2">
      <c r="A189" s="60" t="s">
        <v>699</v>
      </c>
      <c r="B189" s="218" t="s">
        <v>724</v>
      </c>
      <c r="C189" s="216"/>
      <c r="D189" s="216"/>
      <c r="E189" s="216"/>
      <c r="G189" s="216"/>
      <c r="I189" s="216"/>
      <c r="K189" s="216"/>
      <c r="L189" s="217"/>
      <c r="N189" s="206">
        <v>1</v>
      </c>
      <c r="Q189" s="206">
        <v>4</v>
      </c>
      <c r="S189" s="206">
        <v>2</v>
      </c>
    </row>
    <row r="190" spans="1:19" x14ac:dyDescent="0.2">
      <c r="A190" s="60" t="s">
        <v>1225</v>
      </c>
      <c r="B190" s="218" t="s">
        <v>731</v>
      </c>
      <c r="Q190" s="206">
        <v>1</v>
      </c>
    </row>
    <row r="191" spans="1:19" x14ac:dyDescent="0.2">
      <c r="A191" s="60" t="s">
        <v>545</v>
      </c>
      <c r="B191" s="218" t="s">
        <v>440</v>
      </c>
      <c r="C191" s="216"/>
      <c r="D191" s="216"/>
      <c r="E191" s="216"/>
      <c r="F191" s="206">
        <v>1</v>
      </c>
      <c r="G191" s="216"/>
      <c r="I191" s="216"/>
      <c r="K191" s="216"/>
      <c r="L191" s="217"/>
    </row>
    <row r="192" spans="1:19" x14ac:dyDescent="0.2">
      <c r="A192" s="60" t="s">
        <v>1226</v>
      </c>
      <c r="B192" s="218" t="s">
        <v>883</v>
      </c>
      <c r="Q192" s="206">
        <v>1</v>
      </c>
    </row>
    <row r="193" spans="1:19" x14ac:dyDescent="0.2">
      <c r="A193" s="60" t="s">
        <v>700</v>
      </c>
      <c r="B193" s="218" t="s">
        <v>720</v>
      </c>
      <c r="C193" s="216"/>
      <c r="D193" s="216"/>
      <c r="E193" s="216"/>
      <c r="G193" s="216"/>
      <c r="I193" s="216"/>
      <c r="K193" s="216"/>
      <c r="L193" s="217"/>
      <c r="N193" s="206">
        <v>3</v>
      </c>
      <c r="S193" s="206">
        <v>1</v>
      </c>
    </row>
    <row r="194" spans="1:19" x14ac:dyDescent="0.2">
      <c r="A194" s="60" t="s">
        <v>701</v>
      </c>
      <c r="B194" s="218" t="s">
        <v>721</v>
      </c>
      <c r="C194" s="216"/>
      <c r="D194" s="216"/>
      <c r="E194" s="216"/>
      <c r="G194" s="216"/>
      <c r="I194" s="216"/>
      <c r="K194" s="216"/>
      <c r="L194" s="217"/>
      <c r="N194" s="206">
        <v>1</v>
      </c>
      <c r="Q194" s="206">
        <v>1</v>
      </c>
    </row>
    <row r="195" spans="1:19" x14ac:dyDescent="0.2">
      <c r="A195" s="60" t="s">
        <v>299</v>
      </c>
      <c r="B195" s="218" t="s">
        <v>463</v>
      </c>
      <c r="C195" s="216"/>
      <c r="D195" s="216"/>
      <c r="E195" s="216"/>
      <c r="G195" s="216"/>
      <c r="I195" s="216"/>
      <c r="J195" s="206">
        <v>2</v>
      </c>
      <c r="K195" s="216"/>
      <c r="L195" s="217"/>
      <c r="N195" s="206">
        <v>5</v>
      </c>
      <c r="P195" s="208">
        <v>1</v>
      </c>
      <c r="Q195" s="206">
        <v>7</v>
      </c>
      <c r="S195" s="206">
        <v>3</v>
      </c>
    </row>
    <row r="196" spans="1:19" x14ac:dyDescent="0.2">
      <c r="A196" s="60" t="s">
        <v>407</v>
      </c>
      <c r="B196" s="218" t="s">
        <v>613</v>
      </c>
      <c r="C196" s="216"/>
      <c r="D196" s="216"/>
      <c r="E196" s="216"/>
      <c r="G196" s="216"/>
      <c r="I196" s="216"/>
      <c r="K196" s="216"/>
      <c r="L196" s="217"/>
      <c r="N196" s="206">
        <v>1</v>
      </c>
      <c r="Q196" s="206">
        <v>2</v>
      </c>
      <c r="S196" s="206">
        <v>4</v>
      </c>
    </row>
    <row r="197" spans="1:19" x14ac:dyDescent="0.2">
      <c r="A197" s="60" t="s">
        <v>702</v>
      </c>
      <c r="B197" s="218" t="s">
        <v>722</v>
      </c>
      <c r="C197" s="216"/>
      <c r="D197" s="216"/>
      <c r="E197" s="216"/>
      <c r="G197" s="216"/>
      <c r="I197" s="216"/>
      <c r="K197" s="216"/>
      <c r="L197" s="217"/>
      <c r="N197" s="206">
        <v>1</v>
      </c>
      <c r="Q197" s="206">
        <v>2</v>
      </c>
    </row>
    <row r="198" spans="1:19" x14ac:dyDescent="0.2">
      <c r="A198" s="60" t="s">
        <v>264</v>
      </c>
      <c r="B198" s="218" t="s">
        <v>539</v>
      </c>
      <c r="C198" s="216"/>
      <c r="D198" s="216"/>
      <c r="E198" s="216"/>
      <c r="G198" s="216"/>
      <c r="I198" s="216"/>
      <c r="J198" s="206">
        <v>1</v>
      </c>
      <c r="K198" s="216"/>
      <c r="L198" s="217"/>
      <c r="N198" s="206">
        <v>4</v>
      </c>
      <c r="Q198" s="206">
        <v>3</v>
      </c>
      <c r="S198" s="206">
        <v>4</v>
      </c>
    </row>
    <row r="199" spans="1:19" x14ac:dyDescent="0.2">
      <c r="A199" s="60" t="s">
        <v>360</v>
      </c>
      <c r="B199" s="218" t="s">
        <v>773</v>
      </c>
      <c r="C199" s="216"/>
      <c r="D199" s="216"/>
      <c r="E199" s="216"/>
      <c r="G199" s="216"/>
      <c r="I199" s="216"/>
      <c r="K199" s="216"/>
      <c r="L199" s="217"/>
      <c r="Q199" s="206">
        <v>2</v>
      </c>
      <c r="S199" s="206">
        <v>1</v>
      </c>
    </row>
    <row r="200" spans="1:19" x14ac:dyDescent="0.2">
      <c r="A200" s="60" t="s">
        <v>607</v>
      </c>
      <c r="B200" s="218" t="s">
        <v>612</v>
      </c>
      <c r="C200" s="216"/>
      <c r="D200" s="216"/>
      <c r="E200" s="216"/>
      <c r="G200" s="216"/>
      <c r="I200" s="216"/>
      <c r="K200" s="216"/>
      <c r="L200" s="217"/>
      <c r="Q200" s="206">
        <v>1</v>
      </c>
    </row>
    <row r="201" spans="1:19" x14ac:dyDescent="0.2">
      <c r="A201" s="60" t="s">
        <v>411</v>
      </c>
      <c r="B201" s="218" t="s">
        <v>499</v>
      </c>
      <c r="C201" s="216"/>
      <c r="D201" s="216"/>
      <c r="E201" s="216"/>
      <c r="G201" s="216"/>
      <c r="I201" s="216"/>
      <c r="K201" s="216"/>
      <c r="L201" s="217"/>
      <c r="N201" s="206">
        <v>1</v>
      </c>
    </row>
    <row r="202" spans="1:19" x14ac:dyDescent="0.2">
      <c r="A202" s="60" t="s">
        <v>265</v>
      </c>
      <c r="B202" s="218" t="s">
        <v>498</v>
      </c>
      <c r="C202" s="216"/>
      <c r="D202" s="216"/>
      <c r="E202" s="216"/>
      <c r="G202" s="216"/>
      <c r="I202" s="216"/>
      <c r="J202" s="206">
        <v>2</v>
      </c>
      <c r="K202" s="216"/>
      <c r="L202" s="217"/>
      <c r="N202" s="206">
        <v>4</v>
      </c>
      <c r="Q202" s="206">
        <v>7</v>
      </c>
      <c r="S202" s="206">
        <v>3</v>
      </c>
    </row>
    <row r="203" spans="1:19" x14ac:dyDescent="0.2">
      <c r="A203" s="60" t="s">
        <v>408</v>
      </c>
      <c r="B203" s="218" t="s">
        <v>611</v>
      </c>
      <c r="C203" s="216"/>
      <c r="D203" s="216"/>
      <c r="E203" s="216"/>
      <c r="G203" s="216"/>
      <c r="I203" s="216"/>
      <c r="K203" s="216"/>
      <c r="L203" s="217"/>
      <c r="N203" s="206">
        <v>2</v>
      </c>
      <c r="Q203" s="206">
        <v>1</v>
      </c>
    </row>
    <row r="204" spans="1:19" x14ac:dyDescent="0.2">
      <c r="A204" s="60" t="s">
        <v>300</v>
      </c>
      <c r="B204" s="218" t="s">
        <v>497</v>
      </c>
      <c r="C204" s="216"/>
      <c r="D204" s="216"/>
      <c r="E204" s="216"/>
      <c r="G204" s="216"/>
      <c r="I204" s="216"/>
      <c r="J204" s="206">
        <v>4</v>
      </c>
      <c r="K204" s="216"/>
      <c r="L204" s="217"/>
      <c r="N204" s="206">
        <v>7</v>
      </c>
      <c r="P204" s="208">
        <v>1</v>
      </c>
      <c r="Q204" s="206">
        <v>8</v>
      </c>
      <c r="S204" s="206">
        <v>7</v>
      </c>
    </row>
    <row r="205" spans="1:19" x14ac:dyDescent="0.2">
      <c r="A205" s="60" t="s">
        <v>373</v>
      </c>
      <c r="B205" s="218" t="s">
        <v>1067</v>
      </c>
      <c r="C205" s="216"/>
      <c r="D205" s="216"/>
      <c r="E205" s="216"/>
      <c r="G205" s="216"/>
      <c r="I205" s="216"/>
      <c r="K205" s="216"/>
      <c r="L205" s="217"/>
      <c r="Q205" s="206">
        <v>1</v>
      </c>
    </row>
    <row r="206" spans="1:19" x14ac:dyDescent="0.2">
      <c r="A206" s="60" t="s">
        <v>326</v>
      </c>
      <c r="B206" s="218" t="s">
        <v>719</v>
      </c>
      <c r="C206" s="216"/>
      <c r="D206" s="216"/>
      <c r="E206" s="216"/>
      <c r="G206" s="216"/>
      <c r="I206" s="216"/>
      <c r="K206" s="216"/>
      <c r="L206" s="217"/>
      <c r="N206" s="206">
        <v>1</v>
      </c>
    </row>
    <row r="207" spans="1:19" x14ac:dyDescent="0.2">
      <c r="A207" s="60" t="s">
        <v>301</v>
      </c>
      <c r="B207" s="218" t="s">
        <v>496</v>
      </c>
      <c r="C207" s="216"/>
      <c r="D207" s="216"/>
      <c r="E207" s="216"/>
      <c r="G207" s="216"/>
      <c r="I207" s="216"/>
      <c r="K207" s="216"/>
      <c r="L207" s="217"/>
      <c r="N207" s="206">
        <v>1</v>
      </c>
      <c r="Q207" s="206">
        <v>2</v>
      </c>
    </row>
    <row r="208" spans="1:19" x14ac:dyDescent="0.2">
      <c r="A208" s="60" t="s">
        <v>703</v>
      </c>
      <c r="B208" s="218" t="s">
        <v>718</v>
      </c>
      <c r="C208" s="216"/>
      <c r="D208" s="216"/>
      <c r="E208" s="216"/>
      <c r="G208" s="216"/>
      <c r="I208" s="216"/>
      <c r="K208" s="216"/>
      <c r="L208" s="217"/>
      <c r="N208" s="206">
        <v>1</v>
      </c>
      <c r="Q208" s="206">
        <v>1</v>
      </c>
    </row>
    <row r="209" spans="1:19" x14ac:dyDescent="0.2">
      <c r="A209" s="60" t="s">
        <v>399</v>
      </c>
      <c r="B209" s="218" t="s">
        <v>610</v>
      </c>
      <c r="C209" s="216"/>
      <c r="D209" s="216"/>
      <c r="E209" s="216"/>
      <c r="G209" s="216"/>
      <c r="I209" s="216"/>
      <c r="J209" s="206">
        <v>3</v>
      </c>
      <c r="K209" s="216"/>
      <c r="L209" s="217"/>
      <c r="N209" s="206">
        <v>4</v>
      </c>
      <c r="Q209" s="206">
        <v>2</v>
      </c>
    </row>
    <row r="210" spans="1:19" x14ac:dyDescent="0.2">
      <c r="A210" s="60" t="s">
        <v>518</v>
      </c>
      <c r="B210" s="218" t="s">
        <v>540</v>
      </c>
      <c r="C210" s="216"/>
      <c r="D210" s="216"/>
      <c r="E210" s="216"/>
      <c r="G210" s="216"/>
      <c r="I210" s="216"/>
      <c r="J210" s="206">
        <v>1</v>
      </c>
      <c r="K210" s="216"/>
      <c r="L210" s="217"/>
      <c r="N210" s="206">
        <v>3</v>
      </c>
      <c r="Q210" s="206">
        <v>1</v>
      </c>
      <c r="S210" s="206">
        <v>1</v>
      </c>
    </row>
    <row r="211" spans="1:19" x14ac:dyDescent="0.2">
      <c r="A211" s="60" t="s">
        <v>574</v>
      </c>
      <c r="B211" s="218" t="s">
        <v>561</v>
      </c>
      <c r="C211" s="216"/>
      <c r="D211" s="216"/>
      <c r="E211" s="216"/>
      <c r="G211" s="216"/>
      <c r="I211" s="216"/>
      <c r="K211" s="216"/>
      <c r="L211" s="217"/>
      <c r="N211" s="206">
        <v>2</v>
      </c>
      <c r="Q211" s="206">
        <v>5</v>
      </c>
      <c r="S211" s="206">
        <v>8</v>
      </c>
    </row>
    <row r="212" spans="1:19" x14ac:dyDescent="0.2">
      <c r="A212" s="60" t="s">
        <v>267</v>
      </c>
      <c r="B212" s="218" t="s">
        <v>495</v>
      </c>
      <c r="C212" s="216"/>
      <c r="D212" s="216"/>
      <c r="E212" s="216"/>
      <c r="G212" s="216"/>
      <c r="I212" s="216"/>
      <c r="J212" s="206">
        <v>4</v>
      </c>
      <c r="K212" s="216"/>
      <c r="L212" s="217"/>
      <c r="N212" s="206">
        <v>8</v>
      </c>
      <c r="Q212" s="206">
        <v>12</v>
      </c>
      <c r="S212" s="206">
        <v>11</v>
      </c>
    </row>
    <row r="213" spans="1:19" x14ac:dyDescent="0.2">
      <c r="A213" s="60" t="s">
        <v>704</v>
      </c>
      <c r="B213" s="218" t="s">
        <v>717</v>
      </c>
      <c r="C213" s="216"/>
      <c r="D213" s="216"/>
      <c r="E213" s="216"/>
      <c r="G213" s="216"/>
      <c r="I213" s="216"/>
      <c r="K213" s="216"/>
      <c r="L213" s="217"/>
      <c r="N213" s="206">
        <v>1</v>
      </c>
      <c r="Q213" s="206">
        <v>1</v>
      </c>
    </row>
    <row r="214" spans="1:19" x14ac:dyDescent="0.2">
      <c r="A214" s="60" t="s">
        <v>962</v>
      </c>
      <c r="B214" s="218" t="s">
        <v>1030</v>
      </c>
      <c r="C214" s="216"/>
      <c r="D214" s="216"/>
      <c r="E214" s="216"/>
      <c r="G214" s="216"/>
      <c r="I214" s="216"/>
      <c r="K214" s="216"/>
      <c r="L214" s="217"/>
      <c r="Q214" s="206">
        <v>4</v>
      </c>
    </row>
    <row r="215" spans="1:19" x14ac:dyDescent="0.2">
      <c r="A215" s="60" t="s">
        <v>705</v>
      </c>
      <c r="B215" s="218" t="s">
        <v>716</v>
      </c>
      <c r="C215" s="216"/>
      <c r="D215" s="216"/>
      <c r="E215" s="216"/>
      <c r="G215" s="216"/>
      <c r="I215" s="216"/>
      <c r="K215" s="216"/>
      <c r="L215" s="217"/>
      <c r="N215" s="206">
        <v>1</v>
      </c>
    </row>
    <row r="216" spans="1:19" x14ac:dyDescent="0.2">
      <c r="A216" s="60" t="s">
        <v>706</v>
      </c>
      <c r="B216" s="218" t="s">
        <v>715</v>
      </c>
      <c r="C216" s="216"/>
      <c r="D216" s="216"/>
      <c r="E216" s="216"/>
      <c r="G216" s="216"/>
      <c r="I216" s="216"/>
      <c r="K216" s="216"/>
      <c r="L216" s="217"/>
      <c r="N216" s="206">
        <v>5</v>
      </c>
      <c r="Q216" s="206">
        <v>1</v>
      </c>
      <c r="S216" s="206">
        <v>1</v>
      </c>
    </row>
    <row r="217" spans="1:19" x14ac:dyDescent="0.2">
      <c r="A217" s="60" t="s">
        <v>304</v>
      </c>
      <c r="B217" s="218" t="s">
        <v>609</v>
      </c>
      <c r="C217" s="216"/>
      <c r="D217" s="216"/>
      <c r="E217" s="216"/>
      <c r="G217" s="216"/>
      <c r="I217" s="216"/>
      <c r="K217" s="216"/>
      <c r="L217" s="217"/>
      <c r="Q217" s="206">
        <v>3</v>
      </c>
      <c r="S217" s="206">
        <v>2</v>
      </c>
    </row>
    <row r="218" spans="1:19" x14ac:dyDescent="0.2">
      <c r="A218" s="60" t="s">
        <v>707</v>
      </c>
      <c r="B218" s="218" t="s">
        <v>714</v>
      </c>
      <c r="C218" s="216"/>
      <c r="D218" s="216"/>
      <c r="E218" s="216"/>
      <c r="G218" s="216"/>
      <c r="I218" s="216"/>
      <c r="K218" s="216"/>
      <c r="L218" s="217"/>
      <c r="N218" s="206">
        <v>1</v>
      </c>
    </row>
    <row r="219" spans="1:19" x14ac:dyDescent="0.2">
      <c r="A219" s="60" t="s">
        <v>268</v>
      </c>
      <c r="B219" s="218" t="s">
        <v>541</v>
      </c>
      <c r="C219" s="216"/>
      <c r="D219" s="216"/>
      <c r="E219" s="216"/>
      <c r="G219" s="216"/>
      <c r="I219" s="216"/>
      <c r="K219" s="216"/>
      <c r="L219" s="217"/>
      <c r="N219" s="206">
        <v>6</v>
      </c>
      <c r="S219" s="206">
        <v>1</v>
      </c>
    </row>
    <row r="220" spans="1:19" x14ac:dyDescent="0.2">
      <c r="A220" s="60" t="s">
        <v>374</v>
      </c>
      <c r="B220" s="218" t="s">
        <v>542</v>
      </c>
      <c r="C220" s="216"/>
      <c r="D220" s="216"/>
      <c r="E220" s="216"/>
      <c r="G220" s="216"/>
      <c r="I220" s="216"/>
      <c r="K220" s="216"/>
      <c r="L220" s="217"/>
      <c r="N220" s="206">
        <v>1</v>
      </c>
      <c r="S220" s="206">
        <v>4</v>
      </c>
    </row>
    <row r="221" spans="1:19" x14ac:dyDescent="0.2">
      <c r="A221" s="60" t="s">
        <v>867</v>
      </c>
      <c r="B221" s="218" t="s">
        <v>869</v>
      </c>
      <c r="C221" s="216"/>
      <c r="D221" s="216"/>
      <c r="E221" s="216"/>
      <c r="G221" s="216"/>
      <c r="I221" s="216"/>
      <c r="K221" s="216"/>
      <c r="L221" s="217"/>
      <c r="S221" s="206">
        <v>2</v>
      </c>
    </row>
    <row r="222" spans="1:19" x14ac:dyDescent="0.2">
      <c r="A222" s="60" t="s">
        <v>361</v>
      </c>
      <c r="B222" s="218" t="s">
        <v>494</v>
      </c>
      <c r="C222" s="216"/>
      <c r="D222" s="216"/>
      <c r="E222" s="216"/>
      <c r="G222" s="216"/>
      <c r="I222" s="216"/>
      <c r="J222" s="206">
        <v>1</v>
      </c>
      <c r="K222" s="216"/>
      <c r="L222" s="217"/>
      <c r="Q222" s="206">
        <v>1</v>
      </c>
      <c r="S222" s="206">
        <v>5</v>
      </c>
    </row>
    <row r="223" spans="1:19" x14ac:dyDescent="0.2">
      <c r="A223" s="60" t="s">
        <v>708</v>
      </c>
      <c r="B223" s="218" t="s">
        <v>713</v>
      </c>
      <c r="C223" s="216"/>
      <c r="D223" s="216"/>
      <c r="E223" s="216"/>
      <c r="G223" s="216"/>
      <c r="I223" s="216"/>
      <c r="K223" s="216"/>
      <c r="L223" s="217"/>
      <c r="N223" s="206">
        <v>1</v>
      </c>
    </row>
    <row r="224" spans="1:19" x14ac:dyDescent="0.2">
      <c r="A224" s="60" t="s">
        <v>709</v>
      </c>
      <c r="B224" s="218" t="s">
        <v>712</v>
      </c>
      <c r="C224" s="216"/>
      <c r="D224" s="216"/>
      <c r="E224" s="216"/>
      <c r="G224" s="216"/>
      <c r="I224" s="216"/>
      <c r="K224" s="216"/>
      <c r="L224" s="217"/>
      <c r="N224" s="206">
        <v>1</v>
      </c>
    </row>
    <row r="225" spans="1:19" x14ac:dyDescent="0.2">
      <c r="A225" s="60" t="s">
        <v>710</v>
      </c>
      <c r="B225" s="218" t="s">
        <v>711</v>
      </c>
      <c r="C225" s="216"/>
      <c r="D225" s="216"/>
      <c r="E225" s="216"/>
      <c r="G225" s="216"/>
      <c r="I225" s="216"/>
      <c r="K225" s="216"/>
      <c r="L225" s="217"/>
      <c r="N225" s="206">
        <v>1</v>
      </c>
      <c r="Q225" s="206">
        <v>2</v>
      </c>
    </row>
    <row r="227" spans="1:19" x14ac:dyDescent="0.2">
      <c r="A227" s="60" t="s">
        <v>95</v>
      </c>
      <c r="B227" s="218" t="s">
        <v>493</v>
      </c>
      <c r="C227" s="216"/>
      <c r="D227" s="216"/>
      <c r="E227" s="216"/>
      <c r="G227" s="216"/>
      <c r="H227" s="206">
        <v>1</v>
      </c>
      <c r="I227" s="216"/>
      <c r="K227" s="216"/>
      <c r="L227" s="217"/>
      <c r="N227" s="206">
        <v>3</v>
      </c>
      <c r="S227" s="206">
        <v>14</v>
      </c>
    </row>
    <row r="228" spans="1:19" x14ac:dyDescent="0.2">
      <c r="A228" s="60" t="s">
        <v>1227</v>
      </c>
      <c r="B228" s="218" t="s">
        <v>1249</v>
      </c>
      <c r="Q228" s="206">
        <v>1</v>
      </c>
    </row>
    <row r="229" spans="1:19" x14ac:dyDescent="0.2">
      <c r="A229" s="60" t="s">
        <v>509</v>
      </c>
      <c r="B229" s="218" t="s">
        <v>768</v>
      </c>
      <c r="C229" s="216"/>
      <c r="D229" s="216"/>
      <c r="E229" s="216"/>
      <c r="G229" s="216"/>
      <c r="I229" s="216"/>
      <c r="K229" s="216"/>
      <c r="L229" s="217"/>
      <c r="N229" s="206">
        <v>2</v>
      </c>
    </row>
    <row r="230" spans="1:19" x14ac:dyDescent="0.2">
      <c r="A230" s="60" t="s">
        <v>1170</v>
      </c>
      <c r="B230" s="218" t="s">
        <v>1250</v>
      </c>
      <c r="Q230" s="206">
        <v>1</v>
      </c>
    </row>
    <row r="231" spans="1:19" x14ac:dyDescent="0.2">
      <c r="A231" s="60" t="s">
        <v>376</v>
      </c>
      <c r="B231" s="218" t="s">
        <v>767</v>
      </c>
      <c r="C231" s="216"/>
      <c r="D231" s="216"/>
      <c r="E231" s="216"/>
      <c r="G231" s="216"/>
      <c r="I231" s="216"/>
      <c r="K231" s="216"/>
      <c r="L231" s="217"/>
      <c r="N231" s="206">
        <v>1</v>
      </c>
      <c r="Q231" s="206">
        <v>2</v>
      </c>
      <c r="S231" s="206">
        <v>1</v>
      </c>
    </row>
    <row r="232" spans="1:19" x14ac:dyDescent="0.2">
      <c r="A232" s="60" t="s">
        <v>780</v>
      </c>
      <c r="B232" s="218" t="s">
        <v>787</v>
      </c>
      <c r="C232" s="216"/>
      <c r="D232" s="216"/>
      <c r="E232" s="216"/>
      <c r="G232" s="216"/>
      <c r="I232" s="216"/>
      <c r="K232" s="216"/>
      <c r="L232" s="217"/>
      <c r="Q232" s="206">
        <v>4</v>
      </c>
      <c r="S232" s="206">
        <v>1</v>
      </c>
    </row>
    <row r="233" spans="1:19" x14ac:dyDescent="0.2">
      <c r="A233" s="60" t="s">
        <v>1171</v>
      </c>
      <c r="B233" s="218" t="s">
        <v>1251</v>
      </c>
      <c r="C233" s="216"/>
      <c r="D233" s="216"/>
      <c r="E233" s="216"/>
      <c r="G233" s="216"/>
      <c r="I233" s="216"/>
      <c r="K233" s="216"/>
      <c r="L233" s="217"/>
      <c r="Q233" s="206">
        <v>1</v>
      </c>
    </row>
    <row r="234" spans="1:19" x14ac:dyDescent="0.2">
      <c r="A234" s="60" t="s">
        <v>665</v>
      </c>
      <c r="B234" s="218" t="s">
        <v>764</v>
      </c>
      <c r="C234" s="216"/>
      <c r="D234" s="216"/>
      <c r="E234" s="216"/>
      <c r="G234" s="216"/>
      <c r="I234" s="216"/>
      <c r="K234" s="216"/>
      <c r="L234" s="217"/>
      <c r="N234" s="206">
        <v>1</v>
      </c>
      <c r="Q234" s="206">
        <v>1</v>
      </c>
    </row>
    <row r="235" spans="1:19" x14ac:dyDescent="0.2">
      <c r="A235" s="60" t="s">
        <v>78</v>
      </c>
      <c r="B235" s="218" t="s">
        <v>765</v>
      </c>
      <c r="C235" s="216"/>
      <c r="D235" s="216"/>
      <c r="E235" s="216"/>
      <c r="G235" s="216"/>
      <c r="I235" s="216"/>
      <c r="K235" s="216"/>
      <c r="L235" s="217"/>
      <c r="N235" s="206">
        <v>1</v>
      </c>
      <c r="Q235" s="206">
        <v>3</v>
      </c>
    </row>
    <row r="236" spans="1:19" x14ac:dyDescent="0.2">
      <c r="A236" s="60" t="s">
        <v>666</v>
      </c>
      <c r="B236" s="218" t="s">
        <v>763</v>
      </c>
      <c r="C236" s="216"/>
      <c r="D236" s="216"/>
      <c r="E236" s="216"/>
      <c r="G236" s="216"/>
      <c r="I236" s="216"/>
      <c r="K236" s="216"/>
      <c r="L236" s="217"/>
      <c r="N236" s="206">
        <v>1</v>
      </c>
      <c r="Q236" s="206">
        <v>1</v>
      </c>
    </row>
    <row r="237" spans="1:19" x14ac:dyDescent="0.2">
      <c r="A237" s="60" t="s">
        <v>669</v>
      </c>
      <c r="B237" s="218" t="s">
        <v>761</v>
      </c>
      <c r="C237" s="216"/>
      <c r="D237" s="216"/>
      <c r="E237" s="216"/>
      <c r="G237" s="216"/>
      <c r="I237" s="216"/>
      <c r="K237" s="216"/>
      <c r="L237" s="217"/>
      <c r="N237" s="206">
        <v>1</v>
      </c>
    </row>
    <row r="238" spans="1:19" x14ac:dyDescent="0.2">
      <c r="A238" s="60" t="s">
        <v>247</v>
      </c>
      <c r="B238" s="218" t="s">
        <v>491</v>
      </c>
      <c r="C238" s="216"/>
      <c r="D238" s="216"/>
      <c r="E238" s="216"/>
      <c r="F238" s="206">
        <v>1</v>
      </c>
      <c r="G238" s="216"/>
      <c r="H238" s="206">
        <v>1</v>
      </c>
      <c r="I238" s="216"/>
      <c r="J238" s="206">
        <v>1</v>
      </c>
      <c r="K238" s="216"/>
      <c r="L238" s="217"/>
      <c r="M238" s="206">
        <v>1</v>
      </c>
      <c r="N238" s="206">
        <v>3</v>
      </c>
      <c r="P238" s="208">
        <v>3</v>
      </c>
      <c r="Q238" s="206">
        <v>7</v>
      </c>
      <c r="S238" s="206">
        <v>8</v>
      </c>
    </row>
    <row r="239" spans="1:19" x14ac:dyDescent="0.2">
      <c r="A239" s="60" t="s">
        <v>1135</v>
      </c>
      <c r="B239" s="218" t="s">
        <v>1076</v>
      </c>
      <c r="C239" s="216"/>
      <c r="D239" s="216"/>
      <c r="E239" s="216"/>
      <c r="G239" s="216"/>
      <c r="I239" s="216"/>
      <c r="K239" s="216"/>
      <c r="L239" s="217"/>
      <c r="Q239" s="206">
        <v>7</v>
      </c>
      <c r="S239" s="206">
        <v>1</v>
      </c>
    </row>
    <row r="240" spans="1:19" x14ac:dyDescent="0.2">
      <c r="A240" s="60" t="s">
        <v>670</v>
      </c>
      <c r="B240" s="218" t="s">
        <v>760</v>
      </c>
      <c r="C240" s="216"/>
      <c r="D240" s="216"/>
      <c r="E240" s="216"/>
      <c r="G240" s="216"/>
      <c r="I240" s="216"/>
      <c r="K240" s="216"/>
      <c r="L240" s="217"/>
      <c r="N240" s="206">
        <v>1</v>
      </c>
      <c r="Q240" s="206">
        <v>2</v>
      </c>
    </row>
    <row r="241" spans="1:19" x14ac:dyDescent="0.2">
      <c r="A241" s="60" t="s">
        <v>88</v>
      </c>
      <c r="B241" s="218" t="s">
        <v>492</v>
      </c>
      <c r="C241" s="216"/>
      <c r="D241" s="216"/>
      <c r="E241" s="216"/>
      <c r="G241" s="216"/>
      <c r="H241" s="206">
        <v>2</v>
      </c>
      <c r="I241" s="216"/>
      <c r="J241" s="206">
        <v>1</v>
      </c>
      <c r="K241" s="216"/>
      <c r="L241" s="217"/>
      <c r="N241" s="206">
        <v>6</v>
      </c>
      <c r="Q241" s="206">
        <v>3</v>
      </c>
      <c r="S241" s="206">
        <v>2</v>
      </c>
    </row>
    <row r="242" spans="1:19" x14ac:dyDescent="0.2">
      <c r="A242" s="60" t="s">
        <v>671</v>
      </c>
      <c r="B242" s="218" t="s">
        <v>759</v>
      </c>
      <c r="C242" s="216"/>
      <c r="D242" s="216"/>
      <c r="E242" s="216"/>
      <c r="G242" s="216"/>
      <c r="I242" s="216"/>
      <c r="K242" s="216"/>
      <c r="L242" s="217"/>
      <c r="N242" s="206">
        <v>1</v>
      </c>
    </row>
    <row r="243" spans="1:19" x14ac:dyDescent="0.2">
      <c r="A243" s="60" t="s">
        <v>672</v>
      </c>
      <c r="B243" s="218" t="s">
        <v>650</v>
      </c>
      <c r="C243" s="216"/>
      <c r="D243" s="216"/>
      <c r="E243" s="216"/>
      <c r="G243" s="216"/>
      <c r="I243" s="216"/>
      <c r="J243" s="206">
        <v>1</v>
      </c>
      <c r="K243" s="216"/>
      <c r="L243" s="217"/>
      <c r="N243" s="206">
        <v>1</v>
      </c>
    </row>
    <row r="244" spans="1:19" x14ac:dyDescent="0.2">
      <c r="A244" s="60" t="s">
        <v>591</v>
      </c>
      <c r="B244" s="218" t="s">
        <v>630</v>
      </c>
      <c r="C244" s="216"/>
      <c r="D244" s="216"/>
      <c r="E244" s="216"/>
      <c r="G244" s="216"/>
      <c r="I244" s="216"/>
      <c r="K244" s="216"/>
      <c r="L244" s="217"/>
      <c r="N244" s="206">
        <v>2</v>
      </c>
      <c r="Q244" s="206">
        <v>2</v>
      </c>
      <c r="S244" s="206">
        <v>1</v>
      </c>
    </row>
    <row r="245" spans="1:19" x14ac:dyDescent="0.2">
      <c r="A245" s="60" t="s">
        <v>321</v>
      </c>
      <c r="B245" s="218" t="s">
        <v>758</v>
      </c>
      <c r="C245" s="216"/>
      <c r="D245" s="216"/>
      <c r="E245" s="216"/>
      <c r="G245" s="216"/>
      <c r="I245" s="216"/>
      <c r="K245" s="216"/>
      <c r="L245" s="217"/>
      <c r="N245" s="206">
        <v>1</v>
      </c>
    </row>
    <row r="246" spans="1:19" x14ac:dyDescent="0.2">
      <c r="A246" s="60" t="s">
        <v>310</v>
      </c>
      <c r="B246" s="218" t="s">
        <v>808</v>
      </c>
      <c r="Q246" s="206">
        <v>1</v>
      </c>
      <c r="S246" s="206">
        <v>2</v>
      </c>
    </row>
    <row r="247" spans="1:19" x14ac:dyDescent="0.2">
      <c r="A247" s="60" t="s">
        <v>674</v>
      </c>
      <c r="B247" s="218" t="s">
        <v>757</v>
      </c>
      <c r="C247" s="216"/>
      <c r="D247" s="216"/>
      <c r="E247" s="216"/>
      <c r="G247" s="216"/>
      <c r="I247" s="216"/>
      <c r="K247" s="216"/>
      <c r="L247" s="217"/>
      <c r="N247" s="206">
        <v>1</v>
      </c>
    </row>
    <row r="248" spans="1:19" x14ac:dyDescent="0.2">
      <c r="A248" s="60" t="s">
        <v>1174</v>
      </c>
      <c r="B248" s="218" t="s">
        <v>1267</v>
      </c>
      <c r="Q248" s="206">
        <v>1</v>
      </c>
    </row>
    <row r="249" spans="1:19" x14ac:dyDescent="0.2">
      <c r="A249" s="60" t="s">
        <v>1138</v>
      </c>
      <c r="B249" s="218" t="s">
        <v>1145</v>
      </c>
      <c r="Q249" s="206">
        <v>1</v>
      </c>
    </row>
    <row r="250" spans="1:19" x14ac:dyDescent="0.2">
      <c r="A250" s="60" t="s">
        <v>965</v>
      </c>
      <c r="B250" s="218" t="s">
        <v>1054</v>
      </c>
      <c r="Q250" s="206">
        <v>5</v>
      </c>
      <c r="S250" s="206">
        <v>3</v>
      </c>
    </row>
    <row r="251" spans="1:19" x14ac:dyDescent="0.2">
      <c r="A251" s="60" t="s">
        <v>1238</v>
      </c>
      <c r="B251" s="218" t="s">
        <v>1277</v>
      </c>
      <c r="S251" s="206">
        <v>4</v>
      </c>
    </row>
    <row r="252" spans="1:19" x14ac:dyDescent="0.2">
      <c r="A252" s="60" t="s">
        <v>1228</v>
      </c>
      <c r="B252" s="218" t="s">
        <v>1283</v>
      </c>
      <c r="Q252" s="206">
        <v>1</v>
      </c>
    </row>
    <row r="253" spans="1:19" x14ac:dyDescent="0.2">
      <c r="A253" s="60" t="s">
        <v>327</v>
      </c>
      <c r="B253" s="218" t="s">
        <v>649</v>
      </c>
      <c r="C253" s="216"/>
      <c r="D253" s="216"/>
      <c r="E253" s="216"/>
      <c r="G253" s="216"/>
      <c r="I253" s="216"/>
      <c r="J253" s="206">
        <v>1</v>
      </c>
      <c r="K253" s="216"/>
      <c r="L253" s="217"/>
    </row>
    <row r="254" spans="1:19" x14ac:dyDescent="0.2">
      <c r="A254" s="60" t="s">
        <v>79</v>
      </c>
      <c r="B254" s="218" t="s">
        <v>1071</v>
      </c>
      <c r="C254" s="216"/>
      <c r="D254" s="216"/>
      <c r="E254" s="216"/>
      <c r="G254" s="216"/>
      <c r="I254" s="216"/>
      <c r="K254" s="216"/>
      <c r="L254" s="217"/>
      <c r="S254" s="206">
        <v>1</v>
      </c>
    </row>
    <row r="255" spans="1:19" x14ac:dyDescent="0.2">
      <c r="A255" s="60" t="s">
        <v>328</v>
      </c>
      <c r="B255" s="218" t="s">
        <v>624</v>
      </c>
      <c r="C255" s="216"/>
      <c r="D255" s="216"/>
      <c r="E255" s="216"/>
      <c r="G255" s="216"/>
      <c r="I255" s="216"/>
      <c r="J255" s="206">
        <v>1</v>
      </c>
      <c r="K255" s="216"/>
      <c r="L255" s="217"/>
      <c r="Q255" s="206">
        <v>5</v>
      </c>
      <c r="S255" s="206">
        <v>5</v>
      </c>
    </row>
    <row r="256" spans="1:19" x14ac:dyDescent="0.2">
      <c r="A256" s="60" t="s">
        <v>1139</v>
      </c>
      <c r="B256" s="218" t="s">
        <v>1144</v>
      </c>
      <c r="Q256" s="206">
        <v>1</v>
      </c>
    </row>
    <row r="257" spans="1:19" x14ac:dyDescent="0.2">
      <c r="A257" s="60" t="s">
        <v>601</v>
      </c>
      <c r="B257" s="218" t="s">
        <v>623</v>
      </c>
      <c r="Q257" s="206">
        <v>1</v>
      </c>
      <c r="S257" s="206">
        <v>1</v>
      </c>
    </row>
    <row r="258" spans="1:19" x14ac:dyDescent="0.2">
      <c r="A258" s="60" t="s">
        <v>862</v>
      </c>
      <c r="B258" s="218" t="s">
        <v>889</v>
      </c>
      <c r="Q258" s="206">
        <v>1</v>
      </c>
    </row>
    <row r="259" spans="1:19" x14ac:dyDescent="0.2">
      <c r="A259" s="60" t="s">
        <v>90</v>
      </c>
      <c r="B259" s="218" t="s">
        <v>91</v>
      </c>
      <c r="C259" s="216"/>
      <c r="D259" s="216"/>
      <c r="E259" s="216"/>
      <c r="G259" s="216"/>
      <c r="H259" s="206">
        <v>1</v>
      </c>
      <c r="I259" s="216"/>
      <c r="K259" s="216"/>
      <c r="L259" s="217"/>
      <c r="Q259" s="206">
        <v>2</v>
      </c>
      <c r="S259" s="206">
        <v>2</v>
      </c>
    </row>
    <row r="260" spans="1:19" x14ac:dyDescent="0.2">
      <c r="A260" s="60" t="s">
        <v>362</v>
      </c>
      <c r="B260" s="218" t="s">
        <v>603</v>
      </c>
      <c r="C260" s="216"/>
      <c r="D260" s="216"/>
      <c r="E260" s="216"/>
      <c r="G260" s="216"/>
      <c r="I260" s="216"/>
      <c r="K260" s="216"/>
      <c r="L260" s="217"/>
      <c r="N260" s="206">
        <v>1</v>
      </c>
      <c r="Q260" s="206">
        <v>1</v>
      </c>
    </row>
    <row r="261" spans="1:19" x14ac:dyDescent="0.2">
      <c r="A261" s="60" t="s">
        <v>689</v>
      </c>
      <c r="B261" s="218" t="s">
        <v>756</v>
      </c>
      <c r="C261" s="216"/>
      <c r="D261" s="216"/>
      <c r="E261" s="216"/>
      <c r="G261" s="216"/>
      <c r="I261" s="216"/>
      <c r="K261" s="216"/>
      <c r="L261" s="217"/>
      <c r="N261" s="206">
        <v>1</v>
      </c>
    </row>
    <row r="262" spans="1:19" x14ac:dyDescent="0.2">
      <c r="A262" s="60" t="s">
        <v>92</v>
      </c>
      <c r="B262" s="218" t="s">
        <v>488</v>
      </c>
      <c r="C262" s="216"/>
      <c r="D262" s="216"/>
      <c r="E262" s="216"/>
      <c r="G262" s="216"/>
      <c r="H262" s="206">
        <v>1</v>
      </c>
      <c r="I262" s="216"/>
      <c r="J262" s="206">
        <v>2</v>
      </c>
      <c r="K262" s="216"/>
      <c r="L262" s="217"/>
      <c r="S262" s="206">
        <v>2</v>
      </c>
    </row>
    <row r="263" spans="1:19" x14ac:dyDescent="0.2">
      <c r="A263" s="60" t="s">
        <v>691</v>
      </c>
      <c r="B263" s="218" t="s">
        <v>755</v>
      </c>
      <c r="C263" s="216"/>
      <c r="D263" s="216"/>
      <c r="E263" s="216"/>
      <c r="G263" s="216"/>
      <c r="I263" s="216"/>
      <c r="K263" s="216"/>
      <c r="L263" s="217"/>
      <c r="N263" s="206">
        <v>1</v>
      </c>
      <c r="Q263" s="206">
        <v>1</v>
      </c>
    </row>
    <row r="264" spans="1:19" x14ac:dyDescent="0.2">
      <c r="A264" s="60" t="s">
        <v>96</v>
      </c>
      <c r="B264" s="218" t="s">
        <v>651</v>
      </c>
      <c r="C264" s="216"/>
      <c r="D264" s="216"/>
      <c r="E264" s="216"/>
      <c r="G264" s="216"/>
      <c r="I264" s="216"/>
      <c r="J264" s="206">
        <v>1</v>
      </c>
      <c r="K264" s="216"/>
      <c r="L264" s="217"/>
    </row>
    <row r="265" spans="1:19" x14ac:dyDescent="0.2">
      <c r="A265" s="60" t="s">
        <v>1354</v>
      </c>
      <c r="B265" s="218" t="s">
        <v>1357</v>
      </c>
      <c r="C265" s="216"/>
      <c r="D265" s="216"/>
      <c r="E265" s="216"/>
      <c r="G265" s="216"/>
      <c r="I265" s="216"/>
      <c r="K265" s="216"/>
      <c r="L265" s="217"/>
      <c r="S265" s="206">
        <v>1</v>
      </c>
    </row>
    <row r="266" spans="1:19" x14ac:dyDescent="0.2">
      <c r="A266" s="60" t="s">
        <v>698</v>
      </c>
      <c r="B266" s="218" t="s">
        <v>754</v>
      </c>
      <c r="C266" s="216"/>
      <c r="D266" s="216"/>
      <c r="E266" s="216"/>
      <c r="G266" s="216"/>
      <c r="I266" s="216"/>
      <c r="K266" s="216"/>
      <c r="L266" s="217"/>
      <c r="N266" s="206">
        <v>1</v>
      </c>
    </row>
    <row r="267" spans="1:19" x14ac:dyDescent="0.2">
      <c r="A267" s="60" t="s">
        <v>93</v>
      </c>
      <c r="B267" s="218" t="s">
        <v>571</v>
      </c>
      <c r="C267" s="216"/>
      <c r="D267" s="216"/>
      <c r="E267" s="216"/>
      <c r="G267" s="216"/>
      <c r="I267" s="216"/>
      <c r="J267" s="206">
        <v>2</v>
      </c>
      <c r="K267" s="216"/>
      <c r="L267" s="217"/>
      <c r="N267" s="206">
        <v>2</v>
      </c>
      <c r="Q267" s="206">
        <v>2</v>
      </c>
      <c r="S267" s="206">
        <v>1</v>
      </c>
    </row>
    <row r="268" spans="1:19" x14ac:dyDescent="0.2">
      <c r="A268" s="60" t="s">
        <v>1399</v>
      </c>
      <c r="B268" s="218" t="s">
        <v>1400</v>
      </c>
      <c r="C268" s="216"/>
      <c r="D268" s="216"/>
      <c r="E268" s="216"/>
      <c r="G268" s="216"/>
      <c r="I268" s="216"/>
      <c r="K268" s="216"/>
      <c r="L268" s="217"/>
      <c r="S268" s="206">
        <v>1</v>
      </c>
    </row>
    <row r="269" spans="1:19" x14ac:dyDescent="0.2">
      <c r="A269" s="60" t="s">
        <v>608</v>
      </c>
      <c r="B269" s="218" t="s">
        <v>618</v>
      </c>
      <c r="C269" s="216"/>
      <c r="D269" s="216"/>
      <c r="E269" s="216"/>
      <c r="G269" s="216"/>
      <c r="I269" s="216"/>
      <c r="K269" s="216"/>
      <c r="L269" s="217"/>
      <c r="N269" s="206">
        <v>4</v>
      </c>
      <c r="Q269" s="206">
        <v>1</v>
      </c>
      <c r="S269" s="206">
        <v>1</v>
      </c>
    </row>
    <row r="270" spans="1:19" x14ac:dyDescent="0.2">
      <c r="A270" s="60" t="s">
        <v>270</v>
      </c>
      <c r="B270" s="218" t="s">
        <v>490</v>
      </c>
      <c r="C270" s="216"/>
      <c r="D270" s="216"/>
      <c r="E270" s="216"/>
      <c r="G270" s="216"/>
      <c r="I270" s="216"/>
      <c r="J270" s="206">
        <v>2</v>
      </c>
      <c r="K270" s="216"/>
      <c r="L270" s="217"/>
      <c r="N270" s="206">
        <v>1</v>
      </c>
      <c r="Q270" s="206">
        <v>1</v>
      </c>
      <c r="S270" s="206">
        <v>5</v>
      </c>
    </row>
    <row r="271" spans="1:19" x14ac:dyDescent="0.2">
      <c r="A271" s="60" t="s">
        <v>81</v>
      </c>
      <c r="B271" s="218" t="s">
        <v>82</v>
      </c>
      <c r="Q271" s="206">
        <v>1</v>
      </c>
      <c r="S271" s="206">
        <v>2</v>
      </c>
    </row>
    <row r="272" spans="1:19" x14ac:dyDescent="0.2">
      <c r="A272" s="60" t="s">
        <v>1141</v>
      </c>
      <c r="B272" s="218" t="s">
        <v>1142</v>
      </c>
      <c r="Q272" s="206">
        <v>1</v>
      </c>
    </row>
    <row r="273" spans="3:29" x14ac:dyDescent="0.2">
      <c r="C273" s="216"/>
      <c r="D273" s="216"/>
      <c r="E273" s="216"/>
      <c r="G273" s="216"/>
      <c r="I273" s="216"/>
      <c r="K273" s="216"/>
      <c r="L273" s="217"/>
    </row>
    <row r="274" spans="3:29" s="210" customFormat="1" x14ac:dyDescent="0.2">
      <c r="C274" s="214"/>
      <c r="D274" s="214"/>
      <c r="E274" s="214"/>
      <c r="F274" s="213"/>
      <c r="G274" s="214"/>
      <c r="H274" s="213"/>
      <c r="I274" s="214"/>
      <c r="J274" s="213"/>
      <c r="K274" s="214"/>
      <c r="L274" s="214"/>
      <c r="M274" s="213"/>
      <c r="N274" s="213"/>
      <c r="O274" s="214"/>
      <c r="P274" s="213"/>
      <c r="Q274" s="213"/>
      <c r="R274" s="213"/>
      <c r="S274" s="213"/>
      <c r="T274" s="213"/>
      <c r="U274" s="213"/>
      <c r="V274" s="213"/>
      <c r="W274" s="213"/>
      <c r="X274" s="213"/>
      <c r="Y274" s="213"/>
      <c r="Z274" s="213"/>
      <c r="AA274" s="213"/>
      <c r="AB274" s="213"/>
      <c r="AC274" s="213"/>
    </row>
    <row r="275" spans="3:29" x14ac:dyDescent="0.2">
      <c r="C275" s="263"/>
      <c r="D275" s="263"/>
      <c r="E275" s="263"/>
      <c r="F275" s="77"/>
      <c r="G275" s="263"/>
      <c r="H275" s="77"/>
      <c r="I275" s="263"/>
      <c r="J275" s="77"/>
      <c r="K275" s="216"/>
      <c r="L275" s="217"/>
      <c r="M275" s="77"/>
      <c r="N275" s="77"/>
    </row>
    <row r="276" spans="3:29" x14ac:dyDescent="0.2">
      <c r="C276" s="263"/>
      <c r="D276" s="263"/>
      <c r="E276" s="263"/>
      <c r="F276" s="77"/>
      <c r="G276" s="263"/>
      <c r="H276" s="77"/>
      <c r="I276" s="263"/>
      <c r="J276" s="77"/>
      <c r="K276" s="216"/>
      <c r="L276" s="217"/>
      <c r="M276" s="77"/>
      <c r="N276" s="77"/>
    </row>
    <row r="277" spans="3:29" x14ac:dyDescent="0.2">
      <c r="C277" s="263"/>
      <c r="D277" s="263"/>
      <c r="E277" s="263"/>
      <c r="F277" s="77"/>
      <c r="G277" s="263"/>
      <c r="H277" s="77"/>
      <c r="I277" s="263"/>
      <c r="J277" s="77"/>
      <c r="K277" s="216"/>
      <c r="L277" s="217"/>
      <c r="M277" s="77"/>
      <c r="N277" s="77"/>
    </row>
    <row r="278" spans="3:29" x14ac:dyDescent="0.2">
      <c r="C278" s="263"/>
      <c r="D278" s="263"/>
      <c r="E278" s="263"/>
      <c r="F278" s="77"/>
      <c r="G278" s="263"/>
      <c r="H278" s="77"/>
      <c r="I278" s="263"/>
      <c r="J278" s="77"/>
      <c r="K278" s="216"/>
      <c r="L278" s="217"/>
      <c r="M278" s="77"/>
      <c r="N278" s="77"/>
    </row>
    <row r="279" spans="3:29" x14ac:dyDescent="0.2">
      <c r="C279" s="263"/>
      <c r="D279" s="263"/>
      <c r="E279" s="263"/>
      <c r="F279" s="77"/>
      <c r="G279" s="263"/>
      <c r="H279" s="77"/>
      <c r="I279" s="263"/>
      <c r="J279" s="77"/>
      <c r="K279" s="216"/>
      <c r="L279" s="217"/>
      <c r="M279" s="77"/>
      <c r="N279" s="77"/>
    </row>
    <row r="280" spans="3:29" x14ac:dyDescent="0.2">
      <c r="C280" s="263"/>
      <c r="D280" s="263"/>
      <c r="E280" s="263"/>
      <c r="F280" s="77"/>
      <c r="G280" s="263"/>
      <c r="H280" s="77"/>
      <c r="I280" s="263"/>
      <c r="J280" s="77"/>
      <c r="K280" s="216"/>
      <c r="L280" s="217"/>
      <c r="M280" s="77"/>
      <c r="N280" s="77"/>
    </row>
    <row r="281" spans="3:29" x14ac:dyDescent="0.2">
      <c r="C281" s="263"/>
      <c r="D281" s="263"/>
      <c r="E281" s="263"/>
      <c r="F281" s="77"/>
      <c r="G281" s="263"/>
      <c r="H281" s="77"/>
      <c r="I281" s="263"/>
      <c r="J281" s="77"/>
      <c r="K281" s="216"/>
      <c r="L281" s="217"/>
      <c r="M281" s="77"/>
      <c r="N281" s="77"/>
    </row>
    <row r="282" spans="3:29" x14ac:dyDescent="0.2">
      <c r="C282" s="263"/>
      <c r="D282" s="263"/>
      <c r="E282" s="263"/>
      <c r="F282" s="77"/>
      <c r="G282" s="263"/>
      <c r="H282" s="77"/>
      <c r="I282" s="263"/>
      <c r="J282" s="77"/>
      <c r="K282" s="216"/>
      <c r="L282" s="217"/>
      <c r="M282" s="77"/>
      <c r="N282" s="77"/>
    </row>
    <row r="283" spans="3:29" x14ac:dyDescent="0.2">
      <c r="M283" s="77"/>
      <c r="N283" s="77"/>
    </row>
    <row r="284" spans="3:29" x14ac:dyDescent="0.2">
      <c r="M284" s="77"/>
      <c r="N284" s="77"/>
    </row>
    <row r="285" spans="3:29" x14ac:dyDescent="0.2">
      <c r="C285" s="263"/>
      <c r="D285" s="263"/>
      <c r="E285" s="263"/>
      <c r="F285" s="77"/>
      <c r="G285" s="263"/>
      <c r="H285" s="77"/>
      <c r="I285" s="263"/>
      <c r="J285" s="77"/>
      <c r="K285" s="216"/>
      <c r="L285" s="217"/>
      <c r="M285" s="77"/>
      <c r="N285" s="77"/>
    </row>
    <row r="286" spans="3:29" x14ac:dyDescent="0.2">
      <c r="C286" s="263"/>
      <c r="D286" s="263"/>
      <c r="E286" s="263"/>
      <c r="F286" s="77"/>
      <c r="G286" s="263"/>
      <c r="H286" s="77"/>
      <c r="I286" s="263"/>
      <c r="J286" s="77"/>
      <c r="K286" s="216"/>
      <c r="L286" s="217"/>
      <c r="M286" s="77"/>
      <c r="N286" s="77"/>
    </row>
    <row r="287" spans="3:29" x14ac:dyDescent="0.2">
      <c r="M287" s="77"/>
      <c r="N287" s="77"/>
    </row>
    <row r="288" spans="3:29" x14ac:dyDescent="0.2">
      <c r="M288" s="77"/>
      <c r="N288" s="77"/>
    </row>
    <row r="289" spans="3:14" x14ac:dyDescent="0.2">
      <c r="C289" s="263"/>
      <c r="D289" s="263"/>
      <c r="E289" s="263"/>
      <c r="F289" s="77"/>
      <c r="G289" s="263"/>
      <c r="H289" s="77"/>
      <c r="I289" s="263"/>
      <c r="J289" s="77"/>
      <c r="K289" s="216"/>
      <c r="L289" s="217"/>
      <c r="M289" s="77"/>
      <c r="N289" s="77"/>
    </row>
    <row r="290" spans="3:14" x14ac:dyDescent="0.2">
      <c r="M290" s="77"/>
      <c r="N290" s="77"/>
    </row>
    <row r="291" spans="3:14" x14ac:dyDescent="0.2">
      <c r="C291" s="263"/>
      <c r="D291" s="263"/>
      <c r="E291" s="263"/>
      <c r="F291" s="77"/>
      <c r="G291" s="263"/>
      <c r="H291" s="77"/>
      <c r="I291" s="263"/>
      <c r="J291" s="77"/>
      <c r="K291" s="216"/>
      <c r="L291" s="217"/>
      <c r="M291" s="77"/>
      <c r="N291" s="77"/>
    </row>
    <row r="292" spans="3:14" x14ac:dyDescent="0.2">
      <c r="C292" s="263"/>
      <c r="D292" s="263"/>
      <c r="E292" s="263"/>
      <c r="F292" s="77"/>
      <c r="G292" s="263"/>
      <c r="H292" s="77"/>
      <c r="I292" s="263"/>
      <c r="J292" s="77"/>
      <c r="K292" s="216"/>
      <c r="L292" s="217"/>
      <c r="M292" s="77"/>
      <c r="N292" s="77"/>
    </row>
    <row r="293" spans="3:14" x14ac:dyDescent="0.2">
      <c r="C293" s="263"/>
      <c r="D293" s="263"/>
      <c r="E293" s="263"/>
      <c r="F293" s="77"/>
      <c r="G293" s="263"/>
      <c r="H293" s="77"/>
      <c r="I293" s="263"/>
      <c r="J293" s="77"/>
      <c r="K293" s="216"/>
      <c r="L293" s="217"/>
      <c r="M293" s="77"/>
      <c r="N293" s="77"/>
    </row>
    <row r="294" spans="3:14" x14ac:dyDescent="0.2">
      <c r="C294" s="263"/>
      <c r="D294" s="263"/>
      <c r="E294" s="263"/>
      <c r="F294" s="77"/>
      <c r="G294" s="263"/>
      <c r="H294" s="77"/>
      <c r="I294" s="263"/>
      <c r="J294" s="77"/>
      <c r="K294" s="216"/>
      <c r="L294" s="217"/>
      <c r="M294" s="77"/>
      <c r="N294" s="77"/>
    </row>
    <row r="295" spans="3:14" x14ac:dyDescent="0.2">
      <c r="C295" s="263"/>
      <c r="D295" s="263"/>
      <c r="E295" s="263"/>
      <c r="F295" s="77"/>
      <c r="G295" s="263"/>
      <c r="H295" s="77"/>
      <c r="I295" s="263"/>
      <c r="J295" s="77"/>
      <c r="K295" s="216"/>
      <c r="L295" s="217"/>
      <c r="M295" s="77"/>
      <c r="N295" s="77"/>
    </row>
    <row r="296" spans="3:14" x14ac:dyDescent="0.2">
      <c r="C296" s="263"/>
      <c r="D296" s="263"/>
      <c r="E296" s="263"/>
      <c r="F296" s="77"/>
      <c r="G296" s="263"/>
      <c r="H296" s="77"/>
      <c r="I296" s="263"/>
      <c r="J296" s="77"/>
      <c r="K296" s="216"/>
      <c r="L296" s="217"/>
      <c r="M296" s="77"/>
      <c r="N296" s="77"/>
    </row>
    <row r="297" spans="3:14" x14ac:dyDescent="0.2">
      <c r="C297" s="263"/>
      <c r="D297" s="263"/>
      <c r="E297" s="263"/>
      <c r="F297" s="77"/>
      <c r="G297" s="263"/>
      <c r="H297" s="77"/>
      <c r="I297" s="263"/>
      <c r="J297" s="77"/>
      <c r="K297" s="216"/>
      <c r="L297" s="217"/>
      <c r="M297" s="77"/>
      <c r="N297" s="77"/>
    </row>
    <row r="298" spans="3:14" x14ac:dyDescent="0.2">
      <c r="C298" s="263"/>
      <c r="D298" s="263"/>
      <c r="E298" s="263"/>
      <c r="F298" s="77"/>
      <c r="G298" s="263"/>
      <c r="H298" s="77"/>
      <c r="I298" s="263"/>
      <c r="J298" s="77"/>
      <c r="K298" s="216"/>
      <c r="L298" s="217"/>
      <c r="M298" s="77"/>
      <c r="N298" s="77"/>
    </row>
    <row r="299" spans="3:14" x14ac:dyDescent="0.2">
      <c r="C299" s="263"/>
      <c r="D299" s="263"/>
      <c r="E299" s="263"/>
      <c r="F299" s="77"/>
      <c r="G299" s="263"/>
      <c r="H299" s="77"/>
      <c r="I299" s="263"/>
      <c r="J299" s="77"/>
      <c r="K299" s="216"/>
      <c r="L299" s="217"/>
      <c r="M299" s="77"/>
      <c r="N299" s="77"/>
    </row>
    <row r="300" spans="3:14" x14ac:dyDescent="0.2">
      <c r="C300" s="263"/>
      <c r="D300" s="263"/>
      <c r="E300" s="263"/>
      <c r="F300" s="77"/>
      <c r="G300" s="263"/>
      <c r="H300" s="77"/>
      <c r="I300" s="263"/>
      <c r="J300" s="77"/>
      <c r="K300" s="216"/>
      <c r="L300" s="217"/>
      <c r="M300" s="77"/>
      <c r="N300" s="77"/>
    </row>
    <row r="301" spans="3:14" x14ac:dyDescent="0.2">
      <c r="M301" s="77"/>
      <c r="N301" s="77"/>
    </row>
    <row r="302" spans="3:14" x14ac:dyDescent="0.2">
      <c r="M302" s="77"/>
      <c r="N302" s="77"/>
    </row>
  </sheetData>
  <sortState ref="A28:ALY200">
    <sortCondition ref="A28:A200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217"/>
  <sheetViews>
    <sheetView zoomScale="85" zoomScaleNormal="85" workbookViewId="0"/>
  </sheetViews>
  <sheetFormatPr defaultRowHeight="15" x14ac:dyDescent="0.2"/>
  <cols>
    <col min="1" max="1" width="32" style="60" customWidth="1"/>
    <col min="2" max="2" width="33.125" style="218" customWidth="1"/>
    <col min="3" max="5" width="6.125" style="207" customWidth="1"/>
    <col min="6" max="6" width="6.125" style="206" customWidth="1"/>
    <col min="7" max="7" width="6.125" style="207" customWidth="1"/>
    <col min="8" max="8" width="6.125" style="206" customWidth="1"/>
    <col min="9" max="9" width="6.125" style="207" customWidth="1"/>
    <col min="10" max="10" width="6.125" style="206" customWidth="1"/>
    <col min="11" max="12" width="6.125" style="207" customWidth="1"/>
    <col min="13" max="14" width="6.125" style="206" customWidth="1"/>
    <col min="15" max="15" width="6.125" style="207" customWidth="1"/>
    <col min="16" max="16" width="6.125" style="208" customWidth="1"/>
    <col min="17" max="17" width="6.125" style="206" customWidth="1"/>
    <col min="18" max="18" width="6.125" style="207" customWidth="1"/>
    <col min="19" max="21" width="7.125" style="208" customWidth="1"/>
    <col min="22" max="28" width="7.125" style="206" customWidth="1"/>
    <col min="29" max="1026" width="10.75" style="60" customWidth="1"/>
    <col min="1027" max="16384" width="9" style="60"/>
  </cols>
  <sheetData>
    <row r="1" spans="1:1018" ht="15.75" x14ac:dyDescent="0.25">
      <c r="A1" s="60" t="s">
        <v>1506</v>
      </c>
      <c r="B1" s="73"/>
      <c r="C1" s="206"/>
      <c r="D1" s="206"/>
      <c r="E1" s="206"/>
      <c r="G1" s="206"/>
      <c r="I1" s="206"/>
      <c r="K1" s="206"/>
      <c r="L1" s="206"/>
      <c r="M1" s="208"/>
      <c r="N1" s="208"/>
      <c r="O1" s="208"/>
      <c r="Q1" s="208"/>
      <c r="R1" s="208"/>
      <c r="V1" s="208"/>
      <c r="W1" s="208"/>
      <c r="X1" s="208"/>
      <c r="Y1" s="208"/>
    </row>
    <row r="2" spans="1:1018" ht="15.75" x14ac:dyDescent="0.25">
      <c r="A2" s="73" t="s">
        <v>1520</v>
      </c>
      <c r="B2" s="73"/>
      <c r="C2" s="206"/>
      <c r="D2" s="206"/>
      <c r="E2" s="206"/>
      <c r="G2" s="206"/>
      <c r="I2" s="206"/>
      <c r="K2" s="206"/>
      <c r="L2" s="206"/>
      <c r="M2" s="208"/>
      <c r="N2" s="208"/>
      <c r="O2" s="208"/>
      <c r="Q2" s="208"/>
      <c r="R2" s="208"/>
      <c r="V2" s="208"/>
      <c r="W2" s="208"/>
      <c r="X2" s="208"/>
      <c r="Y2" s="208"/>
    </row>
    <row r="3" spans="1:1018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1018" s="57" customFormat="1" ht="15.75" x14ac:dyDescent="0.25">
      <c r="A4" s="57" t="s">
        <v>194</v>
      </c>
      <c r="B4" s="210"/>
      <c r="C4" s="212">
        <v>2005</v>
      </c>
      <c r="D4" s="212">
        <v>2006</v>
      </c>
      <c r="E4" s="212">
        <v>2007</v>
      </c>
      <c r="F4" s="211">
        <v>2008</v>
      </c>
      <c r="G4" s="212">
        <v>2009</v>
      </c>
      <c r="H4" s="211">
        <v>2010</v>
      </c>
      <c r="I4" s="212">
        <v>2011</v>
      </c>
      <c r="J4" s="211">
        <v>2012</v>
      </c>
      <c r="K4" s="212">
        <v>2013</v>
      </c>
      <c r="L4" s="212">
        <v>2014</v>
      </c>
      <c r="M4" s="211">
        <v>2015</v>
      </c>
      <c r="N4" s="211">
        <v>2015</v>
      </c>
      <c r="O4" s="212">
        <v>2016</v>
      </c>
      <c r="P4" s="211">
        <v>2017</v>
      </c>
      <c r="Q4" s="211">
        <v>2017</v>
      </c>
      <c r="R4" s="212">
        <v>2018</v>
      </c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1018" s="210" customFormat="1" ht="15.75" x14ac:dyDescent="0.25">
      <c r="C5" s="214"/>
      <c r="D5" s="214"/>
      <c r="E5" s="214"/>
      <c r="F5" s="213"/>
      <c r="G5" s="214"/>
      <c r="H5" s="213"/>
      <c r="I5" s="214"/>
      <c r="J5" s="213"/>
      <c r="K5" s="214"/>
      <c r="L5" s="214"/>
      <c r="M5" s="215" t="s">
        <v>427</v>
      </c>
      <c r="N5" s="215" t="s">
        <v>428</v>
      </c>
      <c r="O5" s="214"/>
      <c r="P5" s="213" t="s">
        <v>416</v>
      </c>
      <c r="Q5" s="213" t="s">
        <v>937</v>
      </c>
      <c r="R5" s="214"/>
      <c r="S5" s="213"/>
      <c r="T5" s="213"/>
      <c r="U5" s="213"/>
      <c r="V5" s="213"/>
      <c r="W5" s="213"/>
      <c r="X5" s="213"/>
      <c r="Y5" s="213"/>
      <c r="Z5" s="213"/>
      <c r="AA5" s="213"/>
      <c r="AB5" s="213"/>
    </row>
    <row r="6" spans="1:1018" s="57" customFormat="1" ht="15.75" x14ac:dyDescent="0.25">
      <c r="A6" s="57" t="s">
        <v>177</v>
      </c>
      <c r="B6" s="210"/>
      <c r="C6" s="212"/>
      <c r="D6" s="212"/>
      <c r="E6" s="212"/>
      <c r="F6" s="211">
        <v>20</v>
      </c>
      <c r="G6" s="212"/>
      <c r="H6" s="211">
        <v>20</v>
      </c>
      <c r="I6" s="212"/>
      <c r="J6" s="211">
        <v>18</v>
      </c>
      <c r="K6" s="212"/>
      <c r="L6" s="212"/>
      <c r="M6" s="211">
        <v>20</v>
      </c>
      <c r="N6" s="211">
        <v>20</v>
      </c>
      <c r="O6" s="212"/>
      <c r="P6" s="211">
        <v>22</v>
      </c>
      <c r="Q6" s="211">
        <v>22</v>
      </c>
      <c r="R6" s="212"/>
      <c r="S6" s="211"/>
      <c r="T6" s="211"/>
      <c r="U6" s="211"/>
      <c r="V6" s="211"/>
      <c r="W6" s="211"/>
      <c r="X6" s="211"/>
      <c r="Y6" s="211"/>
      <c r="Z6" s="211"/>
      <c r="AA6" s="211"/>
      <c r="AB6" s="211"/>
    </row>
    <row r="7" spans="1:1018" ht="15.75" x14ac:dyDescent="0.25">
      <c r="A7" s="228" t="s">
        <v>195</v>
      </c>
      <c r="B7" s="268"/>
      <c r="C7" s="263"/>
      <c r="D7" s="263"/>
      <c r="E7" s="263"/>
      <c r="F7" s="77"/>
      <c r="G7" s="263"/>
      <c r="H7" s="77"/>
      <c r="I7" s="263"/>
      <c r="J7" s="77"/>
      <c r="K7" s="269"/>
      <c r="L7" s="217"/>
      <c r="CI7" s="272"/>
      <c r="CJ7" s="272"/>
      <c r="CK7" s="272"/>
      <c r="CL7" s="272"/>
      <c r="CM7" s="272"/>
      <c r="CN7" s="272"/>
      <c r="CO7" s="272"/>
      <c r="CP7" s="272"/>
      <c r="CQ7" s="272"/>
      <c r="CR7" s="272"/>
      <c r="CS7" s="272"/>
      <c r="CT7" s="272"/>
      <c r="CU7" s="272"/>
      <c r="CV7" s="272"/>
      <c r="CW7" s="272"/>
      <c r="CX7" s="272"/>
      <c r="CY7" s="272"/>
      <c r="CZ7" s="272"/>
      <c r="DA7" s="272"/>
      <c r="DB7" s="272"/>
      <c r="DC7" s="272"/>
      <c r="DD7" s="272"/>
      <c r="DE7" s="272"/>
      <c r="DF7" s="272"/>
      <c r="DG7" s="272"/>
      <c r="DH7" s="272"/>
      <c r="DI7" s="272"/>
      <c r="DJ7" s="272"/>
      <c r="DK7" s="272"/>
      <c r="DL7" s="272"/>
      <c r="DM7" s="272"/>
      <c r="DN7" s="272"/>
      <c r="DO7" s="272"/>
      <c r="DP7" s="272"/>
      <c r="DQ7" s="272"/>
      <c r="DR7" s="272"/>
      <c r="DS7" s="272"/>
      <c r="DT7" s="272"/>
      <c r="DU7" s="272"/>
      <c r="DV7" s="272"/>
      <c r="DW7" s="272"/>
      <c r="DX7" s="272"/>
      <c r="DY7" s="272"/>
      <c r="DZ7" s="272"/>
      <c r="EA7" s="272"/>
      <c r="EB7" s="272"/>
      <c r="EC7" s="272"/>
      <c r="ED7" s="272"/>
      <c r="EE7" s="272"/>
      <c r="EF7" s="272"/>
      <c r="EG7" s="272"/>
      <c r="EH7" s="272"/>
      <c r="EI7" s="272"/>
      <c r="EJ7" s="272"/>
      <c r="EK7" s="272"/>
      <c r="EL7" s="272"/>
      <c r="EM7" s="272"/>
      <c r="EN7" s="272"/>
      <c r="EO7" s="272"/>
      <c r="EP7" s="272"/>
      <c r="EQ7" s="272"/>
      <c r="ER7" s="272"/>
      <c r="ES7" s="272"/>
      <c r="ET7" s="272"/>
      <c r="EU7" s="272"/>
      <c r="EV7" s="272"/>
      <c r="EW7" s="272"/>
      <c r="EX7" s="272"/>
      <c r="EY7" s="272"/>
      <c r="EZ7" s="272"/>
      <c r="FA7" s="272"/>
      <c r="FB7" s="272"/>
      <c r="FC7" s="272"/>
      <c r="FD7" s="272"/>
      <c r="FE7" s="272"/>
      <c r="FF7" s="272"/>
      <c r="FG7" s="272"/>
      <c r="FH7" s="272"/>
      <c r="FI7" s="272"/>
      <c r="FJ7" s="272"/>
      <c r="FK7" s="272"/>
      <c r="FL7" s="272"/>
      <c r="FM7" s="272"/>
      <c r="FN7" s="272"/>
      <c r="FO7" s="272"/>
      <c r="FP7" s="272"/>
      <c r="FQ7" s="272"/>
      <c r="FR7" s="272"/>
      <c r="FS7" s="272"/>
      <c r="FT7" s="272"/>
      <c r="FU7" s="272"/>
      <c r="FV7" s="272"/>
      <c r="FW7" s="272"/>
      <c r="FX7" s="272"/>
      <c r="FY7" s="272"/>
      <c r="FZ7" s="272"/>
      <c r="GA7" s="272"/>
      <c r="GB7" s="272"/>
      <c r="GC7" s="272"/>
      <c r="GD7" s="272"/>
      <c r="GE7" s="272"/>
      <c r="GF7" s="272"/>
      <c r="GG7" s="272"/>
      <c r="GH7" s="272"/>
      <c r="GI7" s="272"/>
      <c r="GJ7" s="272"/>
      <c r="GK7" s="272"/>
      <c r="GL7" s="272"/>
      <c r="GM7" s="272"/>
      <c r="GN7" s="272"/>
      <c r="GO7" s="272"/>
      <c r="GP7" s="272"/>
      <c r="GQ7" s="272"/>
      <c r="GR7" s="272"/>
      <c r="GS7" s="272"/>
      <c r="GT7" s="272"/>
      <c r="GU7" s="272"/>
      <c r="GV7" s="272"/>
      <c r="GW7" s="272"/>
      <c r="GX7" s="272"/>
      <c r="GY7" s="272"/>
      <c r="GZ7" s="272"/>
      <c r="HA7" s="272"/>
      <c r="HB7" s="272"/>
      <c r="HC7" s="272"/>
      <c r="HD7" s="272"/>
      <c r="HE7" s="272"/>
      <c r="HF7" s="272"/>
      <c r="HG7" s="272"/>
      <c r="HH7" s="272"/>
      <c r="HI7" s="272"/>
      <c r="HJ7" s="272"/>
      <c r="HK7" s="272"/>
      <c r="HL7" s="272"/>
      <c r="HM7" s="272"/>
      <c r="HN7" s="272"/>
      <c r="HO7" s="272"/>
      <c r="HP7" s="272"/>
      <c r="HQ7" s="272"/>
      <c r="HR7" s="272"/>
      <c r="HS7" s="272"/>
      <c r="HT7" s="272"/>
      <c r="HU7" s="272"/>
      <c r="HV7" s="272"/>
      <c r="HW7" s="272"/>
      <c r="HX7" s="272"/>
      <c r="HY7" s="272"/>
      <c r="HZ7" s="272"/>
      <c r="IA7" s="272"/>
      <c r="IB7" s="272"/>
      <c r="IC7" s="272"/>
      <c r="ID7" s="272"/>
      <c r="IE7" s="272"/>
      <c r="IF7" s="272"/>
      <c r="IG7" s="272"/>
      <c r="IH7" s="272"/>
      <c r="II7" s="272"/>
      <c r="IJ7" s="272"/>
      <c r="IK7" s="272"/>
      <c r="IL7" s="272"/>
      <c r="IM7" s="272"/>
      <c r="IN7" s="272"/>
      <c r="IO7" s="272"/>
      <c r="IP7" s="272"/>
      <c r="IQ7" s="272"/>
      <c r="IR7" s="272"/>
      <c r="IS7" s="272"/>
      <c r="IT7" s="272"/>
      <c r="IU7" s="272"/>
      <c r="IV7" s="272"/>
      <c r="IW7" s="272"/>
      <c r="IX7" s="272"/>
      <c r="IY7" s="272"/>
      <c r="IZ7" s="272"/>
      <c r="JA7" s="272"/>
      <c r="JB7" s="272"/>
      <c r="JC7" s="272"/>
      <c r="JD7" s="272"/>
      <c r="JE7" s="272"/>
      <c r="JF7" s="272"/>
      <c r="JG7" s="272"/>
      <c r="JH7" s="272"/>
      <c r="JI7" s="272"/>
      <c r="JJ7" s="272"/>
      <c r="JK7" s="272"/>
      <c r="JL7" s="272"/>
      <c r="JM7" s="272"/>
      <c r="JN7" s="272"/>
      <c r="JO7" s="272"/>
      <c r="JP7" s="272"/>
      <c r="JQ7" s="272"/>
      <c r="JR7" s="272"/>
      <c r="JS7" s="272"/>
      <c r="JT7" s="272"/>
      <c r="JU7" s="272"/>
      <c r="JV7" s="272"/>
      <c r="JW7" s="272"/>
      <c r="JX7" s="272"/>
      <c r="JY7" s="272"/>
      <c r="JZ7" s="272"/>
      <c r="KA7" s="272"/>
      <c r="KB7" s="272"/>
      <c r="KC7" s="272"/>
      <c r="KD7" s="272"/>
      <c r="KE7" s="272"/>
      <c r="KF7" s="272"/>
      <c r="KG7" s="272"/>
      <c r="KH7" s="272"/>
      <c r="KI7" s="272"/>
      <c r="KJ7" s="272"/>
      <c r="KK7" s="272"/>
      <c r="KL7" s="272"/>
      <c r="KM7" s="272"/>
      <c r="KN7" s="272"/>
      <c r="KO7" s="272"/>
      <c r="KP7" s="272"/>
      <c r="KQ7" s="272"/>
      <c r="KR7" s="272"/>
      <c r="KS7" s="272"/>
      <c r="KT7" s="272"/>
      <c r="KU7" s="272"/>
      <c r="KV7" s="272"/>
      <c r="KW7" s="272"/>
      <c r="KX7" s="272"/>
      <c r="KY7" s="272"/>
      <c r="KZ7" s="272"/>
      <c r="LA7" s="272"/>
      <c r="LB7" s="272"/>
      <c r="LC7" s="272"/>
      <c r="LD7" s="272"/>
      <c r="LE7" s="272"/>
      <c r="LF7" s="272"/>
      <c r="LG7" s="272"/>
      <c r="LH7" s="272"/>
      <c r="LI7" s="272"/>
      <c r="LJ7" s="272"/>
      <c r="LK7" s="272"/>
      <c r="LL7" s="272"/>
      <c r="LM7" s="272"/>
      <c r="LN7" s="272"/>
      <c r="LO7" s="272"/>
      <c r="LP7" s="272"/>
      <c r="LQ7" s="272"/>
      <c r="LR7" s="272"/>
      <c r="LS7" s="272"/>
      <c r="LT7" s="272"/>
      <c r="LU7" s="272"/>
      <c r="LV7" s="272"/>
      <c r="LW7" s="272"/>
      <c r="LX7" s="272"/>
      <c r="LY7" s="272"/>
      <c r="LZ7" s="272"/>
      <c r="MA7" s="272"/>
      <c r="MB7" s="272"/>
      <c r="MC7" s="272"/>
      <c r="MD7" s="272"/>
      <c r="ME7" s="272"/>
      <c r="MF7" s="272"/>
      <c r="MG7" s="272"/>
      <c r="MH7" s="272"/>
      <c r="MI7" s="272"/>
      <c r="MJ7" s="272"/>
      <c r="MK7" s="272"/>
      <c r="ML7" s="272"/>
      <c r="MM7" s="272"/>
      <c r="MN7" s="272"/>
      <c r="MO7" s="272"/>
      <c r="MP7" s="272"/>
      <c r="MQ7" s="272"/>
      <c r="MR7" s="272"/>
      <c r="MS7" s="272"/>
      <c r="MT7" s="272"/>
      <c r="MU7" s="272"/>
      <c r="MV7" s="272"/>
      <c r="MW7" s="272"/>
      <c r="MX7" s="272"/>
      <c r="MY7" s="272"/>
      <c r="MZ7" s="272"/>
      <c r="NA7" s="272"/>
      <c r="NB7" s="272"/>
      <c r="NC7" s="272"/>
      <c r="ND7" s="272"/>
      <c r="NE7" s="272"/>
      <c r="NF7" s="272"/>
      <c r="NG7" s="272"/>
      <c r="NH7" s="272"/>
      <c r="NI7" s="272"/>
      <c r="NJ7" s="272"/>
      <c r="NK7" s="272"/>
      <c r="NL7" s="272"/>
      <c r="NM7" s="272"/>
      <c r="NN7" s="272"/>
      <c r="NO7" s="272"/>
      <c r="NP7" s="272"/>
      <c r="NQ7" s="272"/>
      <c r="NR7" s="272"/>
      <c r="NS7" s="272"/>
      <c r="NT7" s="272"/>
      <c r="NU7" s="272"/>
      <c r="NV7" s="272"/>
      <c r="NW7" s="272"/>
      <c r="NX7" s="272"/>
      <c r="NY7" s="272"/>
      <c r="NZ7" s="272"/>
      <c r="OA7" s="272"/>
      <c r="OB7" s="272"/>
      <c r="OC7" s="272"/>
      <c r="OD7" s="272"/>
      <c r="OE7" s="272"/>
      <c r="OF7" s="272"/>
      <c r="OG7" s="272"/>
      <c r="OH7" s="272"/>
      <c r="OI7" s="272"/>
      <c r="OJ7" s="272"/>
      <c r="OK7" s="272"/>
      <c r="OL7" s="272"/>
      <c r="OM7" s="272"/>
      <c r="ON7" s="272"/>
      <c r="OO7" s="272"/>
      <c r="OP7" s="272"/>
      <c r="OQ7" s="272"/>
      <c r="OR7" s="272"/>
      <c r="OS7" s="272"/>
      <c r="OT7" s="272"/>
      <c r="OU7" s="272"/>
      <c r="OV7" s="272"/>
      <c r="OW7" s="272"/>
      <c r="OX7" s="272"/>
      <c r="OY7" s="272"/>
      <c r="OZ7" s="272"/>
      <c r="PA7" s="272"/>
      <c r="PB7" s="272"/>
      <c r="PC7" s="272"/>
      <c r="PD7" s="272"/>
      <c r="PE7" s="272"/>
      <c r="PF7" s="272"/>
      <c r="PG7" s="272"/>
      <c r="PH7" s="272"/>
      <c r="PI7" s="272"/>
      <c r="PJ7" s="272"/>
      <c r="PK7" s="272"/>
      <c r="PL7" s="272"/>
      <c r="PM7" s="272"/>
      <c r="PN7" s="272"/>
      <c r="PO7" s="272"/>
      <c r="PP7" s="272"/>
      <c r="PQ7" s="272"/>
      <c r="PR7" s="272"/>
      <c r="PS7" s="272"/>
      <c r="PT7" s="272"/>
      <c r="PU7" s="272"/>
      <c r="PV7" s="272"/>
      <c r="PW7" s="272"/>
      <c r="PX7" s="272"/>
      <c r="PY7" s="272"/>
      <c r="PZ7" s="272"/>
      <c r="QA7" s="272"/>
      <c r="QB7" s="272"/>
      <c r="QC7" s="272"/>
      <c r="QD7" s="272"/>
      <c r="QE7" s="272"/>
      <c r="QF7" s="272"/>
      <c r="QG7" s="272"/>
      <c r="QH7" s="272"/>
      <c r="QI7" s="272"/>
      <c r="QJ7" s="272"/>
      <c r="QK7" s="272"/>
      <c r="QL7" s="272"/>
      <c r="QM7" s="272"/>
      <c r="QN7" s="272"/>
      <c r="QO7" s="272"/>
      <c r="QP7" s="272"/>
      <c r="QQ7" s="272"/>
      <c r="QR7" s="272"/>
      <c r="QS7" s="272"/>
      <c r="QT7" s="272"/>
      <c r="QU7" s="272"/>
      <c r="QV7" s="272"/>
      <c r="QW7" s="272"/>
      <c r="QX7" s="272"/>
      <c r="QY7" s="272"/>
      <c r="QZ7" s="272"/>
      <c r="RA7" s="272"/>
      <c r="RB7" s="272"/>
      <c r="RC7" s="272"/>
      <c r="RD7" s="272"/>
      <c r="RE7" s="272"/>
      <c r="RF7" s="272"/>
      <c r="RG7" s="272"/>
      <c r="RH7" s="272"/>
      <c r="RI7" s="272"/>
      <c r="RJ7" s="272"/>
      <c r="RK7" s="272"/>
      <c r="RL7" s="272"/>
      <c r="RM7" s="272"/>
      <c r="RN7" s="272"/>
      <c r="RO7" s="272"/>
      <c r="RP7" s="272"/>
      <c r="RQ7" s="272"/>
      <c r="RR7" s="272"/>
      <c r="RS7" s="272"/>
      <c r="RT7" s="272"/>
      <c r="RU7" s="272"/>
      <c r="RV7" s="272"/>
      <c r="RW7" s="272"/>
      <c r="RX7" s="272"/>
      <c r="RY7" s="272"/>
      <c r="RZ7" s="272"/>
      <c r="SA7" s="272"/>
      <c r="SB7" s="272"/>
      <c r="SC7" s="272"/>
      <c r="SD7" s="272"/>
      <c r="SE7" s="272"/>
      <c r="SF7" s="272"/>
      <c r="SG7" s="272"/>
      <c r="SH7" s="272"/>
      <c r="SI7" s="272"/>
      <c r="SJ7" s="272"/>
      <c r="SK7" s="272"/>
      <c r="SL7" s="272"/>
      <c r="SM7" s="272"/>
      <c r="SN7" s="272"/>
      <c r="SO7" s="272"/>
      <c r="SP7" s="272"/>
      <c r="SQ7" s="272"/>
      <c r="SR7" s="272"/>
      <c r="SS7" s="272"/>
      <c r="ST7" s="272"/>
      <c r="SU7" s="272"/>
      <c r="SV7" s="272"/>
      <c r="SW7" s="272"/>
      <c r="SX7" s="272"/>
      <c r="SY7" s="272"/>
      <c r="SZ7" s="272"/>
      <c r="TA7" s="272"/>
      <c r="TB7" s="272"/>
      <c r="TC7" s="272"/>
      <c r="TD7" s="272"/>
      <c r="TE7" s="272"/>
      <c r="TF7" s="272"/>
      <c r="TG7" s="272"/>
      <c r="TH7" s="272"/>
      <c r="TI7" s="272"/>
      <c r="TJ7" s="272"/>
      <c r="TK7" s="272"/>
      <c r="TL7" s="272"/>
      <c r="TM7" s="272"/>
      <c r="TN7" s="272"/>
      <c r="TO7" s="272"/>
      <c r="TP7" s="272"/>
      <c r="TQ7" s="272"/>
      <c r="TR7" s="272"/>
      <c r="TS7" s="272"/>
      <c r="TT7" s="272"/>
      <c r="TU7" s="272"/>
      <c r="TV7" s="272"/>
      <c r="TW7" s="272"/>
      <c r="TX7" s="272"/>
      <c r="TY7" s="272"/>
      <c r="TZ7" s="272"/>
      <c r="UA7" s="272"/>
      <c r="UB7" s="272"/>
      <c r="UC7" s="272"/>
      <c r="UD7" s="272"/>
      <c r="UE7" s="272"/>
      <c r="UF7" s="272"/>
      <c r="UG7" s="272"/>
      <c r="UH7" s="272"/>
      <c r="UI7" s="272"/>
      <c r="UJ7" s="272"/>
      <c r="UK7" s="272"/>
      <c r="UL7" s="272"/>
      <c r="UM7" s="272"/>
      <c r="UN7" s="272"/>
      <c r="UO7" s="272"/>
      <c r="UP7" s="272"/>
      <c r="UQ7" s="272"/>
      <c r="UR7" s="272"/>
      <c r="US7" s="272"/>
      <c r="UT7" s="272"/>
      <c r="UU7" s="272"/>
      <c r="UV7" s="272"/>
      <c r="UW7" s="272"/>
      <c r="UX7" s="272"/>
      <c r="UY7" s="272"/>
      <c r="UZ7" s="272"/>
      <c r="VA7" s="272"/>
      <c r="VB7" s="272"/>
      <c r="VC7" s="272"/>
      <c r="VD7" s="272"/>
      <c r="VE7" s="272"/>
      <c r="VF7" s="272"/>
      <c r="VG7" s="272"/>
      <c r="VH7" s="272"/>
      <c r="VI7" s="272"/>
      <c r="VJ7" s="272"/>
      <c r="VK7" s="272"/>
      <c r="VL7" s="272"/>
      <c r="VM7" s="272"/>
      <c r="VN7" s="272"/>
      <c r="VO7" s="272"/>
      <c r="VP7" s="272"/>
      <c r="VQ7" s="272"/>
      <c r="VR7" s="272"/>
      <c r="VS7" s="272"/>
      <c r="VT7" s="272"/>
      <c r="VU7" s="272"/>
      <c r="VV7" s="272"/>
      <c r="VW7" s="272"/>
      <c r="VX7" s="272"/>
      <c r="VY7" s="272"/>
      <c r="VZ7" s="272"/>
      <c r="WA7" s="272"/>
      <c r="WB7" s="272"/>
      <c r="WC7" s="272"/>
      <c r="WD7" s="272"/>
      <c r="WE7" s="272"/>
      <c r="WF7" s="272"/>
      <c r="WG7" s="272"/>
      <c r="WH7" s="272"/>
      <c r="WI7" s="272"/>
      <c r="WJ7" s="272"/>
      <c r="WK7" s="272"/>
      <c r="WL7" s="272"/>
      <c r="WM7" s="272"/>
      <c r="WN7" s="272"/>
      <c r="WO7" s="272"/>
      <c r="WP7" s="272"/>
      <c r="WQ7" s="272"/>
      <c r="WR7" s="272"/>
      <c r="WS7" s="272"/>
      <c r="WT7" s="272"/>
      <c r="WU7" s="272"/>
      <c r="WV7" s="272"/>
      <c r="WW7" s="272"/>
      <c r="WX7" s="272"/>
      <c r="WY7" s="272"/>
      <c r="WZ7" s="272"/>
      <c r="XA7" s="272"/>
      <c r="XB7" s="272"/>
      <c r="XC7" s="272"/>
      <c r="XD7" s="272"/>
      <c r="XE7" s="272"/>
      <c r="XF7" s="272"/>
      <c r="XG7" s="272"/>
      <c r="XH7" s="272"/>
      <c r="XI7" s="272"/>
      <c r="XJ7" s="272"/>
      <c r="XK7" s="272"/>
      <c r="XL7" s="272"/>
      <c r="XM7" s="272"/>
      <c r="XN7" s="272"/>
      <c r="XO7" s="272"/>
      <c r="XP7" s="272"/>
      <c r="XQ7" s="272"/>
      <c r="XR7" s="272"/>
      <c r="XS7" s="272"/>
      <c r="XT7" s="272"/>
      <c r="XU7" s="272"/>
      <c r="XV7" s="272"/>
      <c r="XW7" s="272"/>
      <c r="XX7" s="272"/>
      <c r="XY7" s="272"/>
      <c r="XZ7" s="272"/>
      <c r="YA7" s="272"/>
      <c r="YB7" s="272"/>
      <c r="YC7" s="272"/>
      <c r="YD7" s="272"/>
      <c r="YE7" s="272"/>
      <c r="YF7" s="272"/>
      <c r="YG7" s="272"/>
      <c r="YH7" s="272"/>
      <c r="YI7" s="272"/>
      <c r="YJ7" s="272"/>
      <c r="YK7" s="272"/>
      <c r="YL7" s="272"/>
      <c r="YM7" s="272"/>
      <c r="YN7" s="272"/>
      <c r="YO7" s="272"/>
      <c r="YP7" s="272"/>
      <c r="YQ7" s="272"/>
      <c r="YR7" s="272"/>
      <c r="YS7" s="272"/>
      <c r="YT7" s="272"/>
      <c r="YU7" s="272"/>
      <c r="YV7" s="272"/>
      <c r="YW7" s="272"/>
      <c r="YX7" s="272"/>
      <c r="YY7" s="272"/>
      <c r="YZ7" s="272"/>
      <c r="ZA7" s="272"/>
      <c r="ZB7" s="272"/>
      <c r="ZC7" s="272"/>
      <c r="ZD7" s="272"/>
      <c r="ZE7" s="272"/>
      <c r="ZF7" s="272"/>
      <c r="ZG7" s="272"/>
      <c r="ZH7" s="272"/>
      <c r="ZI7" s="272"/>
      <c r="ZJ7" s="272"/>
      <c r="ZK7" s="272"/>
      <c r="ZL7" s="272"/>
      <c r="ZM7" s="272"/>
      <c r="ZN7" s="272"/>
      <c r="ZO7" s="272"/>
      <c r="ZP7" s="272"/>
      <c r="ZQ7" s="272"/>
      <c r="ZR7" s="272"/>
      <c r="ZS7" s="272"/>
      <c r="ZT7" s="272"/>
      <c r="ZU7" s="272"/>
      <c r="ZV7" s="272"/>
      <c r="ZW7" s="272"/>
      <c r="ZX7" s="272"/>
      <c r="ZY7" s="272"/>
      <c r="ZZ7" s="272"/>
      <c r="AAA7" s="272"/>
      <c r="AAB7" s="272"/>
      <c r="AAC7" s="272"/>
      <c r="AAD7" s="272"/>
      <c r="AAE7" s="272"/>
      <c r="AAF7" s="272"/>
      <c r="AAG7" s="272"/>
      <c r="AAH7" s="272"/>
      <c r="AAI7" s="272"/>
      <c r="AAJ7" s="272"/>
      <c r="AAK7" s="272"/>
      <c r="AAL7" s="272"/>
      <c r="AAM7" s="272"/>
      <c r="AAN7" s="272"/>
      <c r="AAO7" s="272"/>
      <c r="AAP7" s="272"/>
      <c r="AAQ7" s="272"/>
      <c r="AAR7" s="272"/>
      <c r="AAS7" s="272"/>
      <c r="AAT7" s="272"/>
      <c r="AAU7" s="272"/>
      <c r="AAV7" s="272"/>
      <c r="AAW7" s="272"/>
      <c r="AAX7" s="272"/>
      <c r="AAY7" s="272"/>
      <c r="AAZ7" s="272"/>
      <c r="ABA7" s="272"/>
      <c r="ABB7" s="272"/>
      <c r="ABC7" s="272"/>
      <c r="ABD7" s="272"/>
      <c r="ABE7" s="272"/>
      <c r="ABF7" s="272"/>
      <c r="ABG7" s="272"/>
      <c r="ABH7" s="272"/>
      <c r="ABI7" s="272"/>
      <c r="ABJ7" s="272"/>
      <c r="ABK7" s="272"/>
      <c r="ABL7" s="272"/>
      <c r="ABM7" s="272"/>
      <c r="ABN7" s="272"/>
      <c r="ABO7" s="272"/>
      <c r="ABP7" s="272"/>
      <c r="ABQ7" s="272"/>
      <c r="ABR7" s="272"/>
      <c r="ABS7" s="272"/>
      <c r="ABT7" s="272"/>
      <c r="ABU7" s="272"/>
      <c r="ABV7" s="272"/>
      <c r="ABW7" s="272"/>
      <c r="ABX7" s="272"/>
      <c r="ABY7" s="272"/>
      <c r="ABZ7" s="272"/>
      <c r="ACA7" s="272"/>
      <c r="ACB7" s="272"/>
      <c r="ACC7" s="272"/>
      <c r="ACD7" s="272"/>
      <c r="ACE7" s="272"/>
      <c r="ACF7" s="272"/>
      <c r="ACG7" s="272"/>
      <c r="ACH7" s="272"/>
      <c r="ACI7" s="272"/>
      <c r="ACJ7" s="272"/>
      <c r="ACK7" s="272"/>
      <c r="ACL7" s="272"/>
      <c r="ACM7" s="272"/>
      <c r="ACN7" s="272"/>
      <c r="ACO7" s="272"/>
      <c r="ACP7" s="272"/>
      <c r="ACQ7" s="272"/>
      <c r="ACR7" s="272"/>
      <c r="ACS7" s="272"/>
      <c r="ACT7" s="272"/>
      <c r="ACU7" s="272"/>
      <c r="ACV7" s="272"/>
      <c r="ACW7" s="272"/>
      <c r="ACX7" s="272"/>
      <c r="ACY7" s="272"/>
      <c r="ACZ7" s="272"/>
      <c r="ADA7" s="272"/>
      <c r="ADB7" s="272"/>
      <c r="ADC7" s="272"/>
      <c r="ADD7" s="272"/>
      <c r="ADE7" s="272"/>
      <c r="ADF7" s="272"/>
      <c r="ADG7" s="272"/>
      <c r="ADH7" s="272"/>
      <c r="ADI7" s="272"/>
      <c r="ADJ7" s="272"/>
      <c r="ADK7" s="272"/>
      <c r="ADL7" s="272"/>
      <c r="ADM7" s="272"/>
      <c r="ADN7" s="272"/>
      <c r="ADO7" s="272"/>
      <c r="ADP7" s="272"/>
      <c r="ADQ7" s="272"/>
      <c r="ADR7" s="272"/>
      <c r="ADS7" s="272"/>
      <c r="ADT7" s="272"/>
      <c r="ADU7" s="272"/>
      <c r="ADV7" s="272"/>
      <c r="ADW7" s="272"/>
      <c r="ADX7" s="272"/>
      <c r="ADY7" s="272"/>
      <c r="ADZ7" s="272"/>
      <c r="AEA7" s="272"/>
      <c r="AEB7" s="272"/>
      <c r="AEC7" s="272"/>
      <c r="AED7" s="272"/>
      <c r="AEE7" s="272"/>
      <c r="AEF7" s="272"/>
      <c r="AEG7" s="272"/>
      <c r="AEH7" s="272"/>
      <c r="AEI7" s="272"/>
      <c r="AEJ7" s="272"/>
      <c r="AEK7" s="272"/>
      <c r="AEL7" s="272"/>
      <c r="AEM7" s="272"/>
      <c r="AEN7" s="272"/>
      <c r="AEO7" s="272"/>
      <c r="AEP7" s="272"/>
      <c r="AEQ7" s="272"/>
      <c r="AER7" s="272"/>
      <c r="AES7" s="272"/>
      <c r="AET7" s="272"/>
      <c r="AEU7" s="272"/>
      <c r="AEV7" s="272"/>
      <c r="AEW7" s="272"/>
      <c r="AEX7" s="272"/>
      <c r="AEY7" s="272"/>
      <c r="AEZ7" s="272"/>
      <c r="AFA7" s="272"/>
      <c r="AFB7" s="272"/>
      <c r="AFC7" s="272"/>
      <c r="AFD7" s="272"/>
      <c r="AFE7" s="272"/>
      <c r="AFF7" s="272"/>
      <c r="AFG7" s="272"/>
      <c r="AFH7" s="272"/>
      <c r="AFI7" s="272"/>
      <c r="AFJ7" s="272"/>
      <c r="AFK7" s="272"/>
      <c r="AFL7" s="272"/>
      <c r="AFM7" s="272"/>
      <c r="AFN7" s="272"/>
      <c r="AFO7" s="272"/>
      <c r="AFP7" s="272"/>
      <c r="AFQ7" s="272"/>
      <c r="AFR7" s="272"/>
      <c r="AFS7" s="272"/>
      <c r="AFT7" s="272"/>
      <c r="AFU7" s="272"/>
      <c r="AFV7" s="272"/>
      <c r="AFW7" s="272"/>
      <c r="AFX7" s="272"/>
      <c r="AFY7" s="272"/>
      <c r="AFZ7" s="272"/>
      <c r="AGA7" s="272"/>
      <c r="AGB7" s="272"/>
      <c r="AGC7" s="272"/>
      <c r="AGD7" s="272"/>
      <c r="AGE7" s="272"/>
      <c r="AGF7" s="272"/>
      <c r="AGG7" s="272"/>
      <c r="AGH7" s="272"/>
      <c r="AGI7" s="272"/>
      <c r="AGJ7" s="272"/>
      <c r="AGK7" s="272"/>
      <c r="AGL7" s="272"/>
      <c r="AGM7" s="272"/>
      <c r="AGN7" s="272"/>
      <c r="AGO7" s="272"/>
      <c r="AGP7" s="272"/>
      <c r="AGQ7" s="272"/>
      <c r="AGR7" s="272"/>
      <c r="AGS7" s="272"/>
      <c r="AGT7" s="272"/>
      <c r="AGU7" s="272"/>
      <c r="AGV7" s="272"/>
      <c r="AGW7" s="272"/>
      <c r="AGX7" s="272"/>
      <c r="AGY7" s="272"/>
      <c r="AGZ7" s="272"/>
      <c r="AHA7" s="272"/>
      <c r="AHB7" s="272"/>
      <c r="AHC7" s="272"/>
      <c r="AHD7" s="272"/>
      <c r="AHE7" s="272"/>
      <c r="AHF7" s="272"/>
      <c r="AHG7" s="272"/>
      <c r="AHH7" s="272"/>
      <c r="AHI7" s="272"/>
      <c r="AHJ7" s="272"/>
      <c r="AHK7" s="272"/>
      <c r="AHL7" s="272"/>
      <c r="AHM7" s="272"/>
      <c r="AHN7" s="272"/>
      <c r="AHO7" s="272"/>
      <c r="AHP7" s="272"/>
      <c r="AHQ7" s="272"/>
      <c r="AHR7" s="272"/>
      <c r="AHS7" s="272"/>
      <c r="AHT7" s="272"/>
      <c r="AHU7" s="272"/>
      <c r="AHV7" s="272"/>
      <c r="AHW7" s="272"/>
      <c r="AHX7" s="272"/>
      <c r="AHY7" s="272"/>
      <c r="AHZ7" s="272"/>
      <c r="AIA7" s="272"/>
      <c r="AIB7" s="272"/>
      <c r="AIC7" s="272"/>
      <c r="AID7" s="272"/>
      <c r="AIE7" s="272"/>
      <c r="AIF7" s="272"/>
      <c r="AIG7" s="272"/>
      <c r="AIH7" s="272"/>
      <c r="AII7" s="272"/>
      <c r="AIJ7" s="272"/>
      <c r="AIK7" s="272"/>
      <c r="AIL7" s="272"/>
      <c r="AIM7" s="272"/>
      <c r="AIN7" s="272"/>
      <c r="AIO7" s="272"/>
      <c r="AIP7" s="272"/>
      <c r="AIQ7" s="272"/>
      <c r="AIR7" s="272"/>
      <c r="AIS7" s="272"/>
      <c r="AIT7" s="272"/>
      <c r="AIU7" s="272"/>
      <c r="AIV7" s="272"/>
      <c r="AIW7" s="272"/>
      <c r="AIX7" s="272"/>
      <c r="AIY7" s="272"/>
      <c r="AIZ7" s="272"/>
      <c r="AJA7" s="272"/>
      <c r="AJB7" s="272"/>
      <c r="AJC7" s="272"/>
      <c r="AJD7" s="272"/>
      <c r="AJE7" s="272"/>
      <c r="AJF7" s="272"/>
      <c r="AJG7" s="272"/>
      <c r="AJH7" s="272"/>
      <c r="AJI7" s="272"/>
      <c r="AJJ7" s="272"/>
      <c r="AJK7" s="272"/>
      <c r="AJL7" s="272"/>
      <c r="AJM7" s="272"/>
      <c r="AJN7" s="272"/>
      <c r="AJO7" s="272"/>
      <c r="AJP7" s="272"/>
      <c r="AJQ7" s="272"/>
      <c r="AJR7" s="272"/>
      <c r="AJS7" s="272"/>
      <c r="AJT7" s="272"/>
      <c r="AJU7" s="272"/>
      <c r="AJV7" s="272"/>
      <c r="AJW7" s="272"/>
      <c r="AJX7" s="272"/>
      <c r="AJY7" s="272"/>
      <c r="AJZ7" s="272"/>
      <c r="AKA7" s="272"/>
      <c r="AKB7" s="272"/>
      <c r="AKC7" s="272"/>
      <c r="AKD7" s="272"/>
      <c r="AKE7" s="272"/>
      <c r="AKF7" s="272"/>
      <c r="AKG7" s="272"/>
      <c r="AKH7" s="272"/>
      <c r="AKI7" s="272"/>
      <c r="AKJ7" s="272"/>
      <c r="AKK7" s="272"/>
      <c r="AKL7" s="272"/>
      <c r="AKM7" s="272"/>
      <c r="AKN7" s="272"/>
      <c r="AKO7" s="272"/>
      <c r="AKP7" s="272"/>
      <c r="AKQ7" s="272"/>
      <c r="AKR7" s="272"/>
      <c r="AKS7" s="272"/>
      <c r="AKT7" s="272"/>
      <c r="AKU7" s="272"/>
      <c r="AKV7" s="272"/>
      <c r="AKW7" s="272"/>
      <c r="AKX7" s="272"/>
      <c r="AKY7" s="272"/>
      <c r="AKZ7" s="272"/>
      <c r="ALA7" s="272"/>
      <c r="ALB7" s="272"/>
      <c r="ALC7" s="272"/>
      <c r="ALD7" s="272"/>
      <c r="ALE7" s="272"/>
      <c r="ALF7" s="272"/>
      <c r="ALG7" s="272"/>
      <c r="ALH7" s="272"/>
      <c r="ALI7" s="272"/>
      <c r="ALJ7" s="272"/>
      <c r="ALK7" s="272"/>
      <c r="ALL7" s="272"/>
      <c r="ALM7" s="272"/>
      <c r="ALN7" s="272"/>
      <c r="ALO7" s="272"/>
      <c r="ALP7" s="272"/>
      <c r="ALQ7" s="272"/>
      <c r="ALR7" s="272"/>
      <c r="ALS7" s="272"/>
      <c r="ALT7" s="272"/>
      <c r="ALU7" s="272"/>
      <c r="ALV7" s="272"/>
      <c r="ALW7" s="272"/>
      <c r="ALX7" s="272"/>
      <c r="ALY7" s="272"/>
      <c r="ALZ7" s="272"/>
      <c r="AMA7" s="272"/>
      <c r="AMB7" s="272"/>
      <c r="AMC7" s="272"/>
      <c r="AMD7" s="272"/>
    </row>
    <row r="8" spans="1:1018" x14ac:dyDescent="0.2">
      <c r="A8" s="60" t="s">
        <v>48</v>
      </c>
      <c r="C8" s="263"/>
      <c r="D8" s="263"/>
      <c r="E8" s="263"/>
      <c r="F8" s="77">
        <v>8.7050000000000001</v>
      </c>
      <c r="G8" s="263"/>
      <c r="H8" s="77">
        <v>9.8000000000000007</v>
      </c>
      <c r="I8" s="263"/>
      <c r="J8" s="77">
        <v>7.4222222222222198</v>
      </c>
      <c r="K8" s="216"/>
      <c r="L8" s="217"/>
      <c r="M8" s="77">
        <v>15.01</v>
      </c>
      <c r="N8" s="77"/>
      <c r="P8" s="262">
        <v>10.42</v>
      </c>
      <c r="Q8" s="77"/>
    </row>
    <row r="9" spans="1:1018" x14ac:dyDescent="0.2">
      <c r="A9" s="60" t="s">
        <v>49</v>
      </c>
      <c r="C9" s="263"/>
      <c r="D9" s="263"/>
      <c r="E9" s="263"/>
      <c r="F9" s="77">
        <v>2.3050000000000002</v>
      </c>
      <c r="G9" s="263"/>
      <c r="H9" s="77">
        <v>0.8</v>
      </c>
      <c r="I9" s="263"/>
      <c r="J9" s="77">
        <v>0.63333333333333297</v>
      </c>
      <c r="K9" s="216"/>
      <c r="L9" s="217"/>
      <c r="M9" s="77">
        <v>1.06</v>
      </c>
      <c r="N9" s="77"/>
      <c r="P9" s="262">
        <v>0.04</v>
      </c>
      <c r="Q9" s="77"/>
    </row>
    <row r="10" spans="1:1018" x14ac:dyDescent="0.2">
      <c r="A10" s="60" t="s">
        <v>196</v>
      </c>
      <c r="C10" s="263"/>
      <c r="D10" s="263"/>
      <c r="E10" s="263"/>
      <c r="F10" s="77">
        <v>1.605</v>
      </c>
      <c r="G10" s="263"/>
      <c r="H10" s="77">
        <v>1.9</v>
      </c>
      <c r="I10" s="263"/>
      <c r="J10" s="77">
        <v>0.76666666666666705</v>
      </c>
      <c r="K10" s="216"/>
      <c r="L10" s="217"/>
      <c r="M10" s="77">
        <v>2.61</v>
      </c>
      <c r="N10" s="77"/>
      <c r="P10" s="262">
        <v>0.4</v>
      </c>
      <c r="Q10" s="77"/>
    </row>
    <row r="11" spans="1:1018" x14ac:dyDescent="0.2">
      <c r="A11" s="60" t="s">
        <v>425</v>
      </c>
      <c r="C11" s="263"/>
      <c r="D11" s="263"/>
      <c r="E11" s="263"/>
      <c r="F11" s="77"/>
      <c r="G11" s="263"/>
      <c r="H11" s="77"/>
      <c r="I11" s="263"/>
      <c r="J11" s="77"/>
      <c r="K11" s="216"/>
      <c r="L11" s="217"/>
      <c r="M11" s="77">
        <v>0</v>
      </c>
      <c r="N11" s="77"/>
      <c r="P11" s="262">
        <v>0</v>
      </c>
      <c r="Q11" s="77"/>
    </row>
    <row r="12" spans="1:1018" x14ac:dyDescent="0.2">
      <c r="A12" s="60" t="s">
        <v>426</v>
      </c>
      <c r="C12" s="263"/>
      <c r="D12" s="263"/>
      <c r="E12" s="263"/>
      <c r="F12" s="77"/>
      <c r="G12" s="263"/>
      <c r="H12" s="77"/>
      <c r="I12" s="263"/>
      <c r="J12" s="77"/>
      <c r="K12" s="216"/>
      <c r="L12" s="217"/>
      <c r="M12" s="77">
        <v>0.6</v>
      </c>
      <c r="N12" s="77"/>
      <c r="P12" s="262">
        <v>1.45</v>
      </c>
      <c r="Q12" s="77"/>
    </row>
    <row r="13" spans="1:1018" x14ac:dyDescent="0.2">
      <c r="A13" s="60" t="s">
        <v>43</v>
      </c>
      <c r="C13" s="263"/>
      <c r="D13" s="263"/>
      <c r="E13" s="263"/>
      <c r="F13" s="77">
        <v>10.7</v>
      </c>
      <c r="G13" s="263"/>
      <c r="H13" s="77">
        <v>11.9</v>
      </c>
      <c r="I13" s="263"/>
      <c r="J13" s="77">
        <v>14.977777777777799</v>
      </c>
      <c r="K13" s="216"/>
      <c r="L13" s="217"/>
      <c r="M13" s="77">
        <v>17.05</v>
      </c>
      <c r="N13" s="77"/>
      <c r="P13" s="262">
        <v>10.73</v>
      </c>
      <c r="Q13" s="77"/>
    </row>
    <row r="14" spans="1:1018" x14ac:dyDescent="0.2">
      <c r="A14" s="60" t="s">
        <v>197</v>
      </c>
      <c r="C14" s="263"/>
      <c r="D14" s="263"/>
      <c r="E14" s="263"/>
      <c r="F14" s="77">
        <v>0.34</v>
      </c>
      <c r="G14" s="263"/>
      <c r="H14" s="77">
        <v>3.4</v>
      </c>
      <c r="I14" s="263"/>
      <c r="J14" s="77">
        <v>10.744444444444399</v>
      </c>
      <c r="K14" s="216"/>
      <c r="L14" s="217"/>
      <c r="M14" s="77">
        <v>14.15</v>
      </c>
      <c r="N14" s="77"/>
      <c r="P14" s="262">
        <v>8.0500000000000007</v>
      </c>
      <c r="Q14" s="77"/>
    </row>
    <row r="15" spans="1:1018" x14ac:dyDescent="0.2">
      <c r="A15" s="60" t="s">
        <v>507</v>
      </c>
      <c r="C15" s="263"/>
      <c r="D15" s="263"/>
      <c r="E15" s="263"/>
      <c r="F15" s="77"/>
      <c r="G15" s="263"/>
      <c r="H15" s="77"/>
      <c r="I15" s="263"/>
      <c r="J15" s="77"/>
      <c r="K15" s="216"/>
      <c r="L15" s="217"/>
      <c r="M15" s="77"/>
      <c r="N15" s="77"/>
      <c r="P15" s="262"/>
      <c r="Q15" s="77">
        <v>76.78</v>
      </c>
    </row>
    <row r="16" spans="1:1018" x14ac:dyDescent="0.2">
      <c r="C16" s="263"/>
      <c r="D16" s="263"/>
      <c r="E16" s="263"/>
      <c r="F16" s="77"/>
      <c r="G16" s="263"/>
      <c r="H16" s="77"/>
      <c r="I16" s="263"/>
      <c r="J16" s="77"/>
      <c r="K16" s="216"/>
      <c r="L16" s="217"/>
      <c r="M16" s="77"/>
      <c r="N16" s="77"/>
    </row>
    <row r="17" spans="1:28" s="210" customFormat="1" x14ac:dyDescent="0.2">
      <c r="A17" s="210" t="s">
        <v>200</v>
      </c>
      <c r="C17" s="214"/>
      <c r="D17" s="214"/>
      <c r="E17" s="214"/>
      <c r="G17" s="214"/>
      <c r="I17" s="214"/>
      <c r="K17" s="214"/>
      <c r="L17" s="214"/>
      <c r="O17" s="214"/>
      <c r="P17" s="213"/>
      <c r="Q17" s="213"/>
      <c r="R17" s="214"/>
      <c r="S17" s="213"/>
      <c r="T17" s="213"/>
      <c r="U17" s="213"/>
      <c r="V17" s="213"/>
      <c r="W17" s="213"/>
      <c r="X17" s="213"/>
      <c r="Y17" s="213"/>
      <c r="Z17" s="213"/>
      <c r="AA17" s="213"/>
      <c r="AB17" s="213"/>
    </row>
    <row r="18" spans="1:28" x14ac:dyDescent="0.2">
      <c r="A18" s="60" t="s">
        <v>202</v>
      </c>
      <c r="B18" s="218" t="s">
        <v>544</v>
      </c>
      <c r="C18" s="216"/>
      <c r="D18" s="216"/>
      <c r="E18" s="216"/>
      <c r="F18" s="206">
        <v>2</v>
      </c>
      <c r="G18" s="216"/>
      <c r="H18" s="206">
        <v>2</v>
      </c>
      <c r="I18" s="216"/>
      <c r="J18" s="206">
        <v>4</v>
      </c>
      <c r="K18" s="216"/>
      <c r="L18" s="217"/>
      <c r="M18" s="206">
        <v>2</v>
      </c>
      <c r="P18" s="208">
        <v>2</v>
      </c>
    </row>
    <row r="19" spans="1:28" x14ac:dyDescent="0.2">
      <c r="A19" s="60" t="s">
        <v>76</v>
      </c>
      <c r="B19" s="218" t="s">
        <v>77</v>
      </c>
      <c r="C19" s="216"/>
      <c r="D19" s="216"/>
      <c r="E19" s="216"/>
      <c r="F19" s="206">
        <v>3</v>
      </c>
      <c r="G19" s="216"/>
      <c r="H19" s="206">
        <v>1</v>
      </c>
      <c r="I19" s="216"/>
      <c r="K19" s="216"/>
      <c r="L19" s="217"/>
      <c r="M19" s="206">
        <v>4</v>
      </c>
      <c r="P19" s="208">
        <v>1</v>
      </c>
    </row>
    <row r="20" spans="1:28" x14ac:dyDescent="0.2">
      <c r="A20" s="60" t="s">
        <v>312</v>
      </c>
      <c r="B20" s="218" t="s">
        <v>602</v>
      </c>
      <c r="C20" s="216"/>
      <c r="D20" s="216"/>
      <c r="E20" s="216"/>
      <c r="G20" s="216"/>
      <c r="I20" s="216"/>
      <c r="K20" s="216"/>
      <c r="L20" s="217"/>
      <c r="N20" s="206">
        <v>1</v>
      </c>
    </row>
    <row r="21" spans="1:28" x14ac:dyDescent="0.2">
      <c r="A21" s="60" t="s">
        <v>1291</v>
      </c>
      <c r="C21" s="216"/>
      <c r="D21" s="216"/>
      <c r="E21" s="216"/>
      <c r="F21" s="206">
        <v>12</v>
      </c>
      <c r="G21" s="216"/>
      <c r="H21" s="206">
        <v>15</v>
      </c>
      <c r="I21" s="216"/>
      <c r="J21" s="206">
        <v>9</v>
      </c>
      <c r="K21" s="216"/>
      <c r="L21" s="217"/>
      <c r="M21" s="206">
        <v>8</v>
      </c>
      <c r="P21" s="208">
        <v>14</v>
      </c>
      <c r="Q21" s="206">
        <v>4</v>
      </c>
    </row>
    <row r="23" spans="1:28" x14ac:dyDescent="0.2">
      <c r="A23" s="60" t="s">
        <v>24</v>
      </c>
      <c r="B23" s="218" t="s">
        <v>546</v>
      </c>
      <c r="C23" s="216"/>
      <c r="D23" s="216"/>
      <c r="E23" s="216"/>
      <c r="F23" s="206">
        <v>11</v>
      </c>
      <c r="G23" s="216"/>
      <c r="H23" s="206">
        <v>10</v>
      </c>
      <c r="I23" s="216"/>
      <c r="J23" s="206">
        <v>5</v>
      </c>
      <c r="K23" s="216"/>
      <c r="L23" s="217"/>
      <c r="M23" s="206">
        <v>12</v>
      </c>
      <c r="P23" s="208">
        <v>14</v>
      </c>
    </row>
    <row r="24" spans="1:28" x14ac:dyDescent="0.2">
      <c r="A24" s="60" t="s">
        <v>377</v>
      </c>
      <c r="B24" s="218" t="s">
        <v>1083</v>
      </c>
      <c r="C24" s="216"/>
      <c r="D24" s="216"/>
      <c r="E24" s="216"/>
      <c r="G24" s="216"/>
      <c r="I24" s="216"/>
      <c r="K24" s="216"/>
      <c r="L24" s="217"/>
      <c r="P24" s="208">
        <v>1</v>
      </c>
    </row>
    <row r="25" spans="1:28" x14ac:dyDescent="0.2">
      <c r="A25" s="60" t="s">
        <v>14</v>
      </c>
      <c r="B25" s="218" t="s">
        <v>161</v>
      </c>
      <c r="C25" s="216"/>
      <c r="D25" s="216"/>
      <c r="E25" s="216"/>
      <c r="F25" s="206">
        <v>1</v>
      </c>
      <c r="G25" s="216"/>
      <c r="I25" s="216"/>
      <c r="J25" s="206">
        <v>1</v>
      </c>
      <c r="K25" s="216"/>
      <c r="L25" s="217"/>
      <c r="M25" s="206">
        <v>1</v>
      </c>
      <c r="P25" s="208">
        <v>1</v>
      </c>
    </row>
    <row r="26" spans="1:28" x14ac:dyDescent="0.2">
      <c r="A26" s="60" t="s">
        <v>217</v>
      </c>
      <c r="B26" s="218" t="s">
        <v>420</v>
      </c>
      <c r="C26" s="216"/>
      <c r="D26" s="216"/>
      <c r="E26" s="216"/>
      <c r="F26" s="206">
        <v>2</v>
      </c>
      <c r="G26" s="216"/>
      <c r="H26" s="206">
        <v>1</v>
      </c>
      <c r="I26" s="216"/>
      <c r="J26" s="206">
        <v>1</v>
      </c>
      <c r="K26" s="216"/>
      <c r="L26" s="217"/>
      <c r="M26" s="206">
        <v>2</v>
      </c>
    </row>
    <row r="27" spans="1:28" x14ac:dyDescent="0.2">
      <c r="A27" s="60" t="s">
        <v>330</v>
      </c>
      <c r="B27" s="218" t="s">
        <v>549</v>
      </c>
      <c r="C27" s="216"/>
      <c r="D27" s="216"/>
      <c r="E27" s="216"/>
      <c r="G27" s="216"/>
      <c r="I27" s="216"/>
      <c r="J27" s="206">
        <v>2</v>
      </c>
      <c r="K27" s="216"/>
      <c r="L27" s="217"/>
      <c r="M27" s="206">
        <v>1</v>
      </c>
    </row>
    <row r="28" spans="1:28" x14ac:dyDescent="0.2">
      <c r="A28" s="60" t="s">
        <v>15</v>
      </c>
      <c r="B28" s="218" t="s">
        <v>547</v>
      </c>
      <c r="C28" s="216"/>
      <c r="D28" s="216"/>
      <c r="E28" s="216"/>
      <c r="G28" s="216"/>
      <c r="H28" s="206">
        <v>3</v>
      </c>
      <c r="I28" s="216"/>
      <c r="K28" s="216"/>
      <c r="L28" s="217"/>
      <c r="P28" s="208">
        <v>2</v>
      </c>
    </row>
    <row r="29" spans="1:28" x14ac:dyDescent="0.2">
      <c r="A29" s="60" t="s">
        <v>38</v>
      </c>
      <c r="B29" s="218" t="s">
        <v>422</v>
      </c>
      <c r="C29" s="216"/>
      <c r="D29" s="216"/>
      <c r="E29" s="216"/>
      <c r="F29" s="206">
        <v>1</v>
      </c>
      <c r="G29" s="216"/>
      <c r="H29" s="206">
        <v>1</v>
      </c>
      <c r="I29" s="216"/>
      <c r="K29" s="216"/>
      <c r="L29" s="217"/>
      <c r="P29" s="208">
        <v>1</v>
      </c>
    </row>
    <row r="30" spans="1:28" x14ac:dyDescent="0.2">
      <c r="A30" s="60" t="s">
        <v>83</v>
      </c>
      <c r="B30" s="218" t="s">
        <v>627</v>
      </c>
      <c r="C30" s="216"/>
      <c r="D30" s="216"/>
      <c r="E30" s="216"/>
      <c r="G30" s="216"/>
      <c r="I30" s="216"/>
      <c r="K30" s="216"/>
      <c r="L30" s="217"/>
      <c r="N30" s="206">
        <v>1</v>
      </c>
      <c r="P30" s="208">
        <v>2</v>
      </c>
      <c r="Q30" s="206">
        <v>1</v>
      </c>
    </row>
    <row r="31" spans="1:28" x14ac:dyDescent="0.2">
      <c r="A31" s="60" t="s">
        <v>247</v>
      </c>
      <c r="B31" s="218" t="s">
        <v>491</v>
      </c>
      <c r="C31" s="216"/>
      <c r="D31" s="216"/>
      <c r="E31" s="216"/>
      <c r="F31" s="206">
        <v>4</v>
      </c>
      <c r="G31" s="216"/>
      <c r="H31" s="206">
        <v>1</v>
      </c>
      <c r="I31" s="216"/>
      <c r="J31" s="206">
        <v>1</v>
      </c>
      <c r="K31" s="216"/>
      <c r="L31" s="217"/>
      <c r="N31" s="206">
        <v>9</v>
      </c>
      <c r="P31" s="208">
        <v>2</v>
      </c>
      <c r="Q31" s="206">
        <v>5</v>
      </c>
    </row>
    <row r="32" spans="1:28" x14ac:dyDescent="0.2">
      <c r="A32" s="60" t="s">
        <v>56</v>
      </c>
      <c r="B32" s="218" t="s">
        <v>430</v>
      </c>
      <c r="C32" s="216"/>
      <c r="D32" s="216"/>
      <c r="E32" s="216"/>
      <c r="F32" s="206">
        <v>1</v>
      </c>
      <c r="G32" s="216"/>
      <c r="H32" s="206">
        <v>2</v>
      </c>
      <c r="I32" s="216"/>
      <c r="K32" s="216"/>
      <c r="L32" s="217"/>
      <c r="P32" s="208">
        <v>3</v>
      </c>
    </row>
    <row r="33" spans="1:17" x14ac:dyDescent="0.2">
      <c r="A33" s="60" t="s">
        <v>218</v>
      </c>
      <c r="B33" s="218" t="s">
        <v>1017</v>
      </c>
      <c r="C33" s="216"/>
      <c r="D33" s="216"/>
      <c r="E33" s="216"/>
      <c r="G33" s="216"/>
      <c r="I33" s="216"/>
      <c r="K33" s="216"/>
      <c r="L33" s="217"/>
      <c r="P33" s="208">
        <v>1</v>
      </c>
    </row>
    <row r="34" spans="1:17" x14ac:dyDescent="0.2">
      <c r="A34" s="60" t="s">
        <v>402</v>
      </c>
      <c r="B34" s="218" t="s">
        <v>554</v>
      </c>
      <c r="C34" s="216"/>
      <c r="D34" s="216"/>
      <c r="E34" s="216"/>
      <c r="G34" s="216"/>
      <c r="I34" s="216"/>
      <c r="J34" s="206">
        <v>1</v>
      </c>
      <c r="K34" s="216"/>
      <c r="L34" s="217"/>
      <c r="N34" s="206">
        <v>2</v>
      </c>
      <c r="P34" s="208">
        <v>3</v>
      </c>
      <c r="Q34" s="206">
        <v>2</v>
      </c>
    </row>
    <row r="35" spans="1:17" x14ac:dyDescent="0.2">
      <c r="A35" s="60" t="s">
        <v>228</v>
      </c>
      <c r="B35" s="218" t="s">
        <v>433</v>
      </c>
      <c r="C35" s="216"/>
      <c r="D35" s="216"/>
      <c r="E35" s="216"/>
      <c r="G35" s="216"/>
      <c r="I35" s="216"/>
      <c r="K35" s="216"/>
      <c r="L35" s="217"/>
      <c r="P35" s="208">
        <v>1</v>
      </c>
    </row>
    <row r="36" spans="1:17" x14ac:dyDescent="0.2">
      <c r="A36" s="60" t="s">
        <v>225</v>
      </c>
      <c r="B36" s="218" t="s">
        <v>447</v>
      </c>
      <c r="C36" s="216"/>
      <c r="D36" s="216"/>
      <c r="E36" s="216"/>
      <c r="G36" s="216"/>
      <c r="H36" s="206">
        <v>1</v>
      </c>
      <c r="I36" s="216"/>
      <c r="K36" s="216"/>
      <c r="L36" s="217"/>
      <c r="N36" s="206">
        <v>2</v>
      </c>
      <c r="P36" s="208">
        <v>1</v>
      </c>
      <c r="Q36" s="206">
        <v>4</v>
      </c>
    </row>
    <row r="37" spans="1:17" x14ac:dyDescent="0.2">
      <c r="A37" s="60" t="s">
        <v>51</v>
      </c>
      <c r="B37" s="218" t="s">
        <v>435</v>
      </c>
      <c r="C37" s="216"/>
      <c r="D37" s="216"/>
      <c r="E37" s="216"/>
      <c r="G37" s="216"/>
      <c r="I37" s="216"/>
      <c r="K37" s="216"/>
      <c r="L37" s="217"/>
      <c r="P37" s="208">
        <v>1</v>
      </c>
    </row>
    <row r="38" spans="1:17" x14ac:dyDescent="0.2">
      <c r="A38" s="60" t="s">
        <v>52</v>
      </c>
      <c r="B38" s="218" t="s">
        <v>436</v>
      </c>
      <c r="C38" s="216"/>
      <c r="D38" s="216"/>
      <c r="E38" s="216"/>
      <c r="G38" s="216"/>
      <c r="I38" s="216"/>
      <c r="K38" s="216"/>
      <c r="L38" s="217"/>
      <c r="P38" s="208">
        <v>3</v>
      </c>
    </row>
    <row r="39" spans="1:17" x14ac:dyDescent="0.2">
      <c r="A39" s="60" t="s">
        <v>22</v>
      </c>
      <c r="B39" s="218" t="s">
        <v>477</v>
      </c>
      <c r="C39" s="216"/>
      <c r="D39" s="216"/>
      <c r="E39" s="216"/>
      <c r="G39" s="216"/>
      <c r="H39" s="206">
        <v>1</v>
      </c>
      <c r="I39" s="216"/>
      <c r="K39" s="216"/>
      <c r="L39" s="217"/>
      <c r="N39" s="206">
        <v>1</v>
      </c>
      <c r="Q39" s="206">
        <v>3</v>
      </c>
    </row>
    <row r="40" spans="1:17" x14ac:dyDescent="0.2">
      <c r="A40" s="60" t="s">
        <v>46</v>
      </c>
      <c r="B40" s="218" t="s">
        <v>423</v>
      </c>
      <c r="C40" s="216"/>
      <c r="D40" s="216"/>
      <c r="E40" s="216"/>
      <c r="G40" s="216"/>
      <c r="H40" s="206">
        <v>3</v>
      </c>
      <c r="I40" s="216"/>
      <c r="K40" s="216"/>
      <c r="L40" s="217"/>
      <c r="P40" s="208">
        <v>5</v>
      </c>
      <c r="Q40" s="206">
        <v>1</v>
      </c>
    </row>
    <row r="41" spans="1:17" x14ac:dyDescent="0.2">
      <c r="A41" s="60" t="s">
        <v>205</v>
      </c>
      <c r="B41" s="218" t="s">
        <v>467</v>
      </c>
      <c r="C41" s="216"/>
      <c r="D41" s="216"/>
      <c r="E41" s="216"/>
      <c r="F41" s="206">
        <v>14</v>
      </c>
      <c r="G41" s="216"/>
      <c r="H41" s="206">
        <v>17</v>
      </c>
      <c r="I41" s="216"/>
      <c r="J41" s="206">
        <v>17</v>
      </c>
      <c r="K41" s="216"/>
      <c r="L41" s="217"/>
      <c r="M41" s="206">
        <v>10</v>
      </c>
      <c r="N41" s="206">
        <v>19</v>
      </c>
      <c r="P41" s="208">
        <v>4</v>
      </c>
      <c r="Q41" s="206">
        <v>20</v>
      </c>
    </row>
    <row r="42" spans="1:17" x14ac:dyDescent="0.2">
      <c r="A42" s="60" t="s">
        <v>41</v>
      </c>
      <c r="B42" s="218" t="s">
        <v>175</v>
      </c>
      <c r="C42" s="216"/>
      <c r="D42" s="216"/>
      <c r="E42" s="216"/>
      <c r="F42" s="206">
        <v>5</v>
      </c>
      <c r="G42" s="216"/>
      <c r="H42" s="206">
        <v>5</v>
      </c>
      <c r="I42" s="216"/>
      <c r="J42" s="206">
        <v>4</v>
      </c>
      <c r="K42" s="216"/>
      <c r="L42" s="217"/>
      <c r="M42" s="206">
        <v>4</v>
      </c>
      <c r="P42" s="208">
        <v>6</v>
      </c>
    </row>
    <row r="43" spans="1:17" x14ac:dyDescent="0.2">
      <c r="A43" s="60" t="s">
        <v>16</v>
      </c>
      <c r="B43" s="218" t="s">
        <v>438</v>
      </c>
      <c r="C43" s="216"/>
      <c r="D43" s="216"/>
      <c r="E43" s="216"/>
      <c r="F43" s="206">
        <v>13</v>
      </c>
      <c r="G43" s="216"/>
      <c r="H43" s="206">
        <v>12</v>
      </c>
      <c r="I43" s="216"/>
      <c r="J43" s="206">
        <v>11</v>
      </c>
      <c r="K43" s="216"/>
      <c r="L43" s="217"/>
      <c r="M43" s="206">
        <v>13</v>
      </c>
      <c r="P43" s="208">
        <v>9</v>
      </c>
    </row>
    <row r="44" spans="1:17" x14ac:dyDescent="0.2">
      <c r="A44" s="60" t="s">
        <v>372</v>
      </c>
      <c r="B44" s="218" t="s">
        <v>562</v>
      </c>
      <c r="C44" s="216"/>
      <c r="D44" s="216"/>
      <c r="E44" s="216"/>
      <c r="G44" s="216"/>
      <c r="I44" s="216"/>
      <c r="J44" s="206">
        <v>2</v>
      </c>
      <c r="K44" s="216"/>
      <c r="L44" s="217"/>
      <c r="P44" s="208">
        <v>2</v>
      </c>
      <c r="Q44" s="206">
        <v>2</v>
      </c>
    </row>
    <row r="45" spans="1:17" x14ac:dyDescent="0.2">
      <c r="A45" s="60" t="s">
        <v>20</v>
      </c>
      <c r="B45" s="218" t="s">
        <v>87</v>
      </c>
      <c r="C45" s="216"/>
      <c r="D45" s="216"/>
      <c r="E45" s="216"/>
      <c r="F45" s="206">
        <v>2</v>
      </c>
      <c r="G45" s="216"/>
      <c r="H45" s="206">
        <v>7</v>
      </c>
      <c r="I45" s="216"/>
      <c r="J45" s="206">
        <v>2</v>
      </c>
      <c r="K45" s="216"/>
      <c r="L45" s="217"/>
      <c r="M45" s="206">
        <v>6</v>
      </c>
      <c r="P45" s="208">
        <v>7</v>
      </c>
      <c r="Q45" s="206">
        <v>1</v>
      </c>
    </row>
    <row r="46" spans="1:17" x14ac:dyDescent="0.2">
      <c r="A46" s="60" t="s">
        <v>231</v>
      </c>
      <c r="B46" s="218" t="s">
        <v>421</v>
      </c>
      <c r="C46" s="216"/>
      <c r="D46" s="216"/>
      <c r="E46" s="216"/>
      <c r="G46" s="216"/>
      <c r="I46" s="216"/>
      <c r="K46" s="216"/>
      <c r="L46" s="217"/>
      <c r="M46" s="206">
        <v>3</v>
      </c>
      <c r="P46" s="208">
        <v>2</v>
      </c>
    </row>
    <row r="47" spans="1:17" x14ac:dyDescent="0.2">
      <c r="A47" s="60" t="s">
        <v>329</v>
      </c>
      <c r="B47" s="218" t="s">
        <v>440</v>
      </c>
      <c r="C47" s="216"/>
      <c r="D47" s="216"/>
      <c r="E47" s="216"/>
      <c r="F47" s="206">
        <v>3</v>
      </c>
      <c r="G47" s="216"/>
      <c r="I47" s="216"/>
      <c r="K47" s="216"/>
      <c r="L47" s="217"/>
    </row>
    <row r="48" spans="1:17" x14ac:dyDescent="0.2">
      <c r="A48" s="60" t="s">
        <v>17</v>
      </c>
      <c r="B48" s="218" t="s">
        <v>439</v>
      </c>
      <c r="C48" s="216"/>
      <c r="D48" s="216"/>
      <c r="E48" s="216"/>
      <c r="F48" s="206">
        <v>4</v>
      </c>
      <c r="G48" s="216"/>
      <c r="H48" s="206">
        <v>7</v>
      </c>
      <c r="I48" s="216"/>
      <c r="J48" s="206">
        <v>3</v>
      </c>
      <c r="K48" s="216"/>
      <c r="L48" s="217"/>
      <c r="M48" s="206">
        <v>4</v>
      </c>
      <c r="P48" s="208">
        <v>8</v>
      </c>
    </row>
    <row r="49" spans="1:17" x14ac:dyDescent="0.2">
      <c r="A49" s="60" t="s">
        <v>578</v>
      </c>
      <c r="B49" s="218" t="s">
        <v>579</v>
      </c>
      <c r="C49" s="216"/>
      <c r="D49" s="216"/>
      <c r="E49" s="216"/>
      <c r="G49" s="216"/>
      <c r="I49" s="216"/>
      <c r="K49" s="216"/>
      <c r="L49" s="217"/>
      <c r="M49" s="206">
        <v>4</v>
      </c>
    </row>
    <row r="50" spans="1:17" x14ac:dyDescent="0.2">
      <c r="A50" s="60" t="s">
        <v>234</v>
      </c>
      <c r="B50" s="218" t="s">
        <v>442</v>
      </c>
      <c r="C50" s="216"/>
      <c r="D50" s="216"/>
      <c r="E50" s="216"/>
      <c r="G50" s="216"/>
      <c r="I50" s="216"/>
      <c r="K50" s="216"/>
      <c r="L50" s="217"/>
      <c r="P50" s="208">
        <v>1</v>
      </c>
    </row>
    <row r="51" spans="1:17" x14ac:dyDescent="0.2">
      <c r="A51" s="60" t="s">
        <v>299</v>
      </c>
      <c r="B51" s="218" t="s">
        <v>463</v>
      </c>
      <c r="C51" s="216"/>
      <c r="D51" s="216"/>
      <c r="E51" s="216"/>
      <c r="G51" s="216"/>
      <c r="I51" s="216"/>
      <c r="K51" s="216"/>
      <c r="L51" s="217"/>
      <c r="N51" s="206">
        <v>1</v>
      </c>
      <c r="Q51" s="206">
        <v>4</v>
      </c>
    </row>
    <row r="52" spans="1:17" x14ac:dyDescent="0.2">
      <c r="A52" s="60" t="s">
        <v>367</v>
      </c>
      <c r="B52" s="218" t="s">
        <v>577</v>
      </c>
      <c r="C52" s="216"/>
      <c r="D52" s="216"/>
      <c r="E52" s="216"/>
      <c r="G52" s="216"/>
      <c r="I52" s="216"/>
      <c r="K52" s="216"/>
      <c r="L52" s="217"/>
      <c r="M52" s="206">
        <v>1</v>
      </c>
      <c r="P52" s="208">
        <v>1</v>
      </c>
    </row>
    <row r="53" spans="1:17" x14ac:dyDescent="0.2">
      <c r="A53" s="60" t="s">
        <v>224</v>
      </c>
      <c r="B53" s="218" t="s">
        <v>431</v>
      </c>
      <c r="C53" s="216"/>
      <c r="D53" s="216"/>
      <c r="E53" s="216"/>
      <c r="G53" s="216"/>
      <c r="I53" s="216"/>
      <c r="K53" s="216"/>
      <c r="L53" s="217"/>
      <c r="Q53" s="206">
        <v>1</v>
      </c>
    </row>
    <row r="54" spans="1:17" x14ac:dyDescent="0.2">
      <c r="A54" s="60" t="s">
        <v>18</v>
      </c>
      <c r="B54" s="218" t="s">
        <v>548</v>
      </c>
      <c r="C54" s="216"/>
      <c r="D54" s="216"/>
      <c r="E54" s="216"/>
      <c r="F54" s="206">
        <v>5</v>
      </c>
      <c r="G54" s="216"/>
      <c r="H54" s="206">
        <v>5</v>
      </c>
      <c r="I54" s="216"/>
      <c r="K54" s="216"/>
      <c r="L54" s="217"/>
      <c r="M54" s="206">
        <v>6</v>
      </c>
      <c r="P54" s="208">
        <v>9</v>
      </c>
      <c r="Q54" s="206">
        <v>1</v>
      </c>
    </row>
    <row r="56" spans="1:17" x14ac:dyDescent="0.2">
      <c r="A56" s="60" t="s">
        <v>584</v>
      </c>
      <c r="B56" s="218" t="s">
        <v>640</v>
      </c>
      <c r="C56" s="216"/>
      <c r="D56" s="216"/>
      <c r="E56" s="216"/>
      <c r="G56" s="216"/>
      <c r="I56" s="216"/>
      <c r="K56" s="216"/>
      <c r="L56" s="217"/>
      <c r="N56" s="206">
        <v>4</v>
      </c>
      <c r="Q56" s="206">
        <v>8</v>
      </c>
    </row>
    <row r="57" spans="1:17" x14ac:dyDescent="0.2">
      <c r="A57" s="60" t="s">
        <v>253</v>
      </c>
      <c r="B57" s="218" t="s">
        <v>550</v>
      </c>
      <c r="C57" s="216"/>
      <c r="D57" s="216"/>
      <c r="E57" s="216"/>
      <c r="G57" s="216"/>
      <c r="I57" s="216"/>
      <c r="J57" s="206">
        <v>2</v>
      </c>
      <c r="K57" s="216"/>
      <c r="L57" s="217"/>
      <c r="N57" s="206">
        <v>3</v>
      </c>
      <c r="Q57" s="206">
        <v>5</v>
      </c>
    </row>
    <row r="58" spans="1:17" x14ac:dyDescent="0.2">
      <c r="A58" s="60" t="s">
        <v>939</v>
      </c>
      <c r="B58" s="218" t="s">
        <v>1026</v>
      </c>
      <c r="C58" s="216"/>
      <c r="D58" s="216"/>
      <c r="E58" s="216"/>
      <c r="G58" s="216"/>
      <c r="I58" s="216"/>
      <c r="K58" s="216"/>
      <c r="L58" s="217"/>
      <c r="Q58" s="206">
        <v>2</v>
      </c>
    </row>
    <row r="59" spans="1:17" x14ac:dyDescent="0.2">
      <c r="A59" s="60" t="s">
        <v>346</v>
      </c>
      <c r="B59" s="218" t="s">
        <v>641</v>
      </c>
      <c r="C59" s="216"/>
      <c r="D59" s="216"/>
      <c r="E59" s="216"/>
      <c r="G59" s="216"/>
      <c r="I59" s="216"/>
      <c r="K59" s="216"/>
      <c r="L59" s="217"/>
      <c r="N59" s="206">
        <v>1</v>
      </c>
      <c r="Q59" s="206">
        <v>1</v>
      </c>
    </row>
    <row r="60" spans="1:17" x14ac:dyDescent="0.2">
      <c r="A60" s="60" t="s">
        <v>323</v>
      </c>
      <c r="B60" s="218" t="s">
        <v>580</v>
      </c>
      <c r="C60" s="216"/>
      <c r="D60" s="216"/>
      <c r="E60" s="216"/>
      <c r="G60" s="216"/>
      <c r="I60" s="216"/>
      <c r="K60" s="216"/>
      <c r="L60" s="217"/>
      <c r="M60" s="206">
        <v>1</v>
      </c>
    </row>
    <row r="61" spans="1:17" x14ac:dyDescent="0.2">
      <c r="A61" s="60" t="s">
        <v>391</v>
      </c>
      <c r="B61" s="218" t="s">
        <v>445</v>
      </c>
      <c r="C61" s="216"/>
      <c r="D61" s="216"/>
      <c r="E61" s="216"/>
      <c r="G61" s="216"/>
      <c r="I61" s="216"/>
      <c r="K61" s="216"/>
      <c r="L61" s="217"/>
      <c r="Q61" s="206">
        <v>3</v>
      </c>
    </row>
    <row r="62" spans="1:17" x14ac:dyDescent="0.2">
      <c r="A62" s="60" t="s">
        <v>347</v>
      </c>
      <c r="B62" s="218" t="s">
        <v>585</v>
      </c>
      <c r="C62" s="216"/>
      <c r="D62" s="216"/>
      <c r="E62" s="216"/>
      <c r="G62" s="216"/>
      <c r="I62" s="216"/>
      <c r="K62" s="216"/>
      <c r="L62" s="217"/>
      <c r="N62" s="206">
        <v>1</v>
      </c>
      <c r="Q62" s="206">
        <v>2</v>
      </c>
    </row>
    <row r="63" spans="1:17" x14ac:dyDescent="0.2">
      <c r="A63" s="60" t="s">
        <v>348</v>
      </c>
      <c r="B63" s="218" t="s">
        <v>742</v>
      </c>
      <c r="C63" s="216"/>
      <c r="D63" s="216"/>
      <c r="E63" s="216"/>
      <c r="G63" s="216"/>
      <c r="I63" s="216"/>
      <c r="K63" s="216"/>
      <c r="L63" s="217"/>
      <c r="Q63" s="206">
        <v>1</v>
      </c>
    </row>
    <row r="64" spans="1:17" x14ac:dyDescent="0.2">
      <c r="A64" s="60" t="s">
        <v>386</v>
      </c>
      <c r="B64" s="218" t="s">
        <v>560</v>
      </c>
      <c r="C64" s="216"/>
      <c r="D64" s="216"/>
      <c r="E64" s="216"/>
      <c r="G64" s="216"/>
      <c r="I64" s="216"/>
      <c r="J64" s="206">
        <v>1</v>
      </c>
      <c r="K64" s="216"/>
      <c r="L64" s="217"/>
      <c r="Q64" s="206">
        <v>2</v>
      </c>
    </row>
    <row r="65" spans="1:17" x14ac:dyDescent="0.2">
      <c r="A65" s="60" t="s">
        <v>586</v>
      </c>
      <c r="B65" s="218" t="s">
        <v>587</v>
      </c>
      <c r="C65" s="216"/>
      <c r="D65" s="216"/>
      <c r="E65" s="216"/>
      <c r="G65" s="216"/>
      <c r="I65" s="216"/>
      <c r="K65" s="216"/>
      <c r="L65" s="217"/>
      <c r="N65" s="206">
        <v>1</v>
      </c>
      <c r="Q65" s="206">
        <v>2</v>
      </c>
    </row>
    <row r="66" spans="1:17" x14ac:dyDescent="0.2">
      <c r="A66" s="60" t="s">
        <v>588</v>
      </c>
      <c r="B66" s="218" t="s">
        <v>642</v>
      </c>
      <c r="C66" s="216"/>
      <c r="D66" s="216"/>
      <c r="E66" s="216"/>
      <c r="G66" s="216"/>
      <c r="I66" s="216"/>
      <c r="K66" s="216"/>
      <c r="L66" s="217"/>
      <c r="N66" s="206">
        <v>4</v>
      </c>
    </row>
    <row r="67" spans="1:17" x14ac:dyDescent="0.2">
      <c r="A67" s="60" t="s">
        <v>271</v>
      </c>
      <c r="B67" s="218" t="s">
        <v>446</v>
      </c>
      <c r="C67" s="216"/>
      <c r="D67" s="216"/>
      <c r="E67" s="216"/>
      <c r="G67" s="216"/>
      <c r="I67" s="216"/>
      <c r="J67" s="206">
        <v>3</v>
      </c>
      <c r="K67" s="216"/>
      <c r="L67" s="217"/>
      <c r="N67" s="206">
        <v>6</v>
      </c>
      <c r="Q67" s="206">
        <v>13</v>
      </c>
    </row>
    <row r="68" spans="1:17" x14ac:dyDescent="0.2">
      <c r="A68" s="60" t="s">
        <v>363</v>
      </c>
      <c r="B68" s="218" t="s">
        <v>743</v>
      </c>
      <c r="C68" s="216"/>
      <c r="D68" s="216"/>
      <c r="E68" s="216"/>
      <c r="G68" s="216"/>
      <c r="I68" s="216"/>
      <c r="K68" s="216"/>
      <c r="L68" s="217"/>
      <c r="Q68" s="206">
        <v>3</v>
      </c>
    </row>
    <row r="69" spans="1:17" x14ac:dyDescent="0.2">
      <c r="A69" s="60" t="s">
        <v>368</v>
      </c>
      <c r="B69" s="218" t="s">
        <v>559</v>
      </c>
      <c r="C69" s="216"/>
      <c r="D69" s="216"/>
      <c r="E69" s="216"/>
      <c r="G69" s="216"/>
      <c r="I69" s="216"/>
      <c r="J69" s="206">
        <v>2</v>
      </c>
      <c r="K69" s="216"/>
      <c r="L69" s="217"/>
      <c r="N69" s="206">
        <v>2</v>
      </c>
      <c r="P69" s="208">
        <v>1</v>
      </c>
      <c r="Q69" s="206">
        <v>2</v>
      </c>
    </row>
    <row r="70" spans="1:17" x14ac:dyDescent="0.2">
      <c r="A70" s="60" t="s">
        <v>646</v>
      </c>
      <c r="B70" s="218" t="s">
        <v>658</v>
      </c>
      <c r="C70" s="216"/>
      <c r="D70" s="216"/>
      <c r="E70" s="216"/>
      <c r="G70" s="216"/>
      <c r="I70" s="216"/>
      <c r="K70" s="216"/>
      <c r="L70" s="217"/>
      <c r="Q70" s="206">
        <v>1</v>
      </c>
    </row>
    <row r="71" spans="1:17" x14ac:dyDescent="0.2">
      <c r="A71" s="60" t="s">
        <v>589</v>
      </c>
      <c r="B71" s="218" t="s">
        <v>643</v>
      </c>
      <c r="C71" s="216"/>
      <c r="D71" s="216"/>
      <c r="E71" s="216"/>
      <c r="G71" s="216"/>
      <c r="I71" s="216"/>
      <c r="K71" s="216"/>
      <c r="L71" s="217"/>
      <c r="N71" s="206">
        <v>1</v>
      </c>
    </row>
    <row r="72" spans="1:17" x14ac:dyDescent="0.2">
      <c r="A72" s="60" t="s">
        <v>661</v>
      </c>
      <c r="B72" s="218" t="s">
        <v>740</v>
      </c>
      <c r="C72" s="216"/>
      <c r="D72" s="216"/>
      <c r="E72" s="216"/>
      <c r="G72" s="216"/>
      <c r="I72" s="216"/>
      <c r="K72" s="216"/>
      <c r="L72" s="217"/>
      <c r="Q72" s="206">
        <v>2</v>
      </c>
    </row>
    <row r="73" spans="1:17" x14ac:dyDescent="0.2">
      <c r="A73" s="60" t="s">
        <v>948</v>
      </c>
      <c r="B73" s="218" t="s">
        <v>1282</v>
      </c>
      <c r="C73" s="216"/>
      <c r="D73" s="216"/>
      <c r="E73" s="216"/>
      <c r="G73" s="216"/>
      <c r="I73" s="216"/>
      <c r="K73" s="216"/>
      <c r="L73" s="217"/>
      <c r="Q73" s="206">
        <v>6</v>
      </c>
    </row>
    <row r="74" spans="1:17" x14ac:dyDescent="0.2">
      <c r="A74" s="60" t="s">
        <v>387</v>
      </c>
      <c r="B74" s="218" t="s">
        <v>443</v>
      </c>
      <c r="C74" s="216"/>
      <c r="D74" s="216"/>
      <c r="E74" s="216"/>
      <c r="G74" s="216"/>
      <c r="I74" s="216"/>
      <c r="J74" s="206">
        <v>1</v>
      </c>
      <c r="K74" s="216"/>
      <c r="L74" s="217"/>
      <c r="P74" s="208">
        <v>1</v>
      </c>
    </row>
    <row r="75" spans="1:17" x14ac:dyDescent="0.2">
      <c r="A75" s="60" t="s">
        <v>400</v>
      </c>
      <c r="B75" s="218" t="s">
        <v>558</v>
      </c>
      <c r="C75" s="216"/>
      <c r="D75" s="216"/>
      <c r="E75" s="216"/>
      <c r="G75" s="216"/>
      <c r="I75" s="216"/>
      <c r="J75" s="206">
        <v>2</v>
      </c>
      <c r="K75" s="216"/>
      <c r="L75" s="217"/>
      <c r="N75" s="206">
        <v>1</v>
      </c>
    </row>
    <row r="76" spans="1:17" x14ac:dyDescent="0.2">
      <c r="A76" s="60" t="s">
        <v>949</v>
      </c>
      <c r="B76" s="218" t="s">
        <v>1041</v>
      </c>
      <c r="C76" s="216"/>
      <c r="D76" s="216"/>
      <c r="E76" s="216"/>
      <c r="G76" s="216"/>
      <c r="I76" s="216"/>
      <c r="K76" s="216"/>
      <c r="L76" s="217"/>
      <c r="Q76" s="206">
        <v>1</v>
      </c>
    </row>
    <row r="77" spans="1:17" x14ac:dyDescent="0.2">
      <c r="A77" s="60" t="s">
        <v>1187</v>
      </c>
      <c r="B77" s="218" t="s">
        <v>1197</v>
      </c>
      <c r="C77" s="216"/>
      <c r="D77" s="216"/>
      <c r="E77" s="216"/>
      <c r="G77" s="216"/>
      <c r="I77" s="216"/>
      <c r="K77" s="216"/>
      <c r="L77" s="217"/>
      <c r="Q77" s="206">
        <v>1</v>
      </c>
    </row>
    <row r="78" spans="1:17" x14ac:dyDescent="0.2">
      <c r="A78" s="60" t="s">
        <v>392</v>
      </c>
      <c r="B78" s="218" t="s">
        <v>461</v>
      </c>
      <c r="C78" s="216"/>
      <c r="D78" s="216"/>
      <c r="E78" s="216"/>
      <c r="G78" s="216"/>
      <c r="I78" s="216"/>
      <c r="J78" s="206">
        <v>3</v>
      </c>
      <c r="K78" s="216"/>
      <c r="L78" s="217"/>
    </row>
    <row r="79" spans="1:17" x14ac:dyDescent="0.2">
      <c r="A79" s="60" t="s">
        <v>1233</v>
      </c>
      <c r="B79" s="218" t="s">
        <v>1281</v>
      </c>
      <c r="C79" s="216"/>
      <c r="D79" s="216"/>
      <c r="E79" s="216"/>
      <c r="G79" s="216"/>
      <c r="I79" s="216"/>
      <c r="K79" s="216"/>
      <c r="L79" s="217"/>
      <c r="Q79" s="206">
        <v>1</v>
      </c>
    </row>
    <row r="80" spans="1:17" x14ac:dyDescent="0.2">
      <c r="A80" s="60" t="s">
        <v>663</v>
      </c>
      <c r="B80" s="218" t="s">
        <v>741</v>
      </c>
      <c r="C80" s="216"/>
      <c r="D80" s="216"/>
      <c r="E80" s="216"/>
      <c r="G80" s="216"/>
      <c r="I80" s="216"/>
      <c r="K80" s="216"/>
      <c r="L80" s="217"/>
      <c r="Q80" s="206">
        <v>1</v>
      </c>
    </row>
    <row r="81" spans="1:17" x14ac:dyDescent="0.2">
      <c r="A81" s="60" t="s">
        <v>1166</v>
      </c>
      <c r="B81" s="218" t="s">
        <v>634</v>
      </c>
      <c r="C81" s="216"/>
      <c r="D81" s="216"/>
      <c r="E81" s="216"/>
      <c r="G81" s="216"/>
      <c r="I81" s="216"/>
      <c r="K81" s="216"/>
      <c r="L81" s="217"/>
      <c r="N81" s="206">
        <v>1</v>
      </c>
    </row>
    <row r="82" spans="1:17" x14ac:dyDescent="0.2">
      <c r="A82" s="60" t="s">
        <v>369</v>
      </c>
      <c r="B82" s="218" t="s">
        <v>460</v>
      </c>
      <c r="C82" s="216"/>
      <c r="D82" s="216"/>
      <c r="E82" s="216"/>
      <c r="G82" s="216"/>
      <c r="I82" s="216"/>
      <c r="J82" s="206">
        <v>4</v>
      </c>
      <c r="K82" s="216"/>
      <c r="L82" s="217"/>
      <c r="N82" s="206">
        <v>5</v>
      </c>
      <c r="Q82" s="206">
        <v>4</v>
      </c>
    </row>
    <row r="83" spans="1:17" x14ac:dyDescent="0.2">
      <c r="A83" s="60" t="s">
        <v>510</v>
      </c>
      <c r="B83" s="218" t="s">
        <v>522</v>
      </c>
      <c r="C83" s="216"/>
      <c r="D83" s="216"/>
      <c r="E83" s="216"/>
      <c r="G83" s="216"/>
      <c r="I83" s="216"/>
      <c r="K83" s="216"/>
      <c r="L83" s="217"/>
      <c r="N83" s="206">
        <v>5</v>
      </c>
      <c r="Q83" s="206">
        <v>8</v>
      </c>
    </row>
    <row r="84" spans="1:17" x14ac:dyDescent="0.2">
      <c r="A84" s="60" t="s">
        <v>343</v>
      </c>
      <c r="B84" s="218" t="s">
        <v>459</v>
      </c>
      <c r="C84" s="216"/>
      <c r="D84" s="216"/>
      <c r="E84" s="216"/>
      <c r="G84" s="216"/>
      <c r="I84" s="216"/>
      <c r="J84" s="206">
        <v>3</v>
      </c>
      <c r="K84" s="216"/>
      <c r="L84" s="217"/>
      <c r="N84" s="206">
        <v>5</v>
      </c>
      <c r="Q84" s="206">
        <v>6</v>
      </c>
    </row>
    <row r="85" spans="1:17" x14ac:dyDescent="0.2">
      <c r="A85" s="60" t="s">
        <v>274</v>
      </c>
      <c r="B85" s="218" t="s">
        <v>458</v>
      </c>
      <c r="C85" s="216"/>
      <c r="D85" s="216"/>
      <c r="E85" s="216"/>
      <c r="G85" s="216"/>
      <c r="I85" s="216"/>
      <c r="K85" s="216"/>
      <c r="L85" s="217"/>
      <c r="N85" s="206">
        <v>2</v>
      </c>
      <c r="P85" s="208">
        <v>1</v>
      </c>
      <c r="Q85" s="206">
        <v>5</v>
      </c>
    </row>
    <row r="86" spans="1:17" x14ac:dyDescent="0.2">
      <c r="A86" s="60" t="s">
        <v>393</v>
      </c>
      <c r="B86" s="218" t="s">
        <v>557</v>
      </c>
      <c r="C86" s="216"/>
      <c r="D86" s="216"/>
      <c r="E86" s="216"/>
      <c r="G86" s="216"/>
      <c r="I86" s="216"/>
      <c r="J86" s="206">
        <v>1</v>
      </c>
      <c r="K86" s="216"/>
      <c r="L86" s="217"/>
      <c r="N86" s="206">
        <v>3</v>
      </c>
      <c r="Q86" s="206">
        <v>2</v>
      </c>
    </row>
    <row r="87" spans="1:17" x14ac:dyDescent="0.2">
      <c r="A87" s="60" t="s">
        <v>1234</v>
      </c>
      <c r="B87" s="218" t="s">
        <v>524</v>
      </c>
      <c r="C87" s="216"/>
      <c r="D87" s="216"/>
      <c r="E87" s="216"/>
      <c r="G87" s="216"/>
      <c r="I87" s="216"/>
      <c r="K87" s="216"/>
      <c r="L87" s="217"/>
      <c r="Q87" s="206">
        <v>2</v>
      </c>
    </row>
    <row r="88" spans="1:17" x14ac:dyDescent="0.2">
      <c r="A88" s="60" t="s">
        <v>590</v>
      </c>
      <c r="B88" s="218" t="s">
        <v>628</v>
      </c>
      <c r="C88" s="216"/>
      <c r="D88" s="216"/>
      <c r="E88" s="216"/>
      <c r="G88" s="216"/>
      <c r="I88" s="216"/>
      <c r="K88" s="216"/>
      <c r="L88" s="217"/>
      <c r="N88" s="206">
        <v>4</v>
      </c>
      <c r="Q88" s="206">
        <v>3</v>
      </c>
    </row>
    <row r="89" spans="1:17" x14ac:dyDescent="0.2">
      <c r="A89" s="60" t="s">
        <v>394</v>
      </c>
      <c r="B89" s="218" t="s">
        <v>456</v>
      </c>
      <c r="C89" s="216"/>
      <c r="D89" s="216"/>
      <c r="E89" s="216"/>
      <c r="G89" s="216"/>
      <c r="I89" s="216"/>
      <c r="J89" s="206">
        <v>1</v>
      </c>
      <c r="K89" s="216"/>
      <c r="L89" s="217"/>
      <c r="Q89" s="206">
        <v>2</v>
      </c>
    </row>
    <row r="90" spans="1:17" x14ac:dyDescent="0.2">
      <c r="A90" s="60" t="s">
        <v>314</v>
      </c>
      <c r="B90" s="218" t="s">
        <v>455</v>
      </c>
      <c r="C90" s="216"/>
      <c r="D90" s="216"/>
      <c r="E90" s="216"/>
      <c r="G90" s="216"/>
      <c r="I90" s="216"/>
      <c r="J90" s="206">
        <v>1</v>
      </c>
      <c r="K90" s="216"/>
      <c r="L90" s="217"/>
      <c r="N90" s="206">
        <v>2</v>
      </c>
      <c r="Q90" s="206">
        <v>7</v>
      </c>
    </row>
    <row r="91" spans="1:17" x14ac:dyDescent="0.2">
      <c r="A91" s="60" t="s">
        <v>275</v>
      </c>
      <c r="B91" s="218" t="s">
        <v>629</v>
      </c>
      <c r="C91" s="216"/>
      <c r="D91" s="216"/>
      <c r="E91" s="216"/>
      <c r="G91" s="216"/>
      <c r="I91" s="216"/>
      <c r="K91" s="216"/>
      <c r="L91" s="217"/>
      <c r="N91" s="206">
        <v>3</v>
      </c>
      <c r="Q91" s="206">
        <v>1</v>
      </c>
    </row>
    <row r="92" spans="1:17" x14ac:dyDescent="0.2">
      <c r="A92" s="60" t="s">
        <v>350</v>
      </c>
      <c r="B92" s="218" t="s">
        <v>454</v>
      </c>
      <c r="C92" s="216"/>
      <c r="D92" s="216"/>
      <c r="E92" s="216"/>
      <c r="G92" s="216"/>
      <c r="I92" s="216"/>
      <c r="K92" s="216"/>
      <c r="L92" s="217"/>
      <c r="N92" s="206">
        <v>1</v>
      </c>
    </row>
    <row r="93" spans="1:17" x14ac:dyDescent="0.2">
      <c r="A93" s="60" t="s">
        <v>592</v>
      </c>
      <c r="B93" s="218" t="s">
        <v>631</v>
      </c>
      <c r="C93" s="216"/>
      <c r="D93" s="216"/>
      <c r="E93" s="216"/>
      <c r="G93" s="216"/>
      <c r="I93" s="216"/>
      <c r="K93" s="216"/>
      <c r="L93" s="217"/>
      <c r="N93" s="206">
        <v>1</v>
      </c>
      <c r="Q93" s="206">
        <v>1</v>
      </c>
    </row>
    <row r="94" spans="1:17" x14ac:dyDescent="0.2">
      <c r="A94" s="60" t="s">
        <v>254</v>
      </c>
      <c r="B94" s="218" t="s">
        <v>525</v>
      </c>
      <c r="C94" s="216"/>
      <c r="D94" s="216"/>
      <c r="E94" s="216"/>
      <c r="G94" s="216"/>
      <c r="I94" s="216"/>
      <c r="K94" s="216"/>
      <c r="L94" s="217"/>
      <c r="N94" s="206">
        <v>1</v>
      </c>
      <c r="Q94" s="206">
        <v>1</v>
      </c>
    </row>
    <row r="95" spans="1:17" x14ac:dyDescent="0.2">
      <c r="A95" s="60" t="s">
        <v>1235</v>
      </c>
      <c r="B95" s="218" t="s">
        <v>1280</v>
      </c>
      <c r="Q95" s="206">
        <v>1</v>
      </c>
    </row>
    <row r="96" spans="1:17" x14ac:dyDescent="0.2">
      <c r="A96" s="60" t="s">
        <v>575</v>
      </c>
      <c r="B96" s="218" t="s">
        <v>556</v>
      </c>
      <c r="C96" s="216"/>
      <c r="D96" s="216"/>
      <c r="E96" s="216"/>
      <c r="G96" s="216"/>
      <c r="I96" s="216"/>
      <c r="J96" s="206">
        <v>1</v>
      </c>
      <c r="K96" s="216"/>
      <c r="L96" s="217"/>
      <c r="N96" s="206">
        <v>2</v>
      </c>
      <c r="Q96" s="206">
        <v>2</v>
      </c>
    </row>
    <row r="97" spans="1:17" x14ac:dyDescent="0.2">
      <c r="A97" s="60" t="s">
        <v>955</v>
      </c>
      <c r="B97" s="218" t="s">
        <v>1036</v>
      </c>
      <c r="Q97" s="206">
        <v>2</v>
      </c>
    </row>
    <row r="98" spans="1:17" x14ac:dyDescent="0.2">
      <c r="A98" s="60" t="s">
        <v>593</v>
      </c>
      <c r="B98" s="218" t="s">
        <v>632</v>
      </c>
      <c r="C98" s="216"/>
      <c r="D98" s="216"/>
      <c r="E98" s="216"/>
      <c r="G98" s="216"/>
      <c r="I98" s="216"/>
      <c r="K98" s="216"/>
      <c r="L98" s="217"/>
      <c r="N98" s="206">
        <v>7</v>
      </c>
      <c r="Q98" s="206">
        <v>16</v>
      </c>
    </row>
    <row r="99" spans="1:17" x14ac:dyDescent="0.2">
      <c r="A99" s="60" t="s">
        <v>226</v>
      </c>
      <c r="B99" s="218" t="s">
        <v>453</v>
      </c>
      <c r="C99" s="216"/>
      <c r="D99" s="216"/>
      <c r="E99" s="216"/>
      <c r="G99" s="216"/>
      <c r="I99" s="216"/>
      <c r="J99" s="206">
        <v>1</v>
      </c>
      <c r="K99" s="216"/>
      <c r="L99" s="217"/>
      <c r="Q99" s="206">
        <v>1</v>
      </c>
    </row>
    <row r="100" spans="1:17" x14ac:dyDescent="0.2">
      <c r="A100" s="60" t="s">
        <v>277</v>
      </c>
      <c r="B100" s="218" t="s">
        <v>452</v>
      </c>
      <c r="C100" s="216"/>
      <c r="D100" s="216"/>
      <c r="E100" s="216"/>
      <c r="G100" s="216"/>
      <c r="I100" s="216"/>
      <c r="J100" s="206">
        <v>10</v>
      </c>
      <c r="K100" s="216"/>
      <c r="L100" s="217"/>
      <c r="N100" s="206">
        <v>9</v>
      </c>
      <c r="Q100" s="206">
        <v>13</v>
      </c>
    </row>
    <row r="101" spans="1:17" x14ac:dyDescent="0.2">
      <c r="A101" s="60" t="s">
        <v>333</v>
      </c>
      <c r="B101" s="218" t="s">
        <v>555</v>
      </c>
      <c r="C101" s="216"/>
      <c r="D101" s="216"/>
      <c r="E101" s="216"/>
      <c r="F101" s="206">
        <v>2</v>
      </c>
      <c r="G101" s="216"/>
      <c r="I101" s="216"/>
      <c r="J101" s="206">
        <v>8</v>
      </c>
      <c r="K101" s="216"/>
      <c r="L101" s="217"/>
      <c r="N101" s="206">
        <v>9</v>
      </c>
      <c r="Q101" s="206">
        <v>15</v>
      </c>
    </row>
    <row r="102" spans="1:17" x14ac:dyDescent="0.2">
      <c r="A102" s="60" t="s">
        <v>676</v>
      </c>
      <c r="B102" s="218" t="s">
        <v>734</v>
      </c>
      <c r="Q102" s="206">
        <v>3</v>
      </c>
    </row>
    <row r="103" spans="1:17" x14ac:dyDescent="0.2">
      <c r="A103" s="60" t="s">
        <v>219</v>
      </c>
      <c r="B103" s="218" t="s">
        <v>450</v>
      </c>
      <c r="C103" s="216"/>
      <c r="D103" s="216"/>
      <c r="E103" s="216"/>
      <c r="G103" s="216"/>
      <c r="I103" s="216"/>
      <c r="K103" s="216"/>
      <c r="L103" s="217"/>
      <c r="N103" s="206">
        <v>1</v>
      </c>
      <c r="Q103" s="206">
        <v>2</v>
      </c>
    </row>
    <row r="104" spans="1:17" x14ac:dyDescent="0.2">
      <c r="A104" s="60" t="s">
        <v>280</v>
      </c>
      <c r="B104" s="218" t="s">
        <v>633</v>
      </c>
      <c r="C104" s="216"/>
      <c r="D104" s="216"/>
      <c r="E104" s="216"/>
      <c r="G104" s="216"/>
      <c r="I104" s="216"/>
      <c r="K104" s="216"/>
      <c r="L104" s="217"/>
      <c r="N104" s="206">
        <v>2</v>
      </c>
      <c r="Q104" s="206">
        <v>6</v>
      </c>
    </row>
    <row r="105" spans="1:17" x14ac:dyDescent="0.2">
      <c r="A105" s="60" t="s">
        <v>395</v>
      </c>
      <c r="B105" s="218" t="s">
        <v>449</v>
      </c>
      <c r="C105" s="216"/>
      <c r="D105" s="216"/>
      <c r="E105" s="216"/>
      <c r="G105" s="216"/>
      <c r="I105" s="216"/>
      <c r="J105" s="206">
        <v>14</v>
      </c>
      <c r="K105" s="216"/>
      <c r="L105" s="217"/>
      <c r="N105" s="206">
        <v>14</v>
      </c>
      <c r="Q105" s="206">
        <v>18</v>
      </c>
    </row>
    <row r="106" spans="1:17" x14ac:dyDescent="0.2">
      <c r="A106" s="60" t="s">
        <v>403</v>
      </c>
      <c r="B106" s="218" t="s">
        <v>448</v>
      </c>
      <c r="C106" s="216"/>
      <c r="D106" s="216"/>
      <c r="E106" s="216"/>
      <c r="G106" s="216"/>
      <c r="I106" s="216"/>
      <c r="J106" s="206">
        <v>5</v>
      </c>
      <c r="K106" s="216"/>
      <c r="L106" s="217"/>
      <c r="N106" s="206">
        <v>3</v>
      </c>
      <c r="Q106" s="206">
        <v>2</v>
      </c>
    </row>
    <row r="107" spans="1:17" x14ac:dyDescent="0.2">
      <c r="A107" s="60" t="s">
        <v>351</v>
      </c>
      <c r="B107" s="218" t="s">
        <v>635</v>
      </c>
      <c r="C107" s="216"/>
      <c r="D107" s="216"/>
      <c r="E107" s="216"/>
      <c r="G107" s="216"/>
      <c r="I107" s="216"/>
      <c r="K107" s="216"/>
      <c r="L107" s="217"/>
      <c r="N107" s="206">
        <v>1</v>
      </c>
      <c r="Q107" s="206">
        <v>4</v>
      </c>
    </row>
    <row r="108" spans="1:17" x14ac:dyDescent="0.2">
      <c r="A108" s="60" t="s">
        <v>594</v>
      </c>
      <c r="B108" s="218" t="s">
        <v>636</v>
      </c>
      <c r="C108" s="216"/>
      <c r="D108" s="216"/>
      <c r="E108" s="216"/>
      <c r="G108" s="216"/>
      <c r="I108" s="216"/>
      <c r="K108" s="216"/>
      <c r="L108" s="217"/>
      <c r="N108" s="206">
        <v>1</v>
      </c>
      <c r="Q108" s="206">
        <v>1</v>
      </c>
    </row>
    <row r="109" spans="1:17" x14ac:dyDescent="0.2">
      <c r="A109" s="60" t="s">
        <v>595</v>
      </c>
      <c r="B109" s="218" t="s">
        <v>637</v>
      </c>
      <c r="C109" s="216"/>
      <c r="D109" s="216"/>
      <c r="E109" s="216"/>
      <c r="G109" s="216"/>
      <c r="I109" s="216"/>
      <c r="K109" s="216"/>
      <c r="L109" s="217"/>
      <c r="N109" s="206">
        <v>2</v>
      </c>
      <c r="Q109" s="206">
        <v>1</v>
      </c>
    </row>
    <row r="110" spans="1:17" x14ac:dyDescent="0.2">
      <c r="A110" s="60" t="s">
        <v>514</v>
      </c>
      <c r="B110" s="218" t="s">
        <v>528</v>
      </c>
      <c r="C110" s="216"/>
      <c r="D110" s="216"/>
      <c r="E110" s="216"/>
      <c r="G110" s="216"/>
      <c r="I110" s="216"/>
      <c r="K110" s="216"/>
      <c r="L110" s="217"/>
      <c r="N110" s="206">
        <v>1</v>
      </c>
      <c r="Q110" s="206">
        <v>5</v>
      </c>
    </row>
    <row r="111" spans="1:17" x14ac:dyDescent="0.2">
      <c r="A111" s="60" t="s">
        <v>576</v>
      </c>
      <c r="B111" s="218" t="s">
        <v>553</v>
      </c>
      <c r="C111" s="216"/>
      <c r="D111" s="216"/>
      <c r="E111" s="216"/>
      <c r="G111" s="216"/>
      <c r="I111" s="216"/>
      <c r="J111" s="206">
        <v>2</v>
      </c>
      <c r="K111" s="216"/>
      <c r="L111" s="217"/>
    </row>
    <row r="112" spans="1:17" x14ac:dyDescent="0.2">
      <c r="A112" s="60" t="s">
        <v>596</v>
      </c>
      <c r="B112" s="218" t="s">
        <v>638</v>
      </c>
      <c r="C112" s="216"/>
      <c r="D112" s="216"/>
      <c r="E112" s="216"/>
      <c r="G112" s="216"/>
      <c r="I112" s="216"/>
      <c r="K112" s="216"/>
      <c r="L112" s="217"/>
      <c r="N112" s="206">
        <v>1</v>
      </c>
      <c r="Q112" s="206">
        <v>2</v>
      </c>
    </row>
    <row r="113" spans="1:17" x14ac:dyDescent="0.2">
      <c r="A113" s="60" t="s">
        <v>678</v>
      </c>
      <c r="B113" s="218" t="s">
        <v>745</v>
      </c>
      <c r="Q113" s="206">
        <v>1</v>
      </c>
    </row>
    <row r="114" spans="1:17" x14ac:dyDescent="0.2">
      <c r="A114" s="60" t="s">
        <v>597</v>
      </c>
      <c r="B114" s="218" t="s">
        <v>639</v>
      </c>
      <c r="C114" s="216"/>
      <c r="D114" s="216"/>
      <c r="E114" s="216"/>
      <c r="G114" s="216"/>
      <c r="I114" s="216"/>
      <c r="K114" s="216"/>
      <c r="L114" s="217"/>
      <c r="N114" s="206">
        <v>1</v>
      </c>
      <c r="Q114" s="206">
        <v>3</v>
      </c>
    </row>
    <row r="115" spans="1:17" x14ac:dyDescent="0.2">
      <c r="A115" s="60" t="s">
        <v>381</v>
      </c>
      <c r="B115" s="218" t="s">
        <v>552</v>
      </c>
      <c r="C115" s="216"/>
      <c r="D115" s="216"/>
      <c r="E115" s="216"/>
      <c r="G115" s="216"/>
      <c r="I115" s="216"/>
      <c r="J115" s="206">
        <v>1</v>
      </c>
      <c r="K115" s="216"/>
      <c r="L115" s="217"/>
      <c r="N115" s="206">
        <v>1</v>
      </c>
    </row>
    <row r="116" spans="1:17" x14ac:dyDescent="0.2">
      <c r="A116" s="60" t="s">
        <v>204</v>
      </c>
      <c r="B116" s="218" t="s">
        <v>486</v>
      </c>
      <c r="Q116" s="206">
        <v>1</v>
      </c>
    </row>
    <row r="117" spans="1:17" x14ac:dyDescent="0.2">
      <c r="A117" s="60" t="s">
        <v>352</v>
      </c>
      <c r="B117" s="218" t="s">
        <v>482</v>
      </c>
      <c r="Q117" s="206">
        <v>1</v>
      </c>
    </row>
    <row r="118" spans="1:17" x14ac:dyDescent="0.2">
      <c r="A118" s="60" t="s">
        <v>284</v>
      </c>
      <c r="B118" s="218" t="s">
        <v>481</v>
      </c>
      <c r="C118" s="216"/>
      <c r="D118" s="216"/>
      <c r="E118" s="216"/>
      <c r="G118" s="216"/>
      <c r="I118" s="216"/>
      <c r="J118" s="206">
        <v>3</v>
      </c>
      <c r="K118" s="216"/>
      <c r="L118" s="217"/>
      <c r="N118" s="206">
        <v>2</v>
      </c>
      <c r="Q118" s="206">
        <v>5</v>
      </c>
    </row>
    <row r="119" spans="1:17" x14ac:dyDescent="0.2">
      <c r="A119" s="60" t="s">
        <v>396</v>
      </c>
      <c r="B119" s="218" t="s">
        <v>626</v>
      </c>
      <c r="C119" s="216"/>
      <c r="D119" s="216"/>
      <c r="E119" s="216"/>
      <c r="G119" s="216"/>
      <c r="I119" s="216"/>
      <c r="K119" s="216"/>
      <c r="L119" s="217"/>
      <c r="N119" s="206">
        <v>3</v>
      </c>
      <c r="P119" s="208">
        <v>1</v>
      </c>
      <c r="Q119" s="206">
        <v>4</v>
      </c>
    </row>
    <row r="120" spans="1:17" x14ac:dyDescent="0.2">
      <c r="A120" s="60" t="s">
        <v>285</v>
      </c>
      <c r="B120" s="218" t="s">
        <v>480</v>
      </c>
      <c r="C120" s="216"/>
      <c r="D120" s="216"/>
      <c r="E120" s="216"/>
      <c r="G120" s="216"/>
      <c r="I120" s="216"/>
      <c r="J120" s="206">
        <v>1</v>
      </c>
      <c r="K120" s="216"/>
      <c r="L120" s="217"/>
      <c r="N120" s="206">
        <v>2</v>
      </c>
      <c r="Q120" s="206">
        <v>3</v>
      </c>
    </row>
    <row r="121" spans="1:17" x14ac:dyDescent="0.2">
      <c r="A121" s="60" t="s">
        <v>910</v>
      </c>
      <c r="B121" s="218" t="s">
        <v>915</v>
      </c>
      <c r="Q121" s="206">
        <v>2</v>
      </c>
    </row>
    <row r="122" spans="1:17" x14ac:dyDescent="0.2">
      <c r="A122" s="60" t="s">
        <v>390</v>
      </c>
      <c r="B122" s="218" t="s">
        <v>531</v>
      </c>
      <c r="C122" s="216"/>
      <c r="D122" s="216"/>
      <c r="E122" s="216"/>
      <c r="G122" s="216"/>
      <c r="I122" s="216"/>
      <c r="J122" s="206">
        <v>1</v>
      </c>
      <c r="K122" s="216"/>
      <c r="L122" s="217"/>
      <c r="Q122" s="206">
        <v>4</v>
      </c>
    </row>
    <row r="123" spans="1:17" x14ac:dyDescent="0.2">
      <c r="A123" s="60" t="s">
        <v>255</v>
      </c>
      <c r="B123" s="218" t="s">
        <v>625</v>
      </c>
      <c r="C123" s="216"/>
      <c r="D123" s="216"/>
      <c r="E123" s="216"/>
      <c r="G123" s="216"/>
      <c r="I123" s="216"/>
      <c r="K123" s="216"/>
      <c r="L123" s="217"/>
      <c r="N123" s="206">
        <v>2</v>
      </c>
      <c r="Q123" s="206">
        <v>2</v>
      </c>
    </row>
    <row r="124" spans="1:17" x14ac:dyDescent="0.2">
      <c r="A124" s="60" t="s">
        <v>681</v>
      </c>
      <c r="B124" s="218" t="s">
        <v>730</v>
      </c>
      <c r="Q124" s="206">
        <v>2</v>
      </c>
    </row>
    <row r="125" spans="1:17" x14ac:dyDescent="0.2">
      <c r="A125" s="60" t="s">
        <v>316</v>
      </c>
      <c r="B125" s="218" t="s">
        <v>551</v>
      </c>
      <c r="C125" s="216"/>
      <c r="D125" s="216"/>
      <c r="E125" s="216"/>
      <c r="G125" s="216"/>
      <c r="I125" s="216"/>
      <c r="J125" s="206">
        <v>6</v>
      </c>
      <c r="K125" s="216"/>
      <c r="L125" s="217"/>
      <c r="N125" s="206">
        <v>7</v>
      </c>
      <c r="Q125" s="206">
        <v>12</v>
      </c>
    </row>
    <row r="126" spans="1:17" x14ac:dyDescent="0.2">
      <c r="A126" s="60" t="s">
        <v>286</v>
      </c>
      <c r="B126" s="218" t="s">
        <v>479</v>
      </c>
      <c r="C126" s="216"/>
      <c r="D126" s="216"/>
      <c r="E126" s="216"/>
      <c r="G126" s="216"/>
      <c r="I126" s="216"/>
      <c r="K126" s="216"/>
      <c r="L126" s="217"/>
      <c r="N126" s="206">
        <v>3</v>
      </c>
      <c r="Q126" s="206">
        <v>3</v>
      </c>
    </row>
    <row r="127" spans="1:17" x14ac:dyDescent="0.2">
      <c r="A127" s="60" t="s">
        <v>287</v>
      </c>
      <c r="B127" s="218" t="s">
        <v>478</v>
      </c>
      <c r="C127" s="216"/>
      <c r="D127" s="216"/>
      <c r="E127" s="216"/>
      <c r="G127" s="216"/>
      <c r="I127" s="216"/>
      <c r="J127" s="206">
        <v>1</v>
      </c>
      <c r="K127" s="216"/>
      <c r="L127" s="217"/>
      <c r="N127" s="206">
        <v>1</v>
      </c>
      <c r="Q127" s="206">
        <v>3</v>
      </c>
    </row>
    <row r="128" spans="1:17" x14ac:dyDescent="0.2">
      <c r="A128" s="60" t="s">
        <v>621</v>
      </c>
      <c r="B128" s="218" t="s">
        <v>622</v>
      </c>
      <c r="C128" s="216"/>
      <c r="D128" s="216"/>
      <c r="E128" s="216"/>
      <c r="G128" s="216"/>
      <c r="I128" s="216"/>
      <c r="K128" s="216"/>
      <c r="L128" s="217"/>
      <c r="N128" s="206">
        <v>1</v>
      </c>
      <c r="Q128" s="206">
        <v>1</v>
      </c>
    </row>
    <row r="129" spans="1:17" x14ac:dyDescent="0.2">
      <c r="A129" s="60" t="s">
        <v>288</v>
      </c>
      <c r="B129" s="218" t="s">
        <v>570</v>
      </c>
      <c r="C129" s="216"/>
      <c r="D129" s="216"/>
      <c r="E129" s="216"/>
      <c r="G129" s="216"/>
      <c r="I129" s="216"/>
      <c r="J129" s="206">
        <v>1</v>
      </c>
      <c r="K129" s="216"/>
      <c r="L129" s="217"/>
      <c r="N129" s="206">
        <v>3</v>
      </c>
      <c r="Q129" s="206">
        <v>8</v>
      </c>
    </row>
    <row r="130" spans="1:17" x14ac:dyDescent="0.2">
      <c r="A130" s="60" t="s">
        <v>256</v>
      </c>
      <c r="B130" s="218" t="s">
        <v>475</v>
      </c>
      <c r="Q130" s="206">
        <v>1</v>
      </c>
    </row>
    <row r="131" spans="1:17" x14ac:dyDescent="0.2">
      <c r="A131" s="60" t="s">
        <v>257</v>
      </c>
      <c r="B131" s="218" t="s">
        <v>569</v>
      </c>
      <c r="C131" s="216"/>
      <c r="D131" s="216"/>
      <c r="E131" s="216"/>
      <c r="G131" s="216"/>
      <c r="I131" s="216"/>
      <c r="J131" s="206">
        <v>9</v>
      </c>
      <c r="K131" s="216"/>
      <c r="L131" s="217"/>
      <c r="N131" s="206">
        <v>12</v>
      </c>
      <c r="Q131" s="206">
        <v>13</v>
      </c>
    </row>
    <row r="132" spans="1:17" x14ac:dyDescent="0.2">
      <c r="A132" s="60" t="s">
        <v>355</v>
      </c>
      <c r="B132" s="218" t="s">
        <v>473</v>
      </c>
      <c r="C132" s="216"/>
      <c r="D132" s="216"/>
      <c r="E132" s="216"/>
      <c r="G132" s="216"/>
      <c r="I132" s="216"/>
      <c r="J132" s="206">
        <v>1</v>
      </c>
      <c r="K132" s="216"/>
      <c r="L132" s="217"/>
      <c r="N132" s="206">
        <v>1</v>
      </c>
      <c r="Q132" s="206">
        <v>1</v>
      </c>
    </row>
    <row r="133" spans="1:17" x14ac:dyDescent="0.2">
      <c r="A133" s="60" t="s">
        <v>501</v>
      </c>
      <c r="B133" s="218" t="s">
        <v>472</v>
      </c>
      <c r="C133" s="216"/>
      <c r="D133" s="216"/>
      <c r="E133" s="216"/>
      <c r="G133" s="216"/>
      <c r="I133" s="216"/>
      <c r="J133" s="206">
        <v>5</v>
      </c>
      <c r="K133" s="216"/>
      <c r="L133" s="217"/>
      <c r="N133" s="206">
        <v>4</v>
      </c>
      <c r="P133" s="208">
        <v>1</v>
      </c>
      <c r="Q133" s="206">
        <v>9</v>
      </c>
    </row>
    <row r="134" spans="1:17" x14ac:dyDescent="0.2">
      <c r="A134" s="60" t="s">
        <v>290</v>
      </c>
      <c r="B134" s="218" t="s">
        <v>471</v>
      </c>
      <c r="Q134" s="206">
        <v>1</v>
      </c>
    </row>
    <row r="135" spans="1:17" x14ac:dyDescent="0.2">
      <c r="A135" s="60" t="s">
        <v>317</v>
      </c>
      <c r="B135" s="218" t="s">
        <v>532</v>
      </c>
      <c r="C135" s="216"/>
      <c r="D135" s="216"/>
      <c r="E135" s="216"/>
      <c r="G135" s="216"/>
      <c r="I135" s="216"/>
      <c r="K135" s="216"/>
      <c r="L135" s="217"/>
      <c r="N135" s="206">
        <v>1</v>
      </c>
      <c r="Q135" s="206">
        <v>1</v>
      </c>
    </row>
    <row r="136" spans="1:17" x14ac:dyDescent="0.2">
      <c r="A136" s="60" t="s">
        <v>259</v>
      </c>
      <c r="B136" s="218" t="s">
        <v>470</v>
      </c>
      <c r="Q136" s="206">
        <v>1</v>
      </c>
    </row>
    <row r="137" spans="1:17" x14ac:dyDescent="0.2">
      <c r="A137" s="60" t="s">
        <v>784</v>
      </c>
      <c r="B137" s="218" t="s">
        <v>789</v>
      </c>
      <c r="Q137" s="206">
        <v>1</v>
      </c>
    </row>
    <row r="138" spans="1:17" x14ac:dyDescent="0.2">
      <c r="A138" s="60" t="s">
        <v>405</v>
      </c>
      <c r="B138" s="218" t="s">
        <v>619</v>
      </c>
      <c r="C138" s="216"/>
      <c r="D138" s="216"/>
      <c r="E138" s="216"/>
      <c r="G138" s="216"/>
      <c r="I138" s="216"/>
      <c r="K138" s="216"/>
      <c r="L138" s="217"/>
      <c r="N138" s="206">
        <v>1</v>
      </c>
    </row>
    <row r="139" spans="1:17" x14ac:dyDescent="0.2">
      <c r="A139" s="60" t="s">
        <v>291</v>
      </c>
      <c r="B139" s="218" t="s">
        <v>469</v>
      </c>
      <c r="Q139" s="206">
        <v>3</v>
      </c>
    </row>
    <row r="140" spans="1:17" x14ac:dyDescent="0.2">
      <c r="A140" s="60" t="s">
        <v>357</v>
      </c>
      <c r="B140" s="218" t="s">
        <v>568</v>
      </c>
      <c r="C140" s="216"/>
      <c r="D140" s="216"/>
      <c r="E140" s="216"/>
      <c r="G140" s="216"/>
      <c r="I140" s="216"/>
      <c r="J140" s="206">
        <v>1</v>
      </c>
      <c r="K140" s="216"/>
      <c r="L140" s="217"/>
      <c r="N140" s="206">
        <v>1</v>
      </c>
      <c r="Q140" s="206">
        <v>3</v>
      </c>
    </row>
    <row r="141" spans="1:17" x14ac:dyDescent="0.2">
      <c r="A141" s="60" t="s">
        <v>581</v>
      </c>
      <c r="B141" s="218" t="s">
        <v>644</v>
      </c>
      <c r="C141" s="216"/>
      <c r="D141" s="216"/>
      <c r="E141" s="216"/>
      <c r="G141" s="216"/>
      <c r="I141" s="216"/>
      <c r="J141" s="206">
        <v>7</v>
      </c>
      <c r="K141" s="216"/>
      <c r="L141" s="217"/>
      <c r="N141" s="206">
        <v>13</v>
      </c>
      <c r="Q141" s="206">
        <v>14</v>
      </c>
    </row>
    <row r="142" spans="1:17" x14ac:dyDescent="0.2">
      <c r="A142" s="60" t="s">
        <v>604</v>
      </c>
      <c r="B142" s="218" t="s">
        <v>620</v>
      </c>
      <c r="C142" s="216"/>
      <c r="D142" s="216"/>
      <c r="E142" s="216"/>
      <c r="G142" s="216"/>
      <c r="I142" s="216"/>
      <c r="K142" s="216"/>
      <c r="L142" s="217"/>
      <c r="N142" s="206">
        <v>1</v>
      </c>
      <c r="Q142" s="206">
        <v>1</v>
      </c>
    </row>
    <row r="143" spans="1:17" x14ac:dyDescent="0.2">
      <c r="A143" s="60" t="s">
        <v>572</v>
      </c>
      <c r="B143" s="218" t="s">
        <v>567</v>
      </c>
      <c r="C143" s="216"/>
      <c r="D143" s="216"/>
      <c r="E143" s="216"/>
      <c r="G143" s="216"/>
      <c r="I143" s="216"/>
      <c r="J143" s="206">
        <v>1</v>
      </c>
      <c r="K143" s="216"/>
      <c r="L143" s="217"/>
      <c r="Q143" s="206">
        <v>5</v>
      </c>
    </row>
    <row r="144" spans="1:17" x14ac:dyDescent="0.2">
      <c r="A144" s="60" t="s">
        <v>398</v>
      </c>
      <c r="B144" s="218" t="s">
        <v>566</v>
      </c>
      <c r="C144" s="216"/>
      <c r="D144" s="216"/>
      <c r="E144" s="216"/>
      <c r="G144" s="216"/>
      <c r="I144" s="216"/>
      <c r="J144" s="206">
        <v>5</v>
      </c>
      <c r="K144" s="216"/>
      <c r="L144" s="217"/>
      <c r="N144" s="206">
        <v>4</v>
      </c>
      <c r="Q144" s="206">
        <v>4</v>
      </c>
    </row>
    <row r="145" spans="1:17" x14ac:dyDescent="0.2">
      <c r="A145" s="60" t="s">
        <v>293</v>
      </c>
      <c r="B145" s="218" t="s">
        <v>466</v>
      </c>
      <c r="C145" s="216"/>
      <c r="D145" s="216"/>
      <c r="E145" s="216"/>
      <c r="G145" s="216"/>
      <c r="I145" s="216"/>
      <c r="J145" s="206">
        <v>8</v>
      </c>
      <c r="K145" s="216"/>
      <c r="L145" s="217"/>
      <c r="N145" s="206">
        <v>9</v>
      </c>
      <c r="Q145" s="206">
        <v>12</v>
      </c>
    </row>
    <row r="146" spans="1:17" x14ac:dyDescent="0.2">
      <c r="A146" s="60" t="s">
        <v>294</v>
      </c>
      <c r="B146" s="218" t="s">
        <v>465</v>
      </c>
      <c r="C146" s="216"/>
      <c r="D146" s="216"/>
      <c r="E146" s="216"/>
      <c r="G146" s="216"/>
      <c r="I146" s="216"/>
      <c r="K146" s="216"/>
      <c r="L146" s="217"/>
      <c r="N146" s="206">
        <v>6</v>
      </c>
      <c r="Q146" s="206">
        <v>4</v>
      </c>
    </row>
    <row r="147" spans="1:17" x14ac:dyDescent="0.2">
      <c r="A147" s="60" t="s">
        <v>101</v>
      </c>
      <c r="B147" s="218" t="s">
        <v>102</v>
      </c>
      <c r="C147" s="216"/>
      <c r="D147" s="216"/>
      <c r="E147" s="216"/>
      <c r="G147" s="216"/>
      <c r="I147" s="216"/>
      <c r="J147" s="206">
        <v>1</v>
      </c>
      <c r="K147" s="216"/>
      <c r="L147" s="217"/>
    </row>
    <row r="148" spans="1:17" x14ac:dyDescent="0.2">
      <c r="A148" s="60" t="s">
        <v>325</v>
      </c>
      <c r="B148" s="218" t="s">
        <v>565</v>
      </c>
      <c r="C148" s="216"/>
      <c r="D148" s="216"/>
      <c r="E148" s="216"/>
      <c r="F148" s="206">
        <v>1</v>
      </c>
      <c r="G148" s="216"/>
      <c r="I148" s="216"/>
      <c r="J148" s="206">
        <v>1</v>
      </c>
      <c r="K148" s="216"/>
      <c r="L148" s="217"/>
      <c r="N148" s="206">
        <v>2</v>
      </c>
      <c r="P148" s="208">
        <v>1</v>
      </c>
      <c r="Q148" s="206">
        <v>6</v>
      </c>
    </row>
    <row r="149" spans="1:17" x14ac:dyDescent="0.2">
      <c r="A149" s="60" t="s">
        <v>692</v>
      </c>
      <c r="B149" s="218" t="s">
        <v>725</v>
      </c>
      <c r="Q149" s="206">
        <v>2</v>
      </c>
    </row>
    <row r="150" spans="1:17" x14ac:dyDescent="0.2">
      <c r="A150" s="60" t="s">
        <v>605</v>
      </c>
      <c r="B150" s="218" t="s">
        <v>617</v>
      </c>
      <c r="C150" s="216"/>
      <c r="D150" s="216"/>
      <c r="E150" s="216"/>
      <c r="G150" s="216"/>
      <c r="I150" s="216"/>
      <c r="K150" s="216"/>
      <c r="L150" s="217"/>
      <c r="N150" s="206">
        <v>1</v>
      </c>
      <c r="Q150" s="206">
        <v>1</v>
      </c>
    </row>
    <row r="151" spans="1:17" x14ac:dyDescent="0.2">
      <c r="A151" s="60" t="s">
        <v>262</v>
      </c>
      <c r="B151" s="218" t="s">
        <v>564</v>
      </c>
      <c r="C151" s="216"/>
      <c r="D151" s="216"/>
      <c r="E151" s="216"/>
      <c r="G151" s="216"/>
      <c r="I151" s="216"/>
      <c r="J151" s="206">
        <v>1</v>
      </c>
      <c r="K151" s="216"/>
      <c r="L151" s="217"/>
      <c r="P151" s="208">
        <v>1</v>
      </c>
      <c r="Q151" s="206">
        <v>1</v>
      </c>
    </row>
    <row r="152" spans="1:17" x14ac:dyDescent="0.2">
      <c r="A152" s="60" t="s">
        <v>606</v>
      </c>
      <c r="B152" s="218" t="s">
        <v>616</v>
      </c>
      <c r="C152" s="216"/>
      <c r="D152" s="216"/>
      <c r="E152" s="216"/>
      <c r="G152" s="216"/>
      <c r="I152" s="216"/>
      <c r="K152" s="216"/>
      <c r="L152" s="217"/>
      <c r="N152" s="206">
        <v>1</v>
      </c>
    </row>
    <row r="153" spans="1:17" x14ac:dyDescent="0.2">
      <c r="A153" s="60" t="s">
        <v>296</v>
      </c>
      <c r="B153" s="218" t="s">
        <v>615</v>
      </c>
      <c r="C153" s="216"/>
      <c r="D153" s="216"/>
      <c r="E153" s="216"/>
      <c r="G153" s="216"/>
      <c r="I153" s="216"/>
      <c r="K153" s="216"/>
      <c r="L153" s="217"/>
      <c r="N153" s="206">
        <v>1</v>
      </c>
      <c r="Q153" s="206">
        <v>3</v>
      </c>
    </row>
    <row r="154" spans="1:17" x14ac:dyDescent="0.2">
      <c r="A154" s="60" t="s">
        <v>318</v>
      </c>
      <c r="B154" s="218" t="s">
        <v>534</v>
      </c>
      <c r="C154" s="216"/>
      <c r="D154" s="216"/>
      <c r="E154" s="216"/>
      <c r="G154" s="216"/>
      <c r="I154" s="216"/>
      <c r="K154" s="216"/>
      <c r="L154" s="217"/>
      <c r="N154" s="206">
        <v>7</v>
      </c>
      <c r="P154" s="208">
        <v>1</v>
      </c>
      <c r="Q154" s="206">
        <v>1</v>
      </c>
    </row>
    <row r="155" spans="1:17" x14ac:dyDescent="0.2">
      <c r="A155" s="60" t="s">
        <v>573</v>
      </c>
      <c r="B155" s="218" t="s">
        <v>563</v>
      </c>
      <c r="C155" s="216"/>
      <c r="D155" s="216"/>
      <c r="E155" s="216"/>
      <c r="G155" s="216"/>
      <c r="I155" s="216"/>
      <c r="J155" s="206">
        <v>2</v>
      </c>
      <c r="K155" s="216"/>
      <c r="L155" s="217"/>
    </row>
    <row r="156" spans="1:17" x14ac:dyDescent="0.2">
      <c r="A156" s="60" t="s">
        <v>694</v>
      </c>
      <c r="B156" s="218" t="s">
        <v>727</v>
      </c>
      <c r="Q156" s="206">
        <v>1</v>
      </c>
    </row>
    <row r="157" spans="1:17" x14ac:dyDescent="0.2">
      <c r="A157" s="60" t="s">
        <v>297</v>
      </c>
      <c r="B157" s="218" t="s">
        <v>464</v>
      </c>
      <c r="C157" s="216"/>
      <c r="D157" s="216"/>
      <c r="E157" s="216"/>
      <c r="G157" s="216"/>
      <c r="I157" s="216"/>
      <c r="J157" s="206">
        <v>2</v>
      </c>
      <c r="K157" s="216"/>
      <c r="L157" s="217"/>
      <c r="N157" s="206">
        <v>2</v>
      </c>
      <c r="Q157" s="206">
        <v>4</v>
      </c>
    </row>
    <row r="158" spans="1:17" x14ac:dyDescent="0.2">
      <c r="A158" s="60" t="s">
        <v>359</v>
      </c>
      <c r="B158" s="218" t="s">
        <v>614</v>
      </c>
      <c r="C158" s="216"/>
      <c r="D158" s="216"/>
      <c r="E158" s="216"/>
      <c r="G158" s="216"/>
      <c r="I158" s="216"/>
      <c r="K158" s="216"/>
      <c r="L158" s="217"/>
      <c r="N158" s="206">
        <v>1</v>
      </c>
      <c r="Q158" s="206">
        <v>1</v>
      </c>
    </row>
    <row r="159" spans="1:17" x14ac:dyDescent="0.2">
      <c r="A159" s="60" t="s">
        <v>699</v>
      </c>
      <c r="B159" s="218" t="s">
        <v>724</v>
      </c>
      <c r="Q159" s="206">
        <v>4</v>
      </c>
    </row>
    <row r="160" spans="1:17" x14ac:dyDescent="0.2">
      <c r="A160" s="60" t="s">
        <v>1236</v>
      </c>
      <c r="B160" s="218" t="s">
        <v>1278</v>
      </c>
      <c r="Q160" s="206">
        <v>2</v>
      </c>
    </row>
    <row r="161" spans="1:17" x14ac:dyDescent="0.2">
      <c r="A161" s="60" t="s">
        <v>407</v>
      </c>
      <c r="B161" s="218" t="s">
        <v>613</v>
      </c>
      <c r="C161" s="216"/>
      <c r="D161" s="216"/>
      <c r="E161" s="216"/>
      <c r="G161" s="216"/>
      <c r="I161" s="216"/>
      <c r="K161" s="216"/>
      <c r="L161" s="217"/>
      <c r="N161" s="206">
        <v>1</v>
      </c>
      <c r="Q161" s="206">
        <v>2</v>
      </c>
    </row>
    <row r="162" spans="1:17" x14ac:dyDescent="0.2">
      <c r="A162" s="60" t="s">
        <v>1203</v>
      </c>
      <c r="B162" s="218" t="s">
        <v>1254</v>
      </c>
      <c r="Q162" s="206">
        <v>2</v>
      </c>
    </row>
    <row r="163" spans="1:17" x14ac:dyDescent="0.2">
      <c r="A163" s="60" t="s">
        <v>264</v>
      </c>
      <c r="B163" s="218" t="s">
        <v>539</v>
      </c>
      <c r="Q163" s="206">
        <v>1</v>
      </c>
    </row>
    <row r="164" spans="1:17" x14ac:dyDescent="0.2">
      <c r="A164" s="60" t="s">
        <v>960</v>
      </c>
      <c r="B164" s="218" t="s">
        <v>1032</v>
      </c>
      <c r="Q164" s="206">
        <v>1</v>
      </c>
    </row>
    <row r="165" spans="1:17" x14ac:dyDescent="0.2">
      <c r="A165" s="60" t="s">
        <v>607</v>
      </c>
      <c r="B165" s="218" t="s">
        <v>612</v>
      </c>
      <c r="C165" s="216"/>
      <c r="D165" s="216"/>
      <c r="E165" s="216"/>
      <c r="G165" s="216"/>
      <c r="I165" s="216"/>
      <c r="K165" s="216"/>
      <c r="L165" s="217"/>
      <c r="N165" s="206">
        <v>1</v>
      </c>
      <c r="Q165" s="206">
        <v>4</v>
      </c>
    </row>
    <row r="166" spans="1:17" x14ac:dyDescent="0.2">
      <c r="A166" s="60" t="s">
        <v>1237</v>
      </c>
      <c r="B166" s="218" t="s">
        <v>1279</v>
      </c>
      <c r="Q166" s="206">
        <v>1</v>
      </c>
    </row>
    <row r="167" spans="1:17" x14ac:dyDescent="0.2">
      <c r="A167" s="60" t="s">
        <v>265</v>
      </c>
      <c r="B167" s="218" t="s">
        <v>498</v>
      </c>
      <c r="C167" s="216"/>
      <c r="D167" s="216"/>
      <c r="E167" s="216"/>
      <c r="G167" s="216"/>
      <c r="I167" s="216"/>
      <c r="J167" s="206">
        <v>4</v>
      </c>
      <c r="K167" s="216"/>
      <c r="L167" s="217"/>
      <c r="N167" s="206">
        <v>5</v>
      </c>
      <c r="P167" s="208">
        <v>1</v>
      </c>
      <c r="Q167" s="206">
        <v>10</v>
      </c>
    </row>
    <row r="168" spans="1:17" x14ac:dyDescent="0.2">
      <c r="A168" s="60" t="s">
        <v>408</v>
      </c>
      <c r="B168" s="218" t="s">
        <v>611</v>
      </c>
      <c r="C168" s="216"/>
      <c r="D168" s="216"/>
      <c r="E168" s="216"/>
      <c r="G168" s="216"/>
      <c r="I168" s="216"/>
      <c r="K168" s="216"/>
      <c r="L168" s="217"/>
      <c r="N168" s="206">
        <v>1</v>
      </c>
      <c r="Q168" s="206">
        <v>1</v>
      </c>
    </row>
    <row r="169" spans="1:17" x14ac:dyDescent="0.2">
      <c r="A169" s="60" t="s">
        <v>300</v>
      </c>
      <c r="B169" s="218" t="s">
        <v>497</v>
      </c>
      <c r="C169" s="216"/>
      <c r="D169" s="216"/>
      <c r="E169" s="216"/>
      <c r="G169" s="216"/>
      <c r="I169" s="216"/>
      <c r="J169" s="206">
        <v>3</v>
      </c>
      <c r="K169" s="216"/>
      <c r="L169" s="217"/>
      <c r="N169" s="206">
        <v>5</v>
      </c>
      <c r="P169" s="208">
        <v>1</v>
      </c>
      <c r="Q169" s="206">
        <v>4</v>
      </c>
    </row>
    <row r="170" spans="1:17" x14ac:dyDescent="0.2">
      <c r="A170" s="60" t="s">
        <v>301</v>
      </c>
      <c r="B170" s="218" t="s">
        <v>496</v>
      </c>
      <c r="C170" s="216"/>
      <c r="D170" s="216"/>
      <c r="E170" s="216"/>
      <c r="G170" s="216"/>
      <c r="I170" s="216"/>
      <c r="K170" s="216"/>
      <c r="L170" s="217"/>
      <c r="N170" s="206">
        <v>1</v>
      </c>
      <c r="Q170" s="206">
        <v>4</v>
      </c>
    </row>
    <row r="171" spans="1:17" x14ac:dyDescent="0.2">
      <c r="A171" s="60" t="s">
        <v>399</v>
      </c>
      <c r="B171" s="218" t="s">
        <v>610</v>
      </c>
      <c r="C171" s="216"/>
      <c r="D171" s="216"/>
      <c r="E171" s="216"/>
      <c r="G171" s="216"/>
      <c r="I171" s="216"/>
      <c r="K171" s="216"/>
      <c r="L171" s="217"/>
      <c r="N171" s="206">
        <v>1</v>
      </c>
    </row>
    <row r="172" spans="1:17" x14ac:dyDescent="0.2">
      <c r="A172" s="60" t="s">
        <v>574</v>
      </c>
      <c r="B172" s="218" t="s">
        <v>561</v>
      </c>
      <c r="C172" s="216"/>
      <c r="D172" s="216"/>
      <c r="E172" s="216"/>
      <c r="G172" s="216"/>
      <c r="I172" s="216"/>
      <c r="J172" s="206">
        <v>1</v>
      </c>
      <c r="K172" s="216"/>
      <c r="L172" s="217"/>
      <c r="Q172" s="206">
        <v>3</v>
      </c>
    </row>
    <row r="173" spans="1:17" x14ac:dyDescent="0.2">
      <c r="A173" s="60" t="s">
        <v>267</v>
      </c>
      <c r="B173" s="218" t="s">
        <v>495</v>
      </c>
      <c r="C173" s="216"/>
      <c r="D173" s="216"/>
      <c r="E173" s="216"/>
      <c r="G173" s="216"/>
      <c r="I173" s="216"/>
      <c r="J173" s="206">
        <v>5</v>
      </c>
      <c r="K173" s="216"/>
      <c r="L173" s="217"/>
      <c r="N173" s="206">
        <v>6</v>
      </c>
      <c r="Q173" s="206">
        <v>14</v>
      </c>
    </row>
    <row r="174" spans="1:17" x14ac:dyDescent="0.2">
      <c r="A174" s="60" t="s">
        <v>962</v>
      </c>
      <c r="B174" s="218" t="s">
        <v>1030</v>
      </c>
      <c r="C174" s="216"/>
      <c r="D174" s="216"/>
      <c r="E174" s="216"/>
      <c r="G174" s="216"/>
      <c r="I174" s="216"/>
      <c r="K174" s="216"/>
      <c r="L174" s="217"/>
      <c r="Q174" s="206">
        <v>3</v>
      </c>
    </row>
    <row r="175" spans="1:17" x14ac:dyDescent="0.2">
      <c r="A175" s="60" t="s">
        <v>304</v>
      </c>
      <c r="B175" s="218" t="s">
        <v>609</v>
      </c>
      <c r="C175" s="216"/>
      <c r="D175" s="216"/>
      <c r="E175" s="216"/>
      <c r="G175" s="216"/>
      <c r="I175" s="216"/>
      <c r="K175" s="216"/>
      <c r="L175" s="217"/>
      <c r="N175" s="206">
        <v>1</v>
      </c>
      <c r="Q175" s="206">
        <v>3</v>
      </c>
    </row>
    <row r="176" spans="1:17" x14ac:dyDescent="0.2">
      <c r="A176" s="60" t="s">
        <v>268</v>
      </c>
      <c r="B176" s="218" t="s">
        <v>541</v>
      </c>
      <c r="C176" s="216"/>
      <c r="D176" s="216"/>
      <c r="E176" s="216"/>
      <c r="G176" s="216"/>
      <c r="I176" s="216"/>
      <c r="K176" s="216"/>
      <c r="L176" s="217"/>
      <c r="N176" s="206">
        <v>1</v>
      </c>
      <c r="Q176" s="206">
        <v>2</v>
      </c>
    </row>
    <row r="177" spans="1:17" x14ac:dyDescent="0.2">
      <c r="A177" s="60" t="s">
        <v>374</v>
      </c>
      <c r="B177" s="218" t="s">
        <v>542</v>
      </c>
      <c r="C177" s="216"/>
      <c r="D177" s="216"/>
      <c r="E177" s="216"/>
      <c r="G177" s="216"/>
      <c r="I177" s="216"/>
      <c r="J177" s="206">
        <v>1</v>
      </c>
      <c r="K177" s="216"/>
      <c r="L177" s="217"/>
      <c r="N177" s="206">
        <v>1</v>
      </c>
      <c r="Q177" s="206">
        <v>1</v>
      </c>
    </row>
    <row r="178" spans="1:17" x14ac:dyDescent="0.2">
      <c r="A178" s="60" t="s">
        <v>313</v>
      </c>
      <c r="B178" s="218" t="s">
        <v>424</v>
      </c>
      <c r="C178" s="216"/>
      <c r="D178" s="216"/>
      <c r="E178" s="216"/>
      <c r="G178" s="216"/>
      <c r="I178" s="216"/>
      <c r="K178" s="216"/>
      <c r="L178" s="217"/>
      <c r="N178" s="206">
        <v>1</v>
      </c>
      <c r="Q178" s="206">
        <v>1</v>
      </c>
    </row>
    <row r="179" spans="1:17" x14ac:dyDescent="0.2">
      <c r="A179" s="60" t="s">
        <v>361</v>
      </c>
      <c r="B179" s="218" t="s">
        <v>494</v>
      </c>
      <c r="C179" s="216"/>
      <c r="D179" s="216"/>
      <c r="E179" s="216"/>
      <c r="G179" s="216"/>
      <c r="I179" s="216"/>
      <c r="J179" s="206">
        <v>1</v>
      </c>
      <c r="K179" s="216"/>
      <c r="L179" s="217"/>
      <c r="N179" s="206">
        <v>1</v>
      </c>
      <c r="Q179" s="206">
        <v>1</v>
      </c>
    </row>
    <row r="181" spans="1:17" x14ac:dyDescent="0.2">
      <c r="A181" s="60" t="s">
        <v>582</v>
      </c>
      <c r="B181" s="218" t="s">
        <v>583</v>
      </c>
      <c r="C181" s="216"/>
      <c r="D181" s="216"/>
      <c r="E181" s="216"/>
      <c r="G181" s="216"/>
      <c r="I181" s="216"/>
      <c r="K181" s="216"/>
      <c r="L181" s="217"/>
      <c r="N181" s="206">
        <v>1</v>
      </c>
    </row>
    <row r="182" spans="1:17" x14ac:dyDescent="0.2">
      <c r="A182" s="60" t="s">
        <v>95</v>
      </c>
      <c r="B182" s="218" t="s">
        <v>493</v>
      </c>
      <c r="C182" s="216"/>
      <c r="D182" s="216"/>
      <c r="E182" s="216"/>
      <c r="G182" s="216"/>
      <c r="I182" s="216"/>
      <c r="K182" s="216"/>
      <c r="L182" s="217"/>
      <c r="N182" s="206">
        <v>6</v>
      </c>
      <c r="Q182" s="206">
        <v>1</v>
      </c>
    </row>
    <row r="183" spans="1:17" x14ac:dyDescent="0.2">
      <c r="A183" s="60" t="s">
        <v>509</v>
      </c>
      <c r="B183" s="218" t="s">
        <v>521</v>
      </c>
      <c r="C183" s="216"/>
      <c r="D183" s="216"/>
      <c r="E183" s="216"/>
      <c r="G183" s="216"/>
      <c r="I183" s="216"/>
      <c r="K183" s="216"/>
      <c r="L183" s="217"/>
      <c r="N183" s="206">
        <v>2</v>
      </c>
      <c r="Q183" s="206">
        <v>1</v>
      </c>
    </row>
    <row r="184" spans="1:17" x14ac:dyDescent="0.2">
      <c r="A184" s="60" t="s">
        <v>1170</v>
      </c>
      <c r="B184" s="218" t="s">
        <v>1250</v>
      </c>
      <c r="C184" s="216"/>
      <c r="D184" s="216"/>
      <c r="E184" s="216"/>
      <c r="G184" s="216"/>
      <c r="I184" s="216"/>
      <c r="K184" s="216"/>
      <c r="L184" s="217"/>
      <c r="Q184" s="206">
        <v>2</v>
      </c>
    </row>
    <row r="185" spans="1:17" x14ac:dyDescent="0.2">
      <c r="A185" s="60" t="s">
        <v>376</v>
      </c>
      <c r="B185" s="218" t="s">
        <v>767</v>
      </c>
      <c r="C185" s="216"/>
      <c r="D185" s="216"/>
      <c r="E185" s="216"/>
      <c r="G185" s="216"/>
      <c r="I185" s="216"/>
      <c r="K185" s="216"/>
      <c r="L185" s="217"/>
      <c r="Q185" s="206">
        <v>3</v>
      </c>
    </row>
    <row r="186" spans="1:17" x14ac:dyDescent="0.2">
      <c r="A186" s="60" t="s">
        <v>780</v>
      </c>
      <c r="B186" s="218" t="s">
        <v>787</v>
      </c>
      <c r="C186" s="216"/>
      <c r="D186" s="216"/>
      <c r="E186" s="216"/>
      <c r="G186" s="216"/>
      <c r="I186" s="216"/>
      <c r="K186" s="216"/>
      <c r="L186" s="217"/>
      <c r="Q186" s="206">
        <v>2</v>
      </c>
    </row>
    <row r="187" spans="1:17" x14ac:dyDescent="0.2">
      <c r="A187" s="60" t="s">
        <v>1171</v>
      </c>
      <c r="B187" s="218" t="s">
        <v>1251</v>
      </c>
      <c r="C187" s="216"/>
      <c r="D187" s="216"/>
      <c r="E187" s="216"/>
      <c r="G187" s="216"/>
      <c r="I187" s="216"/>
      <c r="K187" s="216"/>
      <c r="L187" s="217"/>
      <c r="Q187" s="206">
        <v>2</v>
      </c>
    </row>
    <row r="188" spans="1:17" x14ac:dyDescent="0.2">
      <c r="A188" s="60" t="s">
        <v>1135</v>
      </c>
      <c r="B188" s="218" t="s">
        <v>1076</v>
      </c>
      <c r="C188" s="216"/>
      <c r="D188" s="216"/>
      <c r="E188" s="216"/>
      <c r="G188" s="216"/>
      <c r="I188" s="216"/>
      <c r="K188" s="216"/>
      <c r="L188" s="217"/>
      <c r="Q188" s="206">
        <v>5</v>
      </c>
    </row>
    <row r="189" spans="1:17" x14ac:dyDescent="0.2">
      <c r="A189" s="60" t="s">
        <v>88</v>
      </c>
      <c r="B189" s="218" t="s">
        <v>492</v>
      </c>
      <c r="C189" s="216"/>
      <c r="D189" s="216"/>
      <c r="E189" s="216"/>
      <c r="G189" s="216"/>
      <c r="I189" s="216"/>
      <c r="J189" s="206">
        <v>1</v>
      </c>
      <c r="K189" s="216"/>
      <c r="L189" s="217"/>
      <c r="N189" s="206">
        <v>4</v>
      </c>
      <c r="Q189" s="206">
        <v>2</v>
      </c>
    </row>
    <row r="190" spans="1:17" x14ac:dyDescent="0.2">
      <c r="A190" s="60" t="s">
        <v>671</v>
      </c>
      <c r="B190" s="218" t="s">
        <v>759</v>
      </c>
      <c r="Q190" s="206">
        <v>1</v>
      </c>
    </row>
    <row r="191" spans="1:17" x14ac:dyDescent="0.2">
      <c r="A191" s="60" t="s">
        <v>672</v>
      </c>
      <c r="B191" s="218" t="s">
        <v>650</v>
      </c>
      <c r="Q191" s="206">
        <v>1</v>
      </c>
    </row>
    <row r="192" spans="1:17" x14ac:dyDescent="0.2">
      <c r="A192" s="60" t="s">
        <v>591</v>
      </c>
      <c r="B192" s="218" t="s">
        <v>630</v>
      </c>
      <c r="C192" s="216"/>
      <c r="D192" s="216"/>
      <c r="E192" s="216"/>
      <c r="G192" s="216"/>
      <c r="I192" s="216"/>
      <c r="K192" s="216"/>
      <c r="L192" s="217"/>
      <c r="N192" s="206">
        <v>5</v>
      </c>
      <c r="Q192" s="206">
        <v>1</v>
      </c>
    </row>
    <row r="193" spans="1:17" x14ac:dyDescent="0.2">
      <c r="A193" s="60" t="s">
        <v>310</v>
      </c>
      <c r="B193" s="218" t="s">
        <v>808</v>
      </c>
      <c r="C193" s="216"/>
      <c r="D193" s="216"/>
      <c r="E193" s="216"/>
      <c r="G193" s="216"/>
      <c r="I193" s="216"/>
      <c r="K193" s="216"/>
      <c r="L193" s="217"/>
      <c r="Q193" s="206">
        <v>2</v>
      </c>
    </row>
    <row r="194" spans="1:17" x14ac:dyDescent="0.2">
      <c r="A194" s="60" t="s">
        <v>797</v>
      </c>
      <c r="B194" s="218" t="s">
        <v>770</v>
      </c>
      <c r="C194" s="216"/>
      <c r="D194" s="216"/>
      <c r="E194" s="216"/>
      <c r="G194" s="216"/>
      <c r="I194" s="216"/>
      <c r="K194" s="216"/>
      <c r="L194" s="217"/>
      <c r="Q194" s="206">
        <v>1</v>
      </c>
    </row>
    <row r="195" spans="1:17" x14ac:dyDescent="0.2">
      <c r="A195" s="60" t="s">
        <v>965</v>
      </c>
      <c r="B195" s="218" t="s">
        <v>623</v>
      </c>
      <c r="C195" s="216"/>
      <c r="D195" s="216"/>
      <c r="E195" s="216"/>
      <c r="G195" s="216"/>
      <c r="I195" s="216"/>
      <c r="K195" s="216"/>
      <c r="L195" s="217"/>
      <c r="Q195" s="206">
        <v>1</v>
      </c>
    </row>
    <row r="196" spans="1:17" x14ac:dyDescent="0.2">
      <c r="A196" s="60" t="s">
        <v>1238</v>
      </c>
      <c r="B196" s="218" t="s">
        <v>1277</v>
      </c>
      <c r="Q196" s="206">
        <v>2</v>
      </c>
    </row>
    <row r="197" spans="1:17" x14ac:dyDescent="0.2">
      <c r="A197" s="60" t="s">
        <v>598</v>
      </c>
      <c r="B197" s="218" t="s">
        <v>599</v>
      </c>
      <c r="C197" s="216"/>
      <c r="D197" s="216"/>
      <c r="E197" s="216"/>
      <c r="G197" s="216"/>
      <c r="I197" s="216"/>
      <c r="K197" s="216"/>
      <c r="L197" s="217"/>
      <c r="N197" s="206">
        <v>1</v>
      </c>
    </row>
    <row r="198" spans="1:17" x14ac:dyDescent="0.2">
      <c r="A198" s="60" t="s">
        <v>600</v>
      </c>
      <c r="B198" s="218" t="s">
        <v>624</v>
      </c>
      <c r="C198" s="216"/>
      <c r="D198" s="216"/>
      <c r="E198" s="216"/>
      <c r="G198" s="216"/>
      <c r="I198" s="216"/>
      <c r="K198" s="216"/>
      <c r="L198" s="217"/>
      <c r="N198" s="206">
        <v>1</v>
      </c>
      <c r="Q198" s="206">
        <v>3</v>
      </c>
    </row>
    <row r="199" spans="1:17" x14ac:dyDescent="0.2">
      <c r="A199" s="60" t="s">
        <v>1139</v>
      </c>
      <c r="B199" s="218" t="s">
        <v>1144</v>
      </c>
      <c r="C199" s="216"/>
      <c r="D199" s="216"/>
      <c r="E199" s="216"/>
      <c r="G199" s="216"/>
      <c r="I199" s="216"/>
      <c r="K199" s="216"/>
      <c r="L199" s="217"/>
      <c r="Q199" s="206">
        <v>2</v>
      </c>
    </row>
    <row r="200" spans="1:17" x14ac:dyDescent="0.2">
      <c r="A200" s="60" t="s">
        <v>601</v>
      </c>
      <c r="B200" s="218" t="s">
        <v>623</v>
      </c>
      <c r="C200" s="216"/>
      <c r="D200" s="216"/>
      <c r="E200" s="216"/>
      <c r="G200" s="216"/>
      <c r="I200" s="216"/>
      <c r="K200" s="216"/>
      <c r="L200" s="217"/>
      <c r="N200" s="206">
        <v>2</v>
      </c>
      <c r="Q200" s="206">
        <v>3</v>
      </c>
    </row>
    <row r="201" spans="1:17" x14ac:dyDescent="0.2">
      <c r="A201" s="60" t="s">
        <v>1140</v>
      </c>
      <c r="B201" s="218" t="s">
        <v>1143</v>
      </c>
      <c r="C201" s="216"/>
      <c r="D201" s="216"/>
      <c r="E201" s="216"/>
      <c r="G201" s="216"/>
      <c r="I201" s="216"/>
      <c r="K201" s="216"/>
      <c r="L201" s="217"/>
      <c r="Q201" s="206">
        <v>1</v>
      </c>
    </row>
    <row r="202" spans="1:17" x14ac:dyDescent="0.2">
      <c r="A202" s="60" t="s">
        <v>90</v>
      </c>
      <c r="B202" s="218" t="s">
        <v>91</v>
      </c>
      <c r="C202" s="216"/>
      <c r="D202" s="216"/>
      <c r="E202" s="216"/>
      <c r="G202" s="216"/>
      <c r="I202" s="216"/>
      <c r="J202" s="206">
        <v>2</v>
      </c>
      <c r="K202" s="216"/>
      <c r="L202" s="217"/>
      <c r="Q202" s="206">
        <v>3</v>
      </c>
    </row>
    <row r="203" spans="1:17" x14ac:dyDescent="0.2">
      <c r="A203" s="60" t="s">
        <v>362</v>
      </c>
      <c r="B203" s="218" t="s">
        <v>603</v>
      </c>
      <c r="C203" s="216"/>
      <c r="D203" s="216"/>
      <c r="E203" s="216"/>
      <c r="G203" s="216"/>
      <c r="I203" s="216"/>
      <c r="K203" s="216"/>
      <c r="L203" s="217"/>
      <c r="N203" s="206">
        <v>2</v>
      </c>
      <c r="Q203" s="206">
        <v>2</v>
      </c>
    </row>
    <row r="204" spans="1:17" x14ac:dyDescent="0.2">
      <c r="A204" s="60" t="s">
        <v>92</v>
      </c>
      <c r="B204" s="218" t="s">
        <v>488</v>
      </c>
      <c r="C204" s="216"/>
      <c r="D204" s="216"/>
      <c r="E204" s="216"/>
      <c r="G204" s="216"/>
      <c r="I204" s="216"/>
      <c r="J204" s="206">
        <v>1</v>
      </c>
      <c r="K204" s="216"/>
      <c r="L204" s="217"/>
      <c r="Q204" s="206">
        <v>1</v>
      </c>
    </row>
    <row r="205" spans="1:17" x14ac:dyDescent="0.2">
      <c r="A205" s="60" t="s">
        <v>93</v>
      </c>
      <c r="B205" s="218" t="s">
        <v>571</v>
      </c>
      <c r="C205" s="216"/>
      <c r="D205" s="216"/>
      <c r="E205" s="216"/>
      <c r="G205" s="216"/>
      <c r="I205" s="216"/>
      <c r="J205" s="206">
        <v>1</v>
      </c>
      <c r="K205" s="216"/>
      <c r="L205" s="217"/>
      <c r="Q205" s="206">
        <v>3</v>
      </c>
    </row>
    <row r="206" spans="1:17" x14ac:dyDescent="0.2">
      <c r="A206" s="60" t="s">
        <v>608</v>
      </c>
      <c r="B206" s="218" t="s">
        <v>618</v>
      </c>
      <c r="C206" s="216"/>
      <c r="D206" s="216"/>
      <c r="E206" s="216"/>
      <c r="G206" s="216"/>
      <c r="I206" s="216"/>
      <c r="K206" s="216"/>
      <c r="L206" s="217"/>
      <c r="N206" s="206">
        <v>4</v>
      </c>
      <c r="Q206" s="206">
        <v>1</v>
      </c>
    </row>
    <row r="207" spans="1:17" x14ac:dyDescent="0.2">
      <c r="A207" s="60" t="s">
        <v>270</v>
      </c>
      <c r="B207" s="218" t="s">
        <v>490</v>
      </c>
      <c r="C207" s="216"/>
      <c r="D207" s="216"/>
      <c r="E207" s="216"/>
      <c r="G207" s="216"/>
      <c r="I207" s="216"/>
      <c r="K207" s="216"/>
      <c r="L207" s="217"/>
      <c r="Q207" s="206">
        <v>1</v>
      </c>
    </row>
    <row r="208" spans="1:17" x14ac:dyDescent="0.2">
      <c r="A208" s="60" t="s">
        <v>80</v>
      </c>
      <c r="B208" s="218" t="s">
        <v>1072</v>
      </c>
      <c r="Q208" s="206">
        <v>1</v>
      </c>
    </row>
    <row r="209" spans="1:28" x14ac:dyDescent="0.2">
      <c r="C209" s="216"/>
      <c r="D209" s="216"/>
      <c r="E209" s="216"/>
      <c r="G209" s="216"/>
      <c r="I209" s="216"/>
      <c r="K209" s="216"/>
      <c r="L209" s="217"/>
    </row>
    <row r="211" spans="1:28" s="282" customFormat="1" x14ac:dyDescent="0.2">
      <c r="A211" s="276" t="s">
        <v>213</v>
      </c>
      <c r="B211" s="277"/>
      <c r="C211" s="278"/>
      <c r="D211" s="278"/>
      <c r="E211" s="278"/>
      <c r="F211" s="278"/>
      <c r="G211" s="278"/>
      <c r="H211" s="278"/>
      <c r="I211" s="278"/>
      <c r="J211" s="278"/>
      <c r="K211" s="278"/>
      <c r="L211" s="279"/>
      <c r="M211" s="280"/>
      <c r="N211" s="280"/>
      <c r="O211" s="280"/>
      <c r="P211" s="280"/>
      <c r="Q211" s="280"/>
      <c r="R211" s="281"/>
      <c r="S211" s="283"/>
      <c r="T211" s="283"/>
      <c r="U211" s="283"/>
      <c r="V211" s="280"/>
      <c r="W211" s="280"/>
      <c r="X211" s="280"/>
      <c r="Y211" s="280"/>
      <c r="Z211" s="280"/>
      <c r="AA211" s="280"/>
      <c r="AB211" s="280"/>
    </row>
    <row r="212" spans="1:28" x14ac:dyDescent="0.2">
      <c r="A212" s="60" t="s">
        <v>177</v>
      </c>
      <c r="C212" s="216"/>
      <c r="D212" s="216"/>
      <c r="E212" s="216"/>
      <c r="G212" s="216"/>
      <c r="I212" s="216"/>
      <c r="K212" s="216"/>
      <c r="L212" s="217"/>
      <c r="P212" s="208">
        <v>22</v>
      </c>
    </row>
    <row r="213" spans="1:28" x14ac:dyDescent="0.2">
      <c r="A213" s="60" t="s">
        <v>214</v>
      </c>
      <c r="C213" s="216"/>
      <c r="D213" s="216"/>
      <c r="E213" s="216"/>
      <c r="F213" s="206">
        <v>4</v>
      </c>
      <c r="G213" s="216"/>
      <c r="H213" s="206">
        <v>5</v>
      </c>
      <c r="I213" s="216"/>
      <c r="J213" s="206">
        <v>4</v>
      </c>
      <c r="K213" s="216"/>
      <c r="L213" s="217"/>
      <c r="M213" s="206">
        <v>4</v>
      </c>
      <c r="P213" s="208">
        <v>4</v>
      </c>
    </row>
    <row r="214" spans="1:28" x14ac:dyDescent="0.2">
      <c r="A214" s="60" t="s">
        <v>190</v>
      </c>
      <c r="C214" s="216"/>
      <c r="D214" s="216"/>
      <c r="E214" s="216"/>
      <c r="F214" s="206">
        <v>0</v>
      </c>
      <c r="G214" s="216"/>
      <c r="H214" s="206">
        <v>0</v>
      </c>
      <c r="I214" s="216"/>
      <c r="J214" s="206">
        <v>0</v>
      </c>
      <c r="K214" s="216"/>
      <c r="L214" s="217"/>
      <c r="M214" s="206">
        <v>0</v>
      </c>
      <c r="P214" s="208">
        <v>0</v>
      </c>
    </row>
    <row r="215" spans="1:28" x14ac:dyDescent="0.2">
      <c r="A215" s="60" t="s">
        <v>154</v>
      </c>
      <c r="C215" s="216"/>
      <c r="D215" s="216"/>
      <c r="E215" s="216"/>
      <c r="F215" s="206">
        <v>2</v>
      </c>
      <c r="G215" s="216"/>
      <c r="H215" s="206">
        <v>0</v>
      </c>
      <c r="I215" s="216"/>
      <c r="J215" s="206">
        <v>0</v>
      </c>
      <c r="K215" s="216"/>
      <c r="L215" s="217"/>
      <c r="M215" s="206">
        <v>0</v>
      </c>
      <c r="P215" s="208">
        <v>1</v>
      </c>
    </row>
    <row r="216" spans="1:28" x14ac:dyDescent="0.2">
      <c r="A216" s="60" t="s">
        <v>156</v>
      </c>
      <c r="C216" s="216"/>
      <c r="D216" s="216"/>
      <c r="E216" s="216"/>
      <c r="F216" s="206">
        <v>0</v>
      </c>
      <c r="G216" s="216"/>
      <c r="H216" s="206">
        <v>0</v>
      </c>
      <c r="I216" s="216"/>
      <c r="J216" s="206">
        <v>0</v>
      </c>
      <c r="K216" s="216"/>
      <c r="L216" s="217"/>
      <c r="M216" s="206">
        <v>0</v>
      </c>
      <c r="P216" s="208">
        <v>0</v>
      </c>
    </row>
    <row r="217" spans="1:28" x14ac:dyDescent="0.2">
      <c r="A217" s="60" t="s">
        <v>331</v>
      </c>
    </row>
  </sheetData>
  <sortState ref="A14:AMD145">
    <sortCondition ref="A14:A145"/>
  </sortState>
  <pageMargins left="0" right="0" top="0.39409448818897641" bottom="0.39409448818897641" header="0" footer="0"/>
  <pageSetup paperSize="9" orientation="portrait" horizontalDpi="4294967293" verticalDpi="4294967293" r:id="rId1"/>
  <headerFooter>
    <oddHeader>&amp;C&amp;A</oddHeader>
    <oddFooter>&amp;CPagina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D265"/>
  <sheetViews>
    <sheetView topLeftCell="A230" zoomScale="85" zoomScaleNormal="85" workbookViewId="0">
      <selection activeCell="A237" sqref="A237:XFD237"/>
    </sheetView>
  </sheetViews>
  <sheetFormatPr defaultRowHeight="15" x14ac:dyDescent="0.2"/>
  <cols>
    <col min="1" max="1" width="31.75" style="60" customWidth="1"/>
    <col min="2" max="2" width="33.375" style="265" customWidth="1"/>
    <col min="3" max="4" width="7.875" style="207" customWidth="1"/>
    <col min="5" max="5" width="7.875" style="206" customWidth="1"/>
    <col min="6" max="6" width="7.875" style="207" customWidth="1"/>
    <col min="7" max="7" width="7.875" style="206" customWidth="1"/>
    <col min="8" max="10" width="7.875" style="207" customWidth="1"/>
    <col min="11" max="11" width="7.875" style="206" customWidth="1"/>
    <col min="12" max="13" width="7.875" style="207" customWidth="1"/>
    <col min="14" max="15" width="7.875" style="208" customWidth="1"/>
    <col min="16" max="16" width="7.875" style="207" customWidth="1"/>
    <col min="17" max="18" width="7.875" style="206" customWidth="1"/>
    <col min="19" max="25" width="7.75" style="206" customWidth="1"/>
    <col min="26" max="1023" width="10.75" style="60" customWidth="1"/>
    <col min="1024" max="16384" width="9" style="60"/>
  </cols>
  <sheetData>
    <row r="1" spans="1:28" ht="15.75" x14ac:dyDescent="0.25">
      <c r="A1" s="60" t="s">
        <v>1506</v>
      </c>
      <c r="B1" s="73"/>
      <c r="C1" s="206"/>
      <c r="D1" s="206"/>
      <c r="F1" s="206"/>
      <c r="H1" s="206"/>
      <c r="I1" s="206"/>
      <c r="J1" s="206"/>
      <c r="L1" s="206"/>
      <c r="M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6"/>
      <c r="AA1" s="206"/>
      <c r="AB1" s="206"/>
    </row>
    <row r="2" spans="1:28" ht="15.75" x14ac:dyDescent="0.25">
      <c r="A2" s="73" t="s">
        <v>1521</v>
      </c>
      <c r="B2" s="73"/>
      <c r="C2" s="206"/>
      <c r="D2" s="206"/>
      <c r="F2" s="206"/>
      <c r="H2" s="206"/>
      <c r="I2" s="206"/>
      <c r="J2" s="206"/>
      <c r="L2" s="206"/>
      <c r="M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6"/>
      <c r="AA2" s="206"/>
      <c r="AB2" s="206"/>
    </row>
    <row r="3" spans="1:28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</row>
    <row r="4" spans="1:28" s="57" customFormat="1" ht="15.75" x14ac:dyDescent="0.25">
      <c r="A4" s="57" t="s">
        <v>194</v>
      </c>
      <c r="B4" s="210"/>
      <c r="C4" s="212">
        <v>2005</v>
      </c>
      <c r="D4" s="212">
        <v>2006</v>
      </c>
      <c r="E4" s="211">
        <v>2007</v>
      </c>
      <c r="F4" s="212">
        <v>2008</v>
      </c>
      <c r="G4" s="211">
        <v>2009</v>
      </c>
      <c r="H4" s="212">
        <v>2010</v>
      </c>
      <c r="I4" s="212">
        <v>2011</v>
      </c>
      <c r="J4" s="212">
        <v>2012</v>
      </c>
      <c r="K4" s="211">
        <v>2013</v>
      </c>
      <c r="L4" s="212">
        <v>2014</v>
      </c>
      <c r="M4" s="212">
        <v>2015</v>
      </c>
      <c r="N4" s="211">
        <v>2016</v>
      </c>
      <c r="O4" s="211">
        <v>2016</v>
      </c>
      <c r="P4" s="212">
        <v>2017</v>
      </c>
      <c r="Q4" s="211">
        <v>2018</v>
      </c>
      <c r="R4" s="211">
        <v>2018</v>
      </c>
      <c r="S4" s="211"/>
      <c r="T4" s="211"/>
      <c r="U4" s="211"/>
      <c r="V4" s="211"/>
      <c r="W4" s="211"/>
      <c r="X4" s="211"/>
      <c r="Y4" s="211"/>
    </row>
    <row r="5" spans="1:28" s="57" customFormat="1" ht="15.75" x14ac:dyDescent="0.25">
      <c r="B5" s="210"/>
      <c r="C5" s="212"/>
      <c r="D5" s="212"/>
      <c r="E5" s="211"/>
      <c r="F5" s="212"/>
      <c r="G5" s="211"/>
      <c r="H5" s="212"/>
      <c r="I5" s="212"/>
      <c r="J5" s="212"/>
      <c r="K5" s="211"/>
      <c r="L5" s="212"/>
      <c r="M5" s="212"/>
      <c r="N5" s="211" t="s">
        <v>416</v>
      </c>
      <c r="O5" s="211" t="s">
        <v>937</v>
      </c>
      <c r="P5" s="212"/>
      <c r="Q5" s="211" t="s">
        <v>416</v>
      </c>
      <c r="R5" s="211" t="s">
        <v>937</v>
      </c>
      <c r="S5" s="211"/>
      <c r="T5" s="211"/>
      <c r="U5" s="211"/>
      <c r="V5" s="211"/>
      <c r="W5" s="211"/>
      <c r="X5" s="211"/>
      <c r="Y5" s="211"/>
    </row>
    <row r="6" spans="1:28" s="57" customFormat="1" ht="15.75" x14ac:dyDescent="0.25">
      <c r="A6" s="57" t="s">
        <v>177</v>
      </c>
      <c r="B6" s="210"/>
      <c r="C6" s="212"/>
      <c r="D6" s="212"/>
      <c r="E6" s="208">
        <v>20</v>
      </c>
      <c r="F6" s="207"/>
      <c r="G6" s="208">
        <v>20</v>
      </c>
      <c r="H6" s="207"/>
      <c r="I6" s="207"/>
      <c r="J6" s="207"/>
      <c r="K6" s="208">
        <v>20</v>
      </c>
      <c r="L6" s="207"/>
      <c r="M6" s="207"/>
      <c r="N6" s="208">
        <v>40</v>
      </c>
      <c r="O6" s="208">
        <v>40</v>
      </c>
      <c r="P6" s="212"/>
      <c r="Q6" s="211">
        <v>42</v>
      </c>
      <c r="R6" s="211">
        <v>42</v>
      </c>
      <c r="S6" s="211"/>
      <c r="T6" s="211"/>
      <c r="U6" s="211"/>
      <c r="V6" s="211"/>
      <c r="W6" s="211"/>
      <c r="X6" s="211"/>
      <c r="Y6" s="211"/>
    </row>
    <row r="7" spans="1:28" ht="15.75" x14ac:dyDescent="0.25">
      <c r="A7" s="228" t="s">
        <v>195</v>
      </c>
      <c r="B7" s="284"/>
      <c r="C7" s="263"/>
      <c r="D7" s="263"/>
      <c r="E7" s="77"/>
      <c r="F7" s="263"/>
      <c r="G7" s="77"/>
      <c r="H7" s="263"/>
      <c r="I7" s="263"/>
      <c r="J7" s="263"/>
      <c r="L7" s="217"/>
      <c r="M7" s="212"/>
    </row>
    <row r="8" spans="1:28" x14ac:dyDescent="0.2">
      <c r="A8" s="60" t="s">
        <v>48</v>
      </c>
      <c r="C8" s="263"/>
      <c r="D8" s="263"/>
      <c r="E8" s="77">
        <v>7.7750000000000004</v>
      </c>
      <c r="F8" s="263"/>
      <c r="G8" s="77">
        <v>2.4500000000000002</v>
      </c>
      <c r="H8" s="263"/>
      <c r="I8" s="263"/>
      <c r="J8" s="263"/>
      <c r="K8" s="77">
        <v>6.52</v>
      </c>
      <c r="L8" s="217"/>
      <c r="N8" s="208">
        <v>47.23</v>
      </c>
      <c r="Q8" s="206">
        <v>43.1</v>
      </c>
    </row>
    <row r="9" spans="1:28" x14ac:dyDescent="0.2">
      <c r="A9" s="60" t="s">
        <v>49</v>
      </c>
      <c r="C9" s="263"/>
      <c r="D9" s="263"/>
      <c r="E9" s="77">
        <v>4.415</v>
      </c>
      <c r="F9" s="263"/>
      <c r="G9" s="77">
        <v>38.265000000000001</v>
      </c>
      <c r="H9" s="263"/>
      <c r="I9" s="263"/>
      <c r="J9" s="263"/>
      <c r="K9" s="77">
        <v>2.9</v>
      </c>
      <c r="L9" s="217"/>
      <c r="N9" s="208">
        <v>2.0299999999999998</v>
      </c>
      <c r="Q9" s="206">
        <v>0.63</v>
      </c>
    </row>
    <row r="10" spans="1:28" x14ac:dyDescent="0.2">
      <c r="A10" s="60" t="s">
        <v>196</v>
      </c>
      <c r="C10" s="263"/>
      <c r="D10" s="263"/>
      <c r="E10" s="77">
        <v>7.96</v>
      </c>
      <c r="F10" s="263"/>
      <c r="G10" s="77">
        <v>1.85</v>
      </c>
      <c r="H10" s="263"/>
      <c r="I10" s="263"/>
      <c r="J10" s="263"/>
      <c r="K10" s="77">
        <v>0</v>
      </c>
      <c r="L10" s="217"/>
      <c r="N10" s="208">
        <v>1.64</v>
      </c>
      <c r="Q10" s="206">
        <v>0.52</v>
      </c>
    </row>
    <row r="11" spans="1:28" x14ac:dyDescent="0.2">
      <c r="A11" s="60" t="s">
        <v>425</v>
      </c>
      <c r="C11" s="263"/>
      <c r="D11" s="263"/>
      <c r="E11" s="77"/>
      <c r="F11" s="263"/>
      <c r="G11" s="77"/>
      <c r="H11" s="263"/>
      <c r="I11" s="263"/>
      <c r="J11" s="263"/>
      <c r="K11" s="77"/>
      <c r="L11" s="217"/>
      <c r="Q11" s="206">
        <v>0.02</v>
      </c>
    </row>
    <row r="12" spans="1:28" x14ac:dyDescent="0.2">
      <c r="A12" s="60" t="s">
        <v>426</v>
      </c>
      <c r="C12" s="263"/>
      <c r="D12" s="263"/>
      <c r="E12" s="77"/>
      <c r="F12" s="263"/>
      <c r="G12" s="77"/>
      <c r="H12" s="263"/>
      <c r="I12" s="263"/>
      <c r="J12" s="263"/>
      <c r="K12" s="77"/>
      <c r="L12" s="217"/>
      <c r="Q12" s="206">
        <v>4.55</v>
      </c>
    </row>
    <row r="13" spans="1:28" x14ac:dyDescent="0.2">
      <c r="A13" s="60" t="s">
        <v>26</v>
      </c>
      <c r="C13" s="263"/>
      <c r="D13" s="263"/>
      <c r="E13" s="77">
        <v>20.05</v>
      </c>
      <c r="F13" s="263"/>
      <c r="G13" s="77">
        <v>39.9</v>
      </c>
      <c r="H13" s="263"/>
      <c r="I13" s="263"/>
      <c r="J13" s="263"/>
      <c r="K13" s="77">
        <v>11.62</v>
      </c>
      <c r="L13" s="217"/>
      <c r="N13" s="208">
        <v>49.45</v>
      </c>
      <c r="O13" s="208">
        <v>55.55</v>
      </c>
      <c r="Q13" s="206">
        <v>44.43</v>
      </c>
      <c r="R13" s="206">
        <v>71.069999999999993</v>
      </c>
    </row>
    <row r="14" spans="1:28" x14ac:dyDescent="0.2">
      <c r="A14" s="60" t="s">
        <v>197</v>
      </c>
      <c r="C14" s="263"/>
      <c r="D14" s="263"/>
      <c r="E14" s="77">
        <v>11.54</v>
      </c>
      <c r="F14" s="263"/>
      <c r="G14" s="77">
        <v>4.6100000000000003</v>
      </c>
      <c r="H14" s="263"/>
      <c r="I14" s="263"/>
      <c r="J14" s="263"/>
      <c r="K14" s="77">
        <v>9.26</v>
      </c>
      <c r="L14" s="217"/>
      <c r="N14" s="208">
        <v>13.11</v>
      </c>
      <c r="Q14" s="206">
        <v>16.920000000000002</v>
      </c>
    </row>
    <row r="15" spans="1:28" x14ac:dyDescent="0.2">
      <c r="C15" s="263"/>
      <c r="D15" s="263"/>
      <c r="E15" s="77"/>
      <c r="F15" s="263"/>
      <c r="G15" s="77"/>
      <c r="H15" s="263"/>
      <c r="I15" s="263"/>
      <c r="J15" s="263"/>
      <c r="K15" s="77"/>
      <c r="L15" s="217"/>
    </row>
    <row r="16" spans="1:28" s="57" customFormat="1" ht="15.75" x14ac:dyDescent="0.25">
      <c r="A16" s="57" t="s">
        <v>200</v>
      </c>
      <c r="B16" s="210"/>
      <c r="C16" s="212"/>
      <c r="D16" s="212"/>
      <c r="F16" s="212"/>
      <c r="H16" s="212"/>
      <c r="I16" s="212"/>
      <c r="J16" s="212"/>
      <c r="L16" s="212"/>
      <c r="M16" s="212"/>
      <c r="P16" s="212"/>
      <c r="Q16" s="211"/>
      <c r="R16" s="211"/>
      <c r="S16" s="211"/>
      <c r="T16" s="211"/>
      <c r="U16" s="211"/>
      <c r="V16" s="211"/>
      <c r="W16" s="211"/>
      <c r="X16" s="211"/>
      <c r="Y16" s="211"/>
    </row>
    <row r="17" spans="1:25" s="57" customFormat="1" ht="15.75" x14ac:dyDescent="0.25">
      <c r="A17" s="57" t="s">
        <v>1305</v>
      </c>
      <c r="B17" s="210"/>
      <c r="C17" s="212"/>
      <c r="D17" s="212"/>
      <c r="E17" s="211">
        <v>15</v>
      </c>
      <c r="F17" s="212"/>
      <c r="G17" s="211">
        <v>14</v>
      </c>
      <c r="H17" s="212"/>
      <c r="I17" s="212"/>
      <c r="J17" s="212"/>
      <c r="K17" s="211">
        <v>18</v>
      </c>
      <c r="L17" s="212"/>
      <c r="M17" s="212"/>
      <c r="N17" s="211">
        <v>24</v>
      </c>
      <c r="O17" s="211"/>
      <c r="P17" s="212"/>
      <c r="Q17" s="274">
        <v>24</v>
      </c>
      <c r="R17" s="274"/>
      <c r="S17" s="211"/>
      <c r="T17" s="211"/>
      <c r="U17" s="211"/>
      <c r="V17" s="211"/>
      <c r="W17" s="211"/>
      <c r="X17" s="211"/>
      <c r="Y17" s="211"/>
    </row>
    <row r="18" spans="1:25" x14ac:dyDescent="0.2">
      <c r="A18" s="60" t="s">
        <v>201</v>
      </c>
      <c r="C18" s="216"/>
      <c r="D18" s="216"/>
      <c r="E18" s="206">
        <v>16</v>
      </c>
      <c r="F18" s="216"/>
      <c r="G18" s="206">
        <v>15</v>
      </c>
      <c r="H18" s="216"/>
      <c r="I18" s="216"/>
      <c r="J18" s="216"/>
      <c r="K18" s="206">
        <v>14</v>
      </c>
      <c r="L18" s="217"/>
      <c r="N18" s="208">
        <v>29</v>
      </c>
      <c r="O18" s="208">
        <v>9</v>
      </c>
      <c r="Q18" s="264">
        <v>35</v>
      </c>
      <c r="R18" s="264">
        <v>10</v>
      </c>
    </row>
    <row r="19" spans="1:25" x14ac:dyDescent="0.2">
      <c r="A19" s="60" t="s">
        <v>202</v>
      </c>
      <c r="B19" s="265" t="s">
        <v>544</v>
      </c>
      <c r="C19" s="216"/>
      <c r="D19" s="216"/>
      <c r="E19" s="206">
        <v>4</v>
      </c>
      <c r="F19" s="216"/>
      <c r="G19" s="206">
        <v>7</v>
      </c>
      <c r="H19" s="216"/>
      <c r="I19" s="216"/>
      <c r="J19" s="216"/>
      <c r="K19" s="206">
        <v>6</v>
      </c>
      <c r="L19" s="217"/>
      <c r="N19" s="208">
        <v>17</v>
      </c>
      <c r="O19" s="208">
        <v>4</v>
      </c>
      <c r="Q19" s="264">
        <v>25</v>
      </c>
      <c r="R19" s="264">
        <v>7</v>
      </c>
    </row>
    <row r="20" spans="1:25" x14ac:dyDescent="0.2">
      <c r="A20" s="58" t="s">
        <v>76</v>
      </c>
      <c r="B20" s="265" t="s">
        <v>77</v>
      </c>
      <c r="C20" s="216"/>
      <c r="D20" s="216"/>
      <c r="E20" s="208">
        <v>0</v>
      </c>
      <c r="F20" s="216"/>
      <c r="G20" s="208">
        <v>4</v>
      </c>
      <c r="H20" s="216"/>
      <c r="I20" s="216"/>
      <c r="J20" s="216"/>
      <c r="K20" s="206">
        <v>2</v>
      </c>
      <c r="L20" s="217"/>
      <c r="N20" s="208">
        <v>11</v>
      </c>
      <c r="O20" s="208">
        <v>2</v>
      </c>
      <c r="Q20" s="264">
        <v>23</v>
      </c>
      <c r="R20" s="264">
        <v>6</v>
      </c>
    </row>
    <row r="21" spans="1:25" x14ac:dyDescent="0.2">
      <c r="A21" s="58" t="s">
        <v>312</v>
      </c>
      <c r="B21" s="265" t="s">
        <v>602</v>
      </c>
      <c r="C21" s="216"/>
      <c r="D21" s="216"/>
      <c r="E21" s="208"/>
      <c r="F21" s="216"/>
      <c r="G21" s="208"/>
      <c r="H21" s="216"/>
      <c r="I21" s="216"/>
      <c r="J21" s="216"/>
      <c r="L21" s="217"/>
      <c r="O21" s="208">
        <v>8</v>
      </c>
      <c r="Q21" s="264">
        <v>2</v>
      </c>
      <c r="R21" s="264">
        <v>10</v>
      </c>
    </row>
    <row r="22" spans="1:25" x14ac:dyDescent="0.2">
      <c r="A22" s="58"/>
      <c r="C22" s="216"/>
      <c r="D22" s="216"/>
      <c r="E22" s="208"/>
      <c r="F22" s="216"/>
      <c r="G22" s="208"/>
      <c r="H22" s="216"/>
      <c r="I22" s="216"/>
      <c r="J22" s="216"/>
      <c r="L22" s="217"/>
      <c r="Q22" s="264"/>
      <c r="R22" s="264"/>
    </row>
    <row r="23" spans="1:25" x14ac:dyDescent="0.2">
      <c r="A23" s="58" t="s">
        <v>12</v>
      </c>
      <c r="B23" s="265" t="s">
        <v>429</v>
      </c>
      <c r="C23" s="216"/>
      <c r="D23" s="216"/>
      <c r="E23" s="208"/>
      <c r="F23" s="216"/>
      <c r="G23" s="208"/>
      <c r="H23" s="216"/>
      <c r="I23" s="216"/>
      <c r="J23" s="216"/>
      <c r="L23" s="217"/>
      <c r="N23" s="208">
        <v>5</v>
      </c>
      <c r="Q23" s="264">
        <v>8</v>
      </c>
      <c r="R23" s="264"/>
    </row>
    <row r="24" spans="1:25" x14ac:dyDescent="0.2">
      <c r="A24" s="285" t="s">
        <v>1483</v>
      </c>
      <c r="B24" s="265" t="s">
        <v>124</v>
      </c>
      <c r="Q24" s="264">
        <v>4</v>
      </c>
      <c r="R24" s="264"/>
    </row>
    <row r="25" spans="1:25" x14ac:dyDescent="0.2">
      <c r="A25" s="224" t="s">
        <v>1489</v>
      </c>
      <c r="B25" s="286" t="s">
        <v>920</v>
      </c>
      <c r="C25" s="216"/>
      <c r="D25" s="216"/>
      <c r="F25" s="216"/>
      <c r="H25" s="216"/>
      <c r="I25" s="216"/>
      <c r="J25" s="216"/>
      <c r="L25" s="217"/>
      <c r="N25" s="208">
        <v>5</v>
      </c>
      <c r="Q25" s="264">
        <v>3</v>
      </c>
      <c r="R25" s="264"/>
    </row>
    <row r="26" spans="1:25" x14ac:dyDescent="0.2">
      <c r="A26" s="285" t="s">
        <v>1484</v>
      </c>
      <c r="B26" s="265" t="s">
        <v>187</v>
      </c>
      <c r="C26" s="216"/>
      <c r="D26" s="216"/>
      <c r="E26" s="208"/>
      <c r="F26" s="216"/>
      <c r="G26" s="208"/>
      <c r="H26" s="216"/>
      <c r="I26" s="216"/>
      <c r="J26" s="216"/>
      <c r="L26" s="217"/>
      <c r="Q26" s="264">
        <v>2</v>
      </c>
      <c r="R26" s="264"/>
    </row>
    <row r="27" spans="1:25" x14ac:dyDescent="0.2">
      <c r="A27" s="60" t="s">
        <v>1303</v>
      </c>
      <c r="B27" s="265" t="s">
        <v>1304</v>
      </c>
      <c r="C27" s="216"/>
      <c r="D27" s="216"/>
      <c r="E27" s="206">
        <v>4</v>
      </c>
      <c r="F27" s="216"/>
      <c r="G27" s="206">
        <v>4</v>
      </c>
      <c r="H27" s="216"/>
      <c r="I27" s="216"/>
      <c r="J27" s="216"/>
      <c r="K27" s="206">
        <v>1</v>
      </c>
      <c r="L27" s="217"/>
      <c r="N27" s="208">
        <v>1</v>
      </c>
      <c r="Q27" s="264">
        <v>1</v>
      </c>
      <c r="R27" s="264"/>
    </row>
    <row r="28" spans="1:25" x14ac:dyDescent="0.2">
      <c r="A28" s="224" t="s">
        <v>1501</v>
      </c>
      <c r="B28" s="265" t="s">
        <v>128</v>
      </c>
      <c r="C28" s="216"/>
      <c r="D28" s="216"/>
      <c r="F28" s="216"/>
      <c r="H28" s="216"/>
      <c r="I28" s="216"/>
      <c r="J28" s="216"/>
      <c r="K28" s="206">
        <v>1</v>
      </c>
      <c r="L28" s="217"/>
      <c r="Q28" s="264"/>
      <c r="R28" s="264"/>
    </row>
    <row r="29" spans="1:25" x14ac:dyDescent="0.2">
      <c r="A29" s="224" t="s">
        <v>1491</v>
      </c>
      <c r="B29" s="265" t="s">
        <v>1018</v>
      </c>
      <c r="C29" s="216"/>
      <c r="D29" s="216"/>
      <c r="E29" s="206">
        <v>4</v>
      </c>
      <c r="F29" s="216"/>
      <c r="G29" s="206">
        <v>4</v>
      </c>
      <c r="H29" s="216"/>
      <c r="I29" s="216"/>
      <c r="J29" s="216"/>
      <c r="L29" s="217"/>
      <c r="N29" s="208">
        <v>1</v>
      </c>
      <c r="Q29" s="264">
        <v>1</v>
      </c>
      <c r="R29" s="264"/>
    </row>
    <row r="30" spans="1:25" x14ac:dyDescent="0.2">
      <c r="Q30" s="264"/>
      <c r="R30" s="264"/>
    </row>
    <row r="31" spans="1:25" x14ac:dyDescent="0.2">
      <c r="A31" s="60" t="s">
        <v>24</v>
      </c>
      <c r="B31" s="265" t="s">
        <v>546</v>
      </c>
      <c r="C31" s="216"/>
      <c r="D31" s="216"/>
      <c r="E31" s="206">
        <v>4</v>
      </c>
      <c r="F31" s="216"/>
      <c r="G31" s="206">
        <v>3</v>
      </c>
      <c r="H31" s="216"/>
      <c r="I31" s="216"/>
      <c r="J31" s="216"/>
      <c r="K31" s="206">
        <v>6</v>
      </c>
      <c r="L31" s="217"/>
      <c r="N31" s="208">
        <v>8</v>
      </c>
      <c r="Q31" s="264">
        <v>13</v>
      </c>
      <c r="R31" s="264"/>
    </row>
    <row r="32" spans="1:25" x14ac:dyDescent="0.2">
      <c r="A32" s="60" t="s">
        <v>14</v>
      </c>
      <c r="B32" s="265" t="s">
        <v>161</v>
      </c>
      <c r="C32" s="216"/>
      <c r="D32" s="216"/>
      <c r="F32" s="216"/>
      <c r="G32" s="206">
        <v>1</v>
      </c>
      <c r="H32" s="216"/>
      <c r="I32" s="216"/>
      <c r="J32" s="216"/>
      <c r="L32" s="217"/>
      <c r="N32" s="208">
        <v>1</v>
      </c>
      <c r="Q32" s="264">
        <v>1</v>
      </c>
      <c r="R32" s="264"/>
    </row>
    <row r="33" spans="1:1018" x14ac:dyDescent="0.2">
      <c r="A33" s="60" t="s">
        <v>217</v>
      </c>
      <c r="B33" s="265" t="s">
        <v>420</v>
      </c>
      <c r="C33" s="216"/>
      <c r="D33" s="216"/>
      <c r="E33" s="206">
        <v>1</v>
      </c>
      <c r="F33" s="216"/>
      <c r="H33" s="216"/>
      <c r="I33" s="216"/>
      <c r="J33" s="216"/>
      <c r="K33" s="206">
        <v>2</v>
      </c>
      <c r="L33" s="217"/>
      <c r="Q33" s="264"/>
      <c r="R33" s="264"/>
    </row>
    <row r="34" spans="1:1018" x14ac:dyDescent="0.2">
      <c r="A34" s="60" t="s">
        <v>15</v>
      </c>
      <c r="B34" s="265" t="s">
        <v>547</v>
      </c>
      <c r="C34" s="216"/>
      <c r="D34" s="216"/>
      <c r="E34" s="206">
        <v>1</v>
      </c>
      <c r="F34" s="216"/>
      <c r="G34" s="206">
        <v>1</v>
      </c>
      <c r="H34" s="216"/>
      <c r="I34" s="216"/>
      <c r="J34" s="216"/>
      <c r="K34" s="206">
        <v>1</v>
      </c>
      <c r="L34" s="217"/>
      <c r="N34" s="208">
        <v>2</v>
      </c>
      <c r="Q34" s="264">
        <v>5</v>
      </c>
      <c r="R34" s="264"/>
    </row>
    <row r="35" spans="1:1018" x14ac:dyDescent="0.2">
      <c r="A35" s="60" t="s">
        <v>38</v>
      </c>
      <c r="B35" s="265" t="s">
        <v>422</v>
      </c>
      <c r="C35" s="216"/>
      <c r="D35" s="216"/>
      <c r="E35" s="206">
        <v>6</v>
      </c>
      <c r="F35" s="216"/>
      <c r="G35" s="206">
        <v>5</v>
      </c>
      <c r="H35" s="216"/>
      <c r="I35" s="216"/>
      <c r="J35" s="216"/>
      <c r="K35" s="206">
        <v>8</v>
      </c>
      <c r="L35" s="217"/>
      <c r="N35" s="208">
        <v>8</v>
      </c>
      <c r="Q35" s="264">
        <v>6</v>
      </c>
      <c r="R35" s="264"/>
    </row>
    <row r="36" spans="1:1018" x14ac:dyDescent="0.2">
      <c r="A36" s="60" t="s">
        <v>83</v>
      </c>
      <c r="B36" s="265" t="s">
        <v>627</v>
      </c>
      <c r="C36" s="216"/>
      <c r="D36" s="216"/>
      <c r="F36" s="216"/>
      <c r="H36" s="216"/>
      <c r="I36" s="216"/>
      <c r="J36" s="216"/>
      <c r="K36" s="206">
        <v>3</v>
      </c>
      <c r="L36" s="217"/>
      <c r="N36" s="208">
        <v>2</v>
      </c>
      <c r="O36" s="208">
        <v>3</v>
      </c>
      <c r="Q36" s="264">
        <v>4</v>
      </c>
      <c r="R36" s="264">
        <v>9</v>
      </c>
    </row>
    <row r="37" spans="1:1018" x14ac:dyDescent="0.2">
      <c r="A37" s="60" t="s">
        <v>47</v>
      </c>
      <c r="B37" s="265" t="s">
        <v>998</v>
      </c>
      <c r="C37" s="216"/>
      <c r="D37" s="216"/>
      <c r="F37" s="216"/>
      <c r="H37" s="216"/>
      <c r="I37" s="216"/>
      <c r="J37" s="216"/>
      <c r="L37" s="217"/>
      <c r="N37" s="208">
        <v>2</v>
      </c>
      <c r="Q37" s="264"/>
      <c r="R37" s="264"/>
    </row>
    <row r="38" spans="1:1018" x14ac:dyDescent="0.2">
      <c r="A38" s="60" t="s">
        <v>162</v>
      </c>
      <c r="B38" s="265" t="s">
        <v>163</v>
      </c>
      <c r="C38" s="216"/>
      <c r="D38" s="216"/>
      <c r="F38" s="216"/>
      <c r="H38" s="216"/>
      <c r="I38" s="216"/>
      <c r="J38" s="216"/>
      <c r="K38" s="206">
        <v>1</v>
      </c>
      <c r="L38" s="217"/>
      <c r="N38" s="208">
        <v>1</v>
      </c>
      <c r="Q38" s="264"/>
      <c r="R38" s="264"/>
    </row>
    <row r="39" spans="1:1018" x14ac:dyDescent="0.2">
      <c r="A39" s="60" t="s">
        <v>56</v>
      </c>
      <c r="B39" s="265" t="s">
        <v>430</v>
      </c>
      <c r="C39" s="216"/>
      <c r="D39" s="216"/>
      <c r="E39" s="206">
        <v>3</v>
      </c>
      <c r="F39" s="216"/>
      <c r="G39" s="206">
        <v>10</v>
      </c>
      <c r="H39" s="216"/>
      <c r="I39" s="216"/>
      <c r="J39" s="216"/>
      <c r="K39" s="206">
        <v>11</v>
      </c>
      <c r="L39" s="217"/>
      <c r="N39" s="208">
        <v>17</v>
      </c>
      <c r="Q39" s="264">
        <v>27</v>
      </c>
      <c r="R39" s="264"/>
    </row>
    <row r="40" spans="1:1018" x14ac:dyDescent="0.2">
      <c r="A40" s="60" t="s">
        <v>218</v>
      </c>
      <c r="B40" s="265" t="s">
        <v>1017</v>
      </c>
      <c r="C40" s="216"/>
      <c r="D40" s="216"/>
      <c r="E40" s="206">
        <v>3</v>
      </c>
      <c r="F40" s="216"/>
      <c r="G40" s="206">
        <v>7</v>
      </c>
      <c r="H40" s="216"/>
      <c r="I40" s="216"/>
      <c r="J40" s="216"/>
      <c r="K40" s="264">
        <v>7</v>
      </c>
      <c r="L40" s="217"/>
      <c r="N40" s="208">
        <v>3</v>
      </c>
      <c r="Q40" s="264">
        <v>16</v>
      </c>
      <c r="R40" s="264"/>
      <c r="S40" s="264"/>
      <c r="T40" s="264"/>
      <c r="U40" s="264"/>
      <c r="V40" s="264"/>
      <c r="W40" s="264"/>
      <c r="X40" s="264"/>
      <c r="Y40" s="264"/>
      <c r="Z40" s="272"/>
      <c r="AA40" s="272"/>
      <c r="AB40" s="272"/>
      <c r="AC40" s="272"/>
      <c r="AD40" s="272"/>
      <c r="AE40" s="272"/>
      <c r="AF40" s="272"/>
      <c r="AG40" s="272"/>
      <c r="AH40" s="272"/>
      <c r="AI40" s="272"/>
      <c r="AJ40" s="272"/>
      <c r="AK40" s="272"/>
      <c r="AL40" s="272"/>
      <c r="AM40" s="272"/>
      <c r="AN40" s="272"/>
      <c r="AO40" s="272"/>
      <c r="AP40" s="272"/>
      <c r="AQ40" s="272"/>
      <c r="AR40" s="272"/>
      <c r="AS40" s="272"/>
      <c r="AT40" s="272"/>
      <c r="AU40" s="272"/>
      <c r="AV40" s="272"/>
      <c r="AW40" s="272"/>
      <c r="AX40" s="272"/>
      <c r="AY40" s="272"/>
      <c r="AZ40" s="272"/>
      <c r="BA40" s="272"/>
      <c r="BB40" s="272"/>
      <c r="BC40" s="272"/>
      <c r="BD40" s="272"/>
      <c r="BE40" s="272"/>
      <c r="BF40" s="272"/>
      <c r="BG40" s="272"/>
      <c r="BH40" s="272"/>
      <c r="BI40" s="272"/>
      <c r="BJ40" s="272"/>
      <c r="BK40" s="272"/>
      <c r="BL40" s="272"/>
      <c r="BM40" s="272"/>
      <c r="BN40" s="272"/>
      <c r="BO40" s="272"/>
      <c r="BP40" s="272"/>
      <c r="BQ40" s="272"/>
      <c r="BR40" s="272"/>
      <c r="BS40" s="272"/>
      <c r="BT40" s="272"/>
      <c r="BU40" s="272"/>
      <c r="BV40" s="272"/>
      <c r="BW40" s="272"/>
      <c r="BX40" s="272"/>
      <c r="BY40" s="272"/>
      <c r="BZ40" s="272"/>
      <c r="CA40" s="272"/>
      <c r="CB40" s="272"/>
      <c r="CC40" s="272"/>
      <c r="CD40" s="272"/>
      <c r="CE40" s="272"/>
      <c r="CF40" s="272"/>
      <c r="CG40" s="272"/>
      <c r="CH40" s="272"/>
      <c r="CI40" s="272"/>
      <c r="CJ40" s="272"/>
      <c r="CK40" s="272"/>
      <c r="CL40" s="272"/>
      <c r="CM40" s="272"/>
      <c r="CN40" s="272"/>
      <c r="CO40" s="272"/>
      <c r="CP40" s="272"/>
      <c r="CQ40" s="272"/>
      <c r="CR40" s="272"/>
      <c r="CS40" s="272"/>
      <c r="CT40" s="272"/>
      <c r="CU40" s="272"/>
      <c r="CV40" s="272"/>
      <c r="CW40" s="272"/>
      <c r="CX40" s="272"/>
      <c r="CY40" s="272"/>
      <c r="CZ40" s="272"/>
      <c r="DA40" s="272"/>
      <c r="DB40" s="272"/>
      <c r="DC40" s="272"/>
      <c r="DD40" s="272"/>
      <c r="DE40" s="272"/>
      <c r="DF40" s="272"/>
      <c r="DG40" s="272"/>
      <c r="DH40" s="272"/>
      <c r="DI40" s="272"/>
      <c r="DJ40" s="272"/>
      <c r="DK40" s="272"/>
      <c r="DL40" s="272"/>
      <c r="DM40" s="272"/>
      <c r="DN40" s="272"/>
      <c r="DO40" s="272"/>
      <c r="DP40" s="272"/>
      <c r="DQ40" s="272"/>
      <c r="DR40" s="272"/>
      <c r="DS40" s="272"/>
      <c r="DT40" s="272"/>
      <c r="DU40" s="272"/>
      <c r="DV40" s="272"/>
      <c r="DW40" s="272"/>
      <c r="DX40" s="272"/>
      <c r="DY40" s="272"/>
      <c r="DZ40" s="272"/>
      <c r="EA40" s="272"/>
      <c r="EB40" s="272"/>
      <c r="EC40" s="272"/>
      <c r="ED40" s="272"/>
      <c r="EE40" s="272"/>
      <c r="EF40" s="272"/>
      <c r="EG40" s="272"/>
      <c r="EH40" s="272"/>
      <c r="EI40" s="272"/>
      <c r="EJ40" s="272"/>
      <c r="EK40" s="272"/>
      <c r="EL40" s="272"/>
      <c r="EM40" s="272"/>
      <c r="EN40" s="272"/>
      <c r="EO40" s="272"/>
      <c r="EP40" s="272"/>
      <c r="EQ40" s="272"/>
      <c r="ER40" s="272"/>
      <c r="ES40" s="272"/>
      <c r="ET40" s="272"/>
      <c r="EU40" s="272"/>
      <c r="EV40" s="272"/>
      <c r="EW40" s="272"/>
      <c r="EX40" s="272"/>
      <c r="EY40" s="272"/>
      <c r="EZ40" s="272"/>
      <c r="FA40" s="272"/>
      <c r="FB40" s="272"/>
      <c r="FC40" s="272"/>
      <c r="FD40" s="272"/>
      <c r="FE40" s="272"/>
      <c r="FF40" s="272"/>
      <c r="FG40" s="272"/>
      <c r="FH40" s="272"/>
      <c r="FI40" s="272"/>
      <c r="FJ40" s="272"/>
      <c r="FK40" s="272"/>
      <c r="FL40" s="272"/>
      <c r="FM40" s="272"/>
      <c r="FN40" s="272"/>
      <c r="FO40" s="272"/>
      <c r="FP40" s="272"/>
      <c r="FQ40" s="272"/>
      <c r="FR40" s="272"/>
      <c r="FS40" s="272"/>
      <c r="FT40" s="272"/>
      <c r="FU40" s="272"/>
      <c r="FV40" s="272"/>
      <c r="FW40" s="272"/>
      <c r="FX40" s="272"/>
      <c r="FY40" s="272"/>
      <c r="FZ40" s="272"/>
      <c r="GA40" s="272"/>
      <c r="GB40" s="272"/>
      <c r="GC40" s="272"/>
      <c r="GD40" s="272"/>
      <c r="GE40" s="272"/>
      <c r="GF40" s="272"/>
      <c r="GG40" s="272"/>
      <c r="GH40" s="272"/>
      <c r="GI40" s="272"/>
      <c r="GJ40" s="272"/>
      <c r="GK40" s="272"/>
      <c r="GL40" s="272"/>
      <c r="GM40" s="272"/>
      <c r="GN40" s="272"/>
      <c r="GO40" s="272"/>
      <c r="GP40" s="272"/>
      <c r="GQ40" s="272"/>
      <c r="GR40" s="272"/>
      <c r="GS40" s="272"/>
      <c r="GT40" s="272"/>
      <c r="GU40" s="272"/>
      <c r="GV40" s="272"/>
      <c r="GW40" s="272"/>
      <c r="GX40" s="272"/>
      <c r="GY40" s="272"/>
      <c r="GZ40" s="272"/>
      <c r="HA40" s="272"/>
      <c r="HB40" s="272"/>
      <c r="HC40" s="272"/>
      <c r="HD40" s="272"/>
      <c r="HE40" s="272"/>
      <c r="HF40" s="272"/>
      <c r="HG40" s="272"/>
      <c r="HH40" s="272"/>
      <c r="HI40" s="272"/>
      <c r="HJ40" s="272"/>
      <c r="HK40" s="272"/>
      <c r="HL40" s="272"/>
      <c r="HM40" s="272"/>
      <c r="HN40" s="272"/>
      <c r="HO40" s="272"/>
      <c r="HP40" s="272"/>
      <c r="HQ40" s="272"/>
      <c r="HR40" s="272"/>
      <c r="HS40" s="272"/>
      <c r="HT40" s="272"/>
      <c r="HU40" s="272"/>
      <c r="HV40" s="272"/>
      <c r="HW40" s="272"/>
      <c r="HX40" s="272"/>
      <c r="HY40" s="272"/>
      <c r="HZ40" s="272"/>
      <c r="IA40" s="272"/>
      <c r="IB40" s="272"/>
      <c r="IC40" s="272"/>
      <c r="ID40" s="272"/>
      <c r="IE40" s="272"/>
      <c r="IF40" s="272"/>
      <c r="IG40" s="272"/>
      <c r="IH40" s="272"/>
      <c r="II40" s="272"/>
      <c r="IJ40" s="272"/>
      <c r="IK40" s="272"/>
      <c r="IL40" s="272"/>
      <c r="IM40" s="272"/>
      <c r="IN40" s="272"/>
      <c r="IO40" s="272"/>
      <c r="IP40" s="272"/>
      <c r="IQ40" s="272"/>
      <c r="IR40" s="272"/>
      <c r="IS40" s="272"/>
      <c r="IT40" s="272"/>
      <c r="IU40" s="272"/>
      <c r="IV40" s="272"/>
      <c r="IW40" s="272"/>
      <c r="IX40" s="272"/>
      <c r="IY40" s="272"/>
      <c r="IZ40" s="272"/>
      <c r="JA40" s="272"/>
      <c r="JB40" s="272"/>
      <c r="JC40" s="272"/>
      <c r="JD40" s="272"/>
      <c r="JE40" s="272"/>
      <c r="JF40" s="272"/>
      <c r="JG40" s="272"/>
      <c r="JH40" s="272"/>
      <c r="JI40" s="272"/>
      <c r="JJ40" s="272"/>
      <c r="JK40" s="272"/>
      <c r="JL40" s="272"/>
      <c r="JM40" s="272"/>
      <c r="JN40" s="272"/>
      <c r="JO40" s="272"/>
      <c r="JP40" s="272"/>
      <c r="JQ40" s="272"/>
      <c r="JR40" s="272"/>
      <c r="JS40" s="272"/>
      <c r="JT40" s="272"/>
      <c r="JU40" s="272"/>
      <c r="JV40" s="272"/>
      <c r="JW40" s="272"/>
      <c r="JX40" s="272"/>
      <c r="JY40" s="272"/>
      <c r="JZ40" s="272"/>
      <c r="KA40" s="272"/>
      <c r="KB40" s="272"/>
      <c r="KC40" s="272"/>
      <c r="KD40" s="272"/>
      <c r="KE40" s="272"/>
      <c r="KF40" s="272"/>
      <c r="KG40" s="272"/>
      <c r="KH40" s="272"/>
      <c r="KI40" s="272"/>
      <c r="KJ40" s="272"/>
      <c r="KK40" s="272"/>
      <c r="KL40" s="272"/>
      <c r="KM40" s="272"/>
      <c r="KN40" s="272"/>
      <c r="KO40" s="272"/>
      <c r="KP40" s="272"/>
      <c r="KQ40" s="272"/>
      <c r="KR40" s="272"/>
      <c r="KS40" s="272"/>
      <c r="KT40" s="272"/>
      <c r="KU40" s="272"/>
      <c r="KV40" s="272"/>
      <c r="KW40" s="272"/>
      <c r="KX40" s="272"/>
      <c r="KY40" s="272"/>
      <c r="KZ40" s="272"/>
      <c r="LA40" s="272"/>
      <c r="LB40" s="272"/>
      <c r="LC40" s="272"/>
      <c r="LD40" s="272"/>
      <c r="LE40" s="272"/>
      <c r="LF40" s="272"/>
      <c r="LG40" s="272"/>
      <c r="LH40" s="272"/>
      <c r="LI40" s="272"/>
      <c r="LJ40" s="272"/>
      <c r="LK40" s="272"/>
      <c r="LL40" s="272"/>
      <c r="LM40" s="272"/>
      <c r="LN40" s="272"/>
      <c r="LO40" s="272"/>
      <c r="LP40" s="272"/>
      <c r="LQ40" s="272"/>
      <c r="LR40" s="272"/>
      <c r="LS40" s="272"/>
      <c r="LT40" s="272"/>
      <c r="LU40" s="272"/>
      <c r="LV40" s="272"/>
      <c r="LW40" s="272"/>
      <c r="LX40" s="272"/>
      <c r="LY40" s="272"/>
      <c r="LZ40" s="272"/>
      <c r="MA40" s="272"/>
      <c r="MB40" s="272"/>
      <c r="MC40" s="272"/>
      <c r="MD40" s="272"/>
      <c r="ME40" s="272"/>
      <c r="MF40" s="272"/>
      <c r="MG40" s="272"/>
      <c r="MH40" s="272"/>
      <c r="MI40" s="272"/>
      <c r="MJ40" s="272"/>
      <c r="MK40" s="272"/>
      <c r="ML40" s="272"/>
      <c r="MM40" s="272"/>
      <c r="MN40" s="272"/>
      <c r="MO40" s="272"/>
      <c r="MP40" s="272"/>
      <c r="MQ40" s="272"/>
      <c r="MR40" s="272"/>
      <c r="MS40" s="272"/>
      <c r="MT40" s="272"/>
      <c r="MU40" s="272"/>
      <c r="MV40" s="272"/>
      <c r="MW40" s="272"/>
      <c r="MX40" s="272"/>
      <c r="MY40" s="272"/>
      <c r="MZ40" s="272"/>
      <c r="NA40" s="272"/>
      <c r="NB40" s="272"/>
      <c r="NC40" s="272"/>
      <c r="ND40" s="272"/>
      <c r="NE40" s="272"/>
      <c r="NF40" s="272"/>
      <c r="NG40" s="272"/>
      <c r="NH40" s="272"/>
      <c r="NI40" s="272"/>
      <c r="NJ40" s="272"/>
      <c r="NK40" s="272"/>
      <c r="NL40" s="272"/>
      <c r="NM40" s="272"/>
      <c r="NN40" s="272"/>
      <c r="NO40" s="272"/>
      <c r="NP40" s="272"/>
      <c r="NQ40" s="272"/>
      <c r="NR40" s="272"/>
      <c r="NS40" s="272"/>
      <c r="NT40" s="272"/>
      <c r="NU40" s="272"/>
      <c r="NV40" s="272"/>
      <c r="NW40" s="272"/>
      <c r="NX40" s="272"/>
      <c r="NY40" s="272"/>
      <c r="NZ40" s="272"/>
      <c r="OA40" s="272"/>
      <c r="OB40" s="272"/>
      <c r="OC40" s="272"/>
      <c r="OD40" s="272"/>
      <c r="OE40" s="272"/>
      <c r="OF40" s="272"/>
      <c r="OG40" s="272"/>
      <c r="OH40" s="272"/>
      <c r="OI40" s="272"/>
      <c r="OJ40" s="272"/>
      <c r="OK40" s="272"/>
      <c r="OL40" s="272"/>
      <c r="OM40" s="272"/>
      <c r="ON40" s="272"/>
      <c r="OO40" s="272"/>
      <c r="OP40" s="272"/>
      <c r="OQ40" s="272"/>
      <c r="OR40" s="272"/>
      <c r="OS40" s="272"/>
      <c r="OT40" s="272"/>
      <c r="OU40" s="272"/>
      <c r="OV40" s="272"/>
      <c r="OW40" s="272"/>
      <c r="OX40" s="272"/>
      <c r="OY40" s="272"/>
      <c r="OZ40" s="272"/>
      <c r="PA40" s="272"/>
      <c r="PB40" s="272"/>
      <c r="PC40" s="272"/>
      <c r="PD40" s="272"/>
      <c r="PE40" s="272"/>
      <c r="PF40" s="272"/>
      <c r="PG40" s="272"/>
      <c r="PH40" s="272"/>
      <c r="PI40" s="272"/>
      <c r="PJ40" s="272"/>
      <c r="PK40" s="272"/>
      <c r="PL40" s="272"/>
      <c r="PM40" s="272"/>
      <c r="PN40" s="272"/>
      <c r="PO40" s="272"/>
      <c r="PP40" s="272"/>
      <c r="PQ40" s="272"/>
      <c r="PR40" s="272"/>
      <c r="PS40" s="272"/>
      <c r="PT40" s="272"/>
      <c r="PU40" s="272"/>
      <c r="PV40" s="272"/>
      <c r="PW40" s="272"/>
      <c r="PX40" s="272"/>
      <c r="PY40" s="272"/>
      <c r="PZ40" s="272"/>
      <c r="QA40" s="272"/>
      <c r="QB40" s="272"/>
      <c r="QC40" s="272"/>
      <c r="QD40" s="272"/>
      <c r="QE40" s="272"/>
      <c r="QF40" s="272"/>
      <c r="QG40" s="272"/>
      <c r="QH40" s="272"/>
      <c r="QI40" s="272"/>
      <c r="QJ40" s="272"/>
      <c r="QK40" s="272"/>
      <c r="QL40" s="272"/>
      <c r="QM40" s="272"/>
      <c r="QN40" s="272"/>
      <c r="QO40" s="272"/>
      <c r="QP40" s="272"/>
      <c r="QQ40" s="272"/>
      <c r="QR40" s="272"/>
      <c r="QS40" s="272"/>
      <c r="QT40" s="272"/>
      <c r="QU40" s="272"/>
      <c r="QV40" s="272"/>
      <c r="QW40" s="272"/>
      <c r="QX40" s="272"/>
      <c r="QY40" s="272"/>
      <c r="QZ40" s="272"/>
      <c r="RA40" s="272"/>
      <c r="RB40" s="272"/>
      <c r="RC40" s="272"/>
      <c r="RD40" s="272"/>
      <c r="RE40" s="272"/>
      <c r="RF40" s="272"/>
      <c r="RG40" s="272"/>
      <c r="RH40" s="272"/>
      <c r="RI40" s="272"/>
      <c r="RJ40" s="272"/>
      <c r="RK40" s="272"/>
      <c r="RL40" s="272"/>
      <c r="RM40" s="272"/>
      <c r="RN40" s="272"/>
      <c r="RO40" s="272"/>
      <c r="RP40" s="272"/>
      <c r="RQ40" s="272"/>
      <c r="RR40" s="272"/>
      <c r="RS40" s="272"/>
      <c r="RT40" s="272"/>
      <c r="RU40" s="272"/>
      <c r="RV40" s="272"/>
      <c r="RW40" s="272"/>
      <c r="RX40" s="272"/>
      <c r="RY40" s="272"/>
      <c r="RZ40" s="272"/>
      <c r="SA40" s="272"/>
      <c r="SB40" s="272"/>
      <c r="SC40" s="272"/>
      <c r="SD40" s="272"/>
      <c r="SE40" s="272"/>
      <c r="SF40" s="272"/>
      <c r="SG40" s="272"/>
      <c r="SH40" s="272"/>
      <c r="SI40" s="272"/>
      <c r="SJ40" s="272"/>
      <c r="SK40" s="272"/>
      <c r="SL40" s="272"/>
      <c r="SM40" s="272"/>
      <c r="SN40" s="272"/>
      <c r="SO40" s="272"/>
      <c r="SP40" s="272"/>
      <c r="SQ40" s="272"/>
      <c r="SR40" s="272"/>
      <c r="SS40" s="272"/>
      <c r="ST40" s="272"/>
      <c r="SU40" s="272"/>
      <c r="SV40" s="272"/>
      <c r="SW40" s="272"/>
      <c r="SX40" s="272"/>
      <c r="SY40" s="272"/>
      <c r="SZ40" s="272"/>
      <c r="TA40" s="272"/>
      <c r="TB40" s="272"/>
      <c r="TC40" s="272"/>
      <c r="TD40" s="272"/>
      <c r="TE40" s="272"/>
      <c r="TF40" s="272"/>
      <c r="TG40" s="272"/>
      <c r="TH40" s="272"/>
      <c r="TI40" s="272"/>
      <c r="TJ40" s="272"/>
      <c r="TK40" s="272"/>
      <c r="TL40" s="272"/>
      <c r="TM40" s="272"/>
      <c r="TN40" s="272"/>
      <c r="TO40" s="272"/>
      <c r="TP40" s="272"/>
      <c r="TQ40" s="272"/>
      <c r="TR40" s="272"/>
      <c r="TS40" s="272"/>
      <c r="TT40" s="272"/>
      <c r="TU40" s="272"/>
      <c r="TV40" s="272"/>
      <c r="TW40" s="272"/>
      <c r="TX40" s="272"/>
      <c r="TY40" s="272"/>
      <c r="TZ40" s="272"/>
      <c r="UA40" s="272"/>
      <c r="UB40" s="272"/>
      <c r="UC40" s="272"/>
      <c r="UD40" s="272"/>
      <c r="UE40" s="272"/>
      <c r="UF40" s="272"/>
      <c r="UG40" s="272"/>
      <c r="UH40" s="272"/>
      <c r="UI40" s="272"/>
      <c r="UJ40" s="272"/>
      <c r="UK40" s="272"/>
      <c r="UL40" s="272"/>
      <c r="UM40" s="272"/>
      <c r="UN40" s="272"/>
      <c r="UO40" s="272"/>
      <c r="UP40" s="272"/>
      <c r="UQ40" s="272"/>
      <c r="UR40" s="272"/>
      <c r="US40" s="272"/>
      <c r="UT40" s="272"/>
      <c r="UU40" s="272"/>
      <c r="UV40" s="272"/>
      <c r="UW40" s="272"/>
      <c r="UX40" s="272"/>
      <c r="UY40" s="272"/>
      <c r="UZ40" s="272"/>
      <c r="VA40" s="272"/>
      <c r="VB40" s="272"/>
      <c r="VC40" s="272"/>
      <c r="VD40" s="272"/>
      <c r="VE40" s="272"/>
      <c r="VF40" s="272"/>
      <c r="VG40" s="272"/>
      <c r="VH40" s="272"/>
      <c r="VI40" s="272"/>
      <c r="VJ40" s="272"/>
      <c r="VK40" s="272"/>
      <c r="VL40" s="272"/>
      <c r="VM40" s="272"/>
      <c r="VN40" s="272"/>
      <c r="VO40" s="272"/>
      <c r="VP40" s="272"/>
      <c r="VQ40" s="272"/>
      <c r="VR40" s="272"/>
      <c r="VS40" s="272"/>
      <c r="VT40" s="272"/>
      <c r="VU40" s="272"/>
      <c r="VV40" s="272"/>
      <c r="VW40" s="272"/>
      <c r="VX40" s="272"/>
      <c r="VY40" s="272"/>
      <c r="VZ40" s="272"/>
      <c r="WA40" s="272"/>
      <c r="WB40" s="272"/>
      <c r="WC40" s="272"/>
      <c r="WD40" s="272"/>
      <c r="WE40" s="272"/>
      <c r="WF40" s="272"/>
      <c r="WG40" s="272"/>
      <c r="WH40" s="272"/>
      <c r="WI40" s="272"/>
      <c r="WJ40" s="272"/>
      <c r="WK40" s="272"/>
      <c r="WL40" s="272"/>
      <c r="WM40" s="272"/>
      <c r="WN40" s="272"/>
      <c r="WO40" s="272"/>
      <c r="WP40" s="272"/>
      <c r="WQ40" s="272"/>
      <c r="WR40" s="272"/>
      <c r="WS40" s="272"/>
      <c r="WT40" s="272"/>
      <c r="WU40" s="272"/>
      <c r="WV40" s="272"/>
      <c r="WW40" s="272"/>
      <c r="WX40" s="272"/>
      <c r="WY40" s="272"/>
      <c r="WZ40" s="272"/>
      <c r="XA40" s="272"/>
      <c r="XB40" s="272"/>
      <c r="XC40" s="272"/>
      <c r="XD40" s="272"/>
      <c r="XE40" s="272"/>
      <c r="XF40" s="272"/>
      <c r="XG40" s="272"/>
      <c r="XH40" s="272"/>
      <c r="XI40" s="272"/>
      <c r="XJ40" s="272"/>
      <c r="XK40" s="272"/>
      <c r="XL40" s="272"/>
      <c r="XM40" s="272"/>
      <c r="XN40" s="272"/>
      <c r="XO40" s="272"/>
      <c r="XP40" s="272"/>
      <c r="XQ40" s="272"/>
      <c r="XR40" s="272"/>
      <c r="XS40" s="272"/>
      <c r="XT40" s="272"/>
      <c r="XU40" s="272"/>
      <c r="XV40" s="272"/>
      <c r="XW40" s="272"/>
      <c r="XX40" s="272"/>
      <c r="XY40" s="272"/>
      <c r="XZ40" s="272"/>
      <c r="YA40" s="272"/>
      <c r="YB40" s="272"/>
      <c r="YC40" s="272"/>
      <c r="YD40" s="272"/>
      <c r="YE40" s="272"/>
      <c r="YF40" s="272"/>
      <c r="YG40" s="272"/>
      <c r="YH40" s="272"/>
      <c r="YI40" s="272"/>
      <c r="YJ40" s="272"/>
      <c r="YK40" s="272"/>
      <c r="YL40" s="272"/>
      <c r="YM40" s="272"/>
      <c r="YN40" s="272"/>
      <c r="YO40" s="272"/>
      <c r="YP40" s="272"/>
      <c r="YQ40" s="272"/>
      <c r="YR40" s="272"/>
      <c r="YS40" s="272"/>
      <c r="YT40" s="272"/>
      <c r="YU40" s="272"/>
      <c r="YV40" s="272"/>
      <c r="YW40" s="272"/>
      <c r="YX40" s="272"/>
      <c r="YY40" s="272"/>
      <c r="YZ40" s="272"/>
      <c r="ZA40" s="272"/>
      <c r="ZB40" s="272"/>
      <c r="ZC40" s="272"/>
      <c r="ZD40" s="272"/>
      <c r="ZE40" s="272"/>
      <c r="ZF40" s="272"/>
      <c r="ZG40" s="272"/>
      <c r="ZH40" s="272"/>
      <c r="ZI40" s="272"/>
      <c r="ZJ40" s="272"/>
      <c r="ZK40" s="272"/>
      <c r="ZL40" s="272"/>
      <c r="ZM40" s="272"/>
      <c r="ZN40" s="272"/>
      <c r="ZO40" s="272"/>
      <c r="ZP40" s="272"/>
      <c r="ZQ40" s="272"/>
      <c r="ZR40" s="272"/>
      <c r="ZS40" s="272"/>
      <c r="ZT40" s="272"/>
      <c r="ZU40" s="272"/>
      <c r="ZV40" s="272"/>
      <c r="ZW40" s="272"/>
      <c r="ZX40" s="272"/>
      <c r="ZY40" s="272"/>
      <c r="ZZ40" s="272"/>
      <c r="AAA40" s="272"/>
      <c r="AAB40" s="272"/>
      <c r="AAC40" s="272"/>
      <c r="AAD40" s="272"/>
      <c r="AAE40" s="272"/>
      <c r="AAF40" s="272"/>
      <c r="AAG40" s="272"/>
      <c r="AAH40" s="272"/>
      <c r="AAI40" s="272"/>
      <c r="AAJ40" s="272"/>
      <c r="AAK40" s="272"/>
      <c r="AAL40" s="272"/>
      <c r="AAM40" s="272"/>
      <c r="AAN40" s="272"/>
      <c r="AAO40" s="272"/>
      <c r="AAP40" s="272"/>
      <c r="AAQ40" s="272"/>
      <c r="AAR40" s="272"/>
      <c r="AAS40" s="272"/>
      <c r="AAT40" s="272"/>
      <c r="AAU40" s="272"/>
      <c r="AAV40" s="272"/>
      <c r="AAW40" s="272"/>
      <c r="AAX40" s="272"/>
      <c r="AAY40" s="272"/>
      <c r="AAZ40" s="272"/>
      <c r="ABA40" s="272"/>
      <c r="ABB40" s="272"/>
      <c r="ABC40" s="272"/>
      <c r="ABD40" s="272"/>
      <c r="ABE40" s="272"/>
      <c r="ABF40" s="272"/>
      <c r="ABG40" s="272"/>
      <c r="ABH40" s="272"/>
      <c r="ABI40" s="272"/>
      <c r="ABJ40" s="272"/>
      <c r="ABK40" s="272"/>
      <c r="ABL40" s="272"/>
      <c r="ABM40" s="272"/>
      <c r="ABN40" s="272"/>
      <c r="ABO40" s="272"/>
      <c r="ABP40" s="272"/>
      <c r="ABQ40" s="272"/>
      <c r="ABR40" s="272"/>
      <c r="ABS40" s="272"/>
      <c r="ABT40" s="272"/>
      <c r="ABU40" s="272"/>
      <c r="ABV40" s="272"/>
      <c r="ABW40" s="272"/>
      <c r="ABX40" s="272"/>
      <c r="ABY40" s="272"/>
      <c r="ABZ40" s="272"/>
      <c r="ACA40" s="272"/>
      <c r="ACB40" s="272"/>
      <c r="ACC40" s="272"/>
      <c r="ACD40" s="272"/>
      <c r="ACE40" s="272"/>
      <c r="ACF40" s="272"/>
      <c r="ACG40" s="272"/>
      <c r="ACH40" s="272"/>
      <c r="ACI40" s="272"/>
      <c r="ACJ40" s="272"/>
      <c r="ACK40" s="272"/>
      <c r="ACL40" s="272"/>
      <c r="ACM40" s="272"/>
      <c r="ACN40" s="272"/>
      <c r="ACO40" s="272"/>
      <c r="ACP40" s="272"/>
      <c r="ACQ40" s="272"/>
      <c r="ACR40" s="272"/>
      <c r="ACS40" s="272"/>
      <c r="ACT40" s="272"/>
      <c r="ACU40" s="272"/>
      <c r="ACV40" s="272"/>
      <c r="ACW40" s="272"/>
      <c r="ACX40" s="272"/>
      <c r="ACY40" s="272"/>
      <c r="ACZ40" s="272"/>
      <c r="ADA40" s="272"/>
      <c r="ADB40" s="272"/>
      <c r="ADC40" s="272"/>
      <c r="ADD40" s="272"/>
      <c r="ADE40" s="272"/>
      <c r="ADF40" s="272"/>
      <c r="ADG40" s="272"/>
      <c r="ADH40" s="272"/>
      <c r="ADI40" s="272"/>
      <c r="ADJ40" s="272"/>
      <c r="ADK40" s="272"/>
      <c r="ADL40" s="272"/>
      <c r="ADM40" s="272"/>
      <c r="ADN40" s="272"/>
      <c r="ADO40" s="272"/>
      <c r="ADP40" s="272"/>
      <c r="ADQ40" s="272"/>
      <c r="ADR40" s="272"/>
      <c r="ADS40" s="272"/>
      <c r="ADT40" s="272"/>
      <c r="ADU40" s="272"/>
      <c r="ADV40" s="272"/>
      <c r="ADW40" s="272"/>
      <c r="ADX40" s="272"/>
      <c r="ADY40" s="272"/>
      <c r="ADZ40" s="272"/>
      <c r="AEA40" s="272"/>
      <c r="AEB40" s="272"/>
      <c r="AEC40" s="272"/>
      <c r="AED40" s="272"/>
      <c r="AEE40" s="272"/>
      <c r="AEF40" s="272"/>
      <c r="AEG40" s="272"/>
      <c r="AEH40" s="272"/>
      <c r="AEI40" s="272"/>
      <c r="AEJ40" s="272"/>
      <c r="AEK40" s="272"/>
      <c r="AEL40" s="272"/>
      <c r="AEM40" s="272"/>
      <c r="AEN40" s="272"/>
      <c r="AEO40" s="272"/>
      <c r="AEP40" s="272"/>
      <c r="AEQ40" s="272"/>
      <c r="AER40" s="272"/>
      <c r="AES40" s="272"/>
      <c r="AET40" s="272"/>
      <c r="AEU40" s="272"/>
      <c r="AEV40" s="272"/>
      <c r="AEW40" s="272"/>
      <c r="AEX40" s="272"/>
      <c r="AEY40" s="272"/>
      <c r="AEZ40" s="272"/>
      <c r="AFA40" s="272"/>
      <c r="AFB40" s="272"/>
      <c r="AFC40" s="272"/>
      <c r="AFD40" s="272"/>
      <c r="AFE40" s="272"/>
      <c r="AFF40" s="272"/>
      <c r="AFG40" s="272"/>
      <c r="AFH40" s="272"/>
      <c r="AFI40" s="272"/>
      <c r="AFJ40" s="272"/>
      <c r="AFK40" s="272"/>
      <c r="AFL40" s="272"/>
      <c r="AFM40" s="272"/>
      <c r="AFN40" s="272"/>
      <c r="AFO40" s="272"/>
      <c r="AFP40" s="272"/>
      <c r="AFQ40" s="272"/>
      <c r="AFR40" s="272"/>
      <c r="AFS40" s="272"/>
      <c r="AFT40" s="272"/>
      <c r="AFU40" s="272"/>
      <c r="AFV40" s="272"/>
      <c r="AFW40" s="272"/>
      <c r="AFX40" s="272"/>
      <c r="AFY40" s="272"/>
      <c r="AFZ40" s="272"/>
      <c r="AGA40" s="272"/>
      <c r="AGB40" s="272"/>
      <c r="AGC40" s="272"/>
      <c r="AGD40" s="272"/>
      <c r="AGE40" s="272"/>
      <c r="AGF40" s="272"/>
      <c r="AGG40" s="272"/>
      <c r="AGH40" s="272"/>
      <c r="AGI40" s="272"/>
      <c r="AGJ40" s="272"/>
      <c r="AGK40" s="272"/>
      <c r="AGL40" s="272"/>
      <c r="AGM40" s="272"/>
      <c r="AGN40" s="272"/>
      <c r="AGO40" s="272"/>
      <c r="AGP40" s="272"/>
      <c r="AGQ40" s="272"/>
      <c r="AGR40" s="272"/>
      <c r="AGS40" s="272"/>
      <c r="AGT40" s="272"/>
      <c r="AGU40" s="272"/>
      <c r="AGV40" s="272"/>
      <c r="AGW40" s="272"/>
      <c r="AGX40" s="272"/>
      <c r="AGY40" s="272"/>
      <c r="AGZ40" s="272"/>
      <c r="AHA40" s="272"/>
      <c r="AHB40" s="272"/>
      <c r="AHC40" s="272"/>
      <c r="AHD40" s="272"/>
      <c r="AHE40" s="272"/>
      <c r="AHF40" s="272"/>
      <c r="AHG40" s="272"/>
      <c r="AHH40" s="272"/>
      <c r="AHI40" s="272"/>
      <c r="AHJ40" s="272"/>
      <c r="AHK40" s="272"/>
      <c r="AHL40" s="272"/>
      <c r="AHM40" s="272"/>
      <c r="AHN40" s="272"/>
      <c r="AHO40" s="272"/>
      <c r="AHP40" s="272"/>
      <c r="AHQ40" s="272"/>
      <c r="AHR40" s="272"/>
      <c r="AHS40" s="272"/>
      <c r="AHT40" s="272"/>
      <c r="AHU40" s="272"/>
      <c r="AHV40" s="272"/>
      <c r="AHW40" s="272"/>
      <c r="AHX40" s="272"/>
      <c r="AHY40" s="272"/>
      <c r="AHZ40" s="272"/>
      <c r="AIA40" s="272"/>
      <c r="AIB40" s="272"/>
      <c r="AIC40" s="272"/>
      <c r="AID40" s="272"/>
      <c r="AIE40" s="272"/>
      <c r="AIF40" s="272"/>
      <c r="AIG40" s="272"/>
      <c r="AIH40" s="272"/>
      <c r="AII40" s="272"/>
      <c r="AIJ40" s="272"/>
      <c r="AIK40" s="272"/>
      <c r="AIL40" s="272"/>
      <c r="AIM40" s="272"/>
      <c r="AIN40" s="272"/>
      <c r="AIO40" s="272"/>
      <c r="AIP40" s="272"/>
      <c r="AIQ40" s="272"/>
      <c r="AIR40" s="272"/>
      <c r="AIS40" s="272"/>
      <c r="AIT40" s="272"/>
      <c r="AIU40" s="272"/>
      <c r="AIV40" s="272"/>
      <c r="AIW40" s="272"/>
      <c r="AIX40" s="272"/>
      <c r="AIY40" s="272"/>
      <c r="AIZ40" s="272"/>
      <c r="AJA40" s="272"/>
      <c r="AJB40" s="272"/>
      <c r="AJC40" s="272"/>
      <c r="AJD40" s="272"/>
      <c r="AJE40" s="272"/>
      <c r="AJF40" s="272"/>
      <c r="AJG40" s="272"/>
      <c r="AJH40" s="272"/>
      <c r="AJI40" s="272"/>
      <c r="AJJ40" s="272"/>
      <c r="AJK40" s="272"/>
      <c r="AJL40" s="272"/>
      <c r="AJM40" s="272"/>
      <c r="AJN40" s="272"/>
      <c r="AJO40" s="272"/>
      <c r="AJP40" s="272"/>
      <c r="AJQ40" s="272"/>
      <c r="AJR40" s="272"/>
      <c r="AJS40" s="272"/>
      <c r="AJT40" s="272"/>
      <c r="AJU40" s="272"/>
      <c r="AJV40" s="272"/>
      <c r="AJW40" s="272"/>
      <c r="AJX40" s="272"/>
      <c r="AJY40" s="272"/>
      <c r="AJZ40" s="272"/>
      <c r="AKA40" s="272"/>
      <c r="AKB40" s="272"/>
      <c r="AKC40" s="272"/>
      <c r="AKD40" s="272"/>
      <c r="AKE40" s="272"/>
      <c r="AKF40" s="272"/>
      <c r="AKG40" s="272"/>
      <c r="AKH40" s="272"/>
      <c r="AKI40" s="272"/>
      <c r="AKJ40" s="272"/>
      <c r="AKK40" s="272"/>
      <c r="AKL40" s="272"/>
      <c r="AKM40" s="272"/>
      <c r="AKN40" s="272"/>
      <c r="AKO40" s="272"/>
      <c r="AKP40" s="272"/>
      <c r="AKQ40" s="272"/>
      <c r="AKR40" s="272"/>
      <c r="AKS40" s="272"/>
      <c r="AKT40" s="272"/>
      <c r="AKU40" s="272"/>
      <c r="AKV40" s="272"/>
      <c r="AKW40" s="272"/>
      <c r="AKX40" s="272"/>
      <c r="AKY40" s="272"/>
      <c r="AKZ40" s="272"/>
      <c r="ALA40" s="272"/>
      <c r="ALB40" s="272"/>
      <c r="ALC40" s="272"/>
      <c r="ALD40" s="272"/>
      <c r="ALE40" s="272"/>
      <c r="ALF40" s="272"/>
      <c r="ALG40" s="272"/>
      <c r="ALH40" s="272"/>
      <c r="ALI40" s="272"/>
      <c r="ALJ40" s="272"/>
      <c r="ALK40" s="272"/>
      <c r="ALL40" s="272"/>
      <c r="ALM40" s="272"/>
      <c r="ALN40" s="272"/>
      <c r="ALO40" s="272"/>
      <c r="ALP40" s="272"/>
      <c r="ALQ40" s="272"/>
      <c r="ALR40" s="272"/>
      <c r="ALS40" s="272"/>
      <c r="ALT40" s="272"/>
      <c r="ALU40" s="272"/>
      <c r="ALV40" s="272"/>
      <c r="ALW40" s="272"/>
      <c r="ALX40" s="272"/>
      <c r="ALY40" s="272"/>
      <c r="ALZ40" s="272"/>
      <c r="AMA40" s="272"/>
      <c r="AMB40" s="272"/>
      <c r="AMC40" s="272"/>
      <c r="AMD40" s="272"/>
    </row>
    <row r="41" spans="1:1018" x14ac:dyDescent="0.2">
      <c r="A41" s="60" t="s">
        <v>228</v>
      </c>
      <c r="B41" s="265" t="s">
        <v>433</v>
      </c>
      <c r="C41" s="216"/>
      <c r="D41" s="216"/>
      <c r="F41" s="216"/>
      <c r="H41" s="216"/>
      <c r="I41" s="216"/>
      <c r="J41" s="216"/>
      <c r="K41" s="264"/>
      <c r="L41" s="217"/>
      <c r="N41" s="208">
        <v>3</v>
      </c>
      <c r="Q41" s="264">
        <v>4</v>
      </c>
      <c r="R41" s="264"/>
      <c r="S41" s="264"/>
      <c r="T41" s="264"/>
      <c r="U41" s="264"/>
      <c r="V41" s="264"/>
      <c r="W41" s="264"/>
      <c r="X41" s="264"/>
      <c r="Y41" s="264"/>
      <c r="Z41" s="272"/>
      <c r="AA41" s="272"/>
      <c r="AB41" s="272"/>
      <c r="AC41" s="272"/>
      <c r="AD41" s="272"/>
      <c r="AE41" s="272"/>
      <c r="AF41" s="272"/>
      <c r="AG41" s="272"/>
      <c r="AH41" s="272"/>
      <c r="AI41" s="272"/>
      <c r="AJ41" s="272"/>
      <c r="AK41" s="272"/>
      <c r="AL41" s="272"/>
      <c r="AM41" s="272"/>
      <c r="AN41" s="272"/>
      <c r="AO41" s="272"/>
      <c r="AP41" s="272"/>
      <c r="AQ41" s="272"/>
      <c r="AR41" s="272"/>
      <c r="AS41" s="272"/>
      <c r="AT41" s="272"/>
      <c r="AU41" s="272"/>
      <c r="AV41" s="272"/>
      <c r="AW41" s="272"/>
      <c r="AX41" s="272"/>
      <c r="AY41" s="272"/>
      <c r="AZ41" s="272"/>
      <c r="BA41" s="272"/>
      <c r="BB41" s="272"/>
      <c r="BC41" s="272"/>
      <c r="BD41" s="272"/>
      <c r="BE41" s="272"/>
      <c r="BF41" s="272"/>
      <c r="BG41" s="272"/>
      <c r="BH41" s="272"/>
      <c r="BI41" s="272"/>
      <c r="BJ41" s="272"/>
      <c r="BK41" s="272"/>
      <c r="BL41" s="272"/>
      <c r="BM41" s="272"/>
      <c r="BN41" s="272"/>
      <c r="BO41" s="272"/>
      <c r="BP41" s="272"/>
      <c r="BQ41" s="272"/>
      <c r="BR41" s="272"/>
      <c r="BS41" s="272"/>
      <c r="BT41" s="272"/>
      <c r="BU41" s="272"/>
      <c r="BV41" s="272"/>
      <c r="BW41" s="272"/>
      <c r="BX41" s="272"/>
      <c r="BY41" s="272"/>
      <c r="BZ41" s="272"/>
      <c r="CA41" s="272"/>
      <c r="CB41" s="272"/>
      <c r="CC41" s="272"/>
      <c r="CD41" s="272"/>
      <c r="CE41" s="272"/>
      <c r="CF41" s="272"/>
      <c r="CG41" s="272"/>
      <c r="CH41" s="272"/>
      <c r="CI41" s="272"/>
      <c r="CJ41" s="272"/>
      <c r="CK41" s="272"/>
      <c r="CL41" s="272"/>
      <c r="CM41" s="272"/>
      <c r="CN41" s="272"/>
      <c r="CO41" s="272"/>
      <c r="CP41" s="272"/>
      <c r="CQ41" s="272"/>
      <c r="CR41" s="272"/>
      <c r="CS41" s="272"/>
      <c r="CT41" s="272"/>
      <c r="CU41" s="272"/>
      <c r="CV41" s="272"/>
      <c r="CW41" s="272"/>
      <c r="CX41" s="272"/>
      <c r="CY41" s="272"/>
      <c r="CZ41" s="272"/>
      <c r="DA41" s="272"/>
      <c r="DB41" s="272"/>
      <c r="DC41" s="272"/>
      <c r="DD41" s="272"/>
      <c r="DE41" s="272"/>
      <c r="DF41" s="272"/>
      <c r="DG41" s="272"/>
      <c r="DH41" s="272"/>
      <c r="DI41" s="272"/>
      <c r="DJ41" s="272"/>
      <c r="DK41" s="272"/>
      <c r="DL41" s="272"/>
      <c r="DM41" s="272"/>
      <c r="DN41" s="272"/>
      <c r="DO41" s="272"/>
      <c r="DP41" s="272"/>
      <c r="DQ41" s="272"/>
      <c r="DR41" s="272"/>
      <c r="DS41" s="272"/>
      <c r="DT41" s="272"/>
      <c r="DU41" s="272"/>
      <c r="DV41" s="272"/>
      <c r="DW41" s="272"/>
      <c r="DX41" s="272"/>
      <c r="DY41" s="272"/>
      <c r="DZ41" s="272"/>
      <c r="EA41" s="272"/>
      <c r="EB41" s="272"/>
      <c r="EC41" s="272"/>
      <c r="ED41" s="272"/>
      <c r="EE41" s="272"/>
      <c r="EF41" s="272"/>
      <c r="EG41" s="272"/>
      <c r="EH41" s="272"/>
      <c r="EI41" s="272"/>
      <c r="EJ41" s="272"/>
      <c r="EK41" s="272"/>
      <c r="EL41" s="272"/>
      <c r="EM41" s="272"/>
      <c r="EN41" s="272"/>
      <c r="EO41" s="272"/>
      <c r="EP41" s="272"/>
      <c r="EQ41" s="272"/>
      <c r="ER41" s="272"/>
      <c r="ES41" s="272"/>
      <c r="ET41" s="272"/>
      <c r="EU41" s="272"/>
      <c r="EV41" s="272"/>
      <c r="EW41" s="272"/>
      <c r="EX41" s="272"/>
      <c r="EY41" s="272"/>
      <c r="EZ41" s="272"/>
      <c r="FA41" s="272"/>
      <c r="FB41" s="272"/>
      <c r="FC41" s="272"/>
      <c r="FD41" s="272"/>
      <c r="FE41" s="272"/>
      <c r="FF41" s="272"/>
      <c r="FG41" s="272"/>
      <c r="FH41" s="272"/>
      <c r="FI41" s="272"/>
      <c r="FJ41" s="272"/>
      <c r="FK41" s="272"/>
      <c r="FL41" s="272"/>
      <c r="FM41" s="272"/>
      <c r="FN41" s="272"/>
      <c r="FO41" s="272"/>
      <c r="FP41" s="272"/>
      <c r="FQ41" s="272"/>
      <c r="FR41" s="272"/>
      <c r="FS41" s="272"/>
      <c r="FT41" s="272"/>
      <c r="FU41" s="272"/>
      <c r="FV41" s="272"/>
      <c r="FW41" s="272"/>
      <c r="FX41" s="272"/>
      <c r="FY41" s="272"/>
      <c r="FZ41" s="272"/>
      <c r="GA41" s="272"/>
      <c r="GB41" s="272"/>
      <c r="GC41" s="272"/>
      <c r="GD41" s="272"/>
      <c r="GE41" s="272"/>
      <c r="GF41" s="272"/>
      <c r="GG41" s="272"/>
      <c r="GH41" s="272"/>
      <c r="GI41" s="272"/>
      <c r="GJ41" s="272"/>
      <c r="GK41" s="272"/>
      <c r="GL41" s="272"/>
      <c r="GM41" s="272"/>
      <c r="GN41" s="272"/>
      <c r="GO41" s="272"/>
      <c r="GP41" s="272"/>
      <c r="GQ41" s="272"/>
      <c r="GR41" s="272"/>
      <c r="GS41" s="272"/>
      <c r="GT41" s="272"/>
      <c r="GU41" s="272"/>
      <c r="GV41" s="272"/>
      <c r="GW41" s="272"/>
      <c r="GX41" s="272"/>
      <c r="GY41" s="272"/>
      <c r="GZ41" s="272"/>
      <c r="HA41" s="272"/>
      <c r="HB41" s="272"/>
      <c r="HC41" s="272"/>
      <c r="HD41" s="272"/>
      <c r="HE41" s="272"/>
      <c r="HF41" s="272"/>
      <c r="HG41" s="272"/>
      <c r="HH41" s="272"/>
      <c r="HI41" s="272"/>
      <c r="HJ41" s="272"/>
      <c r="HK41" s="272"/>
      <c r="HL41" s="272"/>
      <c r="HM41" s="272"/>
      <c r="HN41" s="272"/>
      <c r="HO41" s="272"/>
      <c r="HP41" s="272"/>
      <c r="HQ41" s="272"/>
      <c r="HR41" s="272"/>
      <c r="HS41" s="272"/>
      <c r="HT41" s="272"/>
      <c r="HU41" s="272"/>
      <c r="HV41" s="272"/>
      <c r="HW41" s="272"/>
      <c r="HX41" s="272"/>
      <c r="HY41" s="272"/>
      <c r="HZ41" s="272"/>
      <c r="IA41" s="272"/>
      <c r="IB41" s="272"/>
      <c r="IC41" s="272"/>
      <c r="ID41" s="272"/>
      <c r="IE41" s="272"/>
      <c r="IF41" s="272"/>
      <c r="IG41" s="272"/>
      <c r="IH41" s="272"/>
      <c r="II41" s="272"/>
      <c r="IJ41" s="272"/>
      <c r="IK41" s="272"/>
      <c r="IL41" s="272"/>
      <c r="IM41" s="272"/>
      <c r="IN41" s="272"/>
      <c r="IO41" s="272"/>
      <c r="IP41" s="272"/>
      <c r="IQ41" s="272"/>
      <c r="IR41" s="272"/>
      <c r="IS41" s="272"/>
      <c r="IT41" s="272"/>
      <c r="IU41" s="272"/>
      <c r="IV41" s="272"/>
      <c r="IW41" s="272"/>
      <c r="IX41" s="272"/>
      <c r="IY41" s="272"/>
      <c r="IZ41" s="272"/>
      <c r="JA41" s="272"/>
      <c r="JB41" s="272"/>
      <c r="JC41" s="272"/>
      <c r="JD41" s="272"/>
      <c r="JE41" s="272"/>
      <c r="JF41" s="272"/>
      <c r="JG41" s="272"/>
      <c r="JH41" s="272"/>
      <c r="JI41" s="272"/>
      <c r="JJ41" s="272"/>
      <c r="JK41" s="272"/>
      <c r="JL41" s="272"/>
      <c r="JM41" s="272"/>
      <c r="JN41" s="272"/>
      <c r="JO41" s="272"/>
      <c r="JP41" s="272"/>
      <c r="JQ41" s="272"/>
      <c r="JR41" s="272"/>
      <c r="JS41" s="272"/>
      <c r="JT41" s="272"/>
      <c r="JU41" s="272"/>
      <c r="JV41" s="272"/>
      <c r="JW41" s="272"/>
      <c r="JX41" s="272"/>
      <c r="JY41" s="272"/>
      <c r="JZ41" s="272"/>
      <c r="KA41" s="272"/>
      <c r="KB41" s="272"/>
      <c r="KC41" s="272"/>
      <c r="KD41" s="272"/>
      <c r="KE41" s="272"/>
      <c r="KF41" s="272"/>
      <c r="KG41" s="272"/>
      <c r="KH41" s="272"/>
      <c r="KI41" s="272"/>
      <c r="KJ41" s="272"/>
      <c r="KK41" s="272"/>
      <c r="KL41" s="272"/>
      <c r="KM41" s="272"/>
      <c r="KN41" s="272"/>
      <c r="KO41" s="272"/>
      <c r="KP41" s="272"/>
      <c r="KQ41" s="272"/>
      <c r="KR41" s="272"/>
      <c r="KS41" s="272"/>
      <c r="KT41" s="272"/>
      <c r="KU41" s="272"/>
      <c r="KV41" s="272"/>
      <c r="KW41" s="272"/>
      <c r="KX41" s="272"/>
      <c r="KY41" s="272"/>
      <c r="KZ41" s="272"/>
      <c r="LA41" s="272"/>
      <c r="LB41" s="272"/>
      <c r="LC41" s="272"/>
      <c r="LD41" s="272"/>
      <c r="LE41" s="272"/>
      <c r="LF41" s="272"/>
      <c r="LG41" s="272"/>
      <c r="LH41" s="272"/>
      <c r="LI41" s="272"/>
      <c r="LJ41" s="272"/>
      <c r="LK41" s="272"/>
      <c r="LL41" s="272"/>
      <c r="LM41" s="272"/>
      <c r="LN41" s="272"/>
      <c r="LO41" s="272"/>
      <c r="LP41" s="272"/>
      <c r="LQ41" s="272"/>
      <c r="LR41" s="272"/>
      <c r="LS41" s="272"/>
      <c r="LT41" s="272"/>
      <c r="LU41" s="272"/>
      <c r="LV41" s="272"/>
      <c r="LW41" s="272"/>
      <c r="LX41" s="272"/>
      <c r="LY41" s="272"/>
      <c r="LZ41" s="272"/>
      <c r="MA41" s="272"/>
      <c r="MB41" s="272"/>
      <c r="MC41" s="272"/>
      <c r="MD41" s="272"/>
      <c r="ME41" s="272"/>
      <c r="MF41" s="272"/>
      <c r="MG41" s="272"/>
      <c r="MH41" s="272"/>
      <c r="MI41" s="272"/>
      <c r="MJ41" s="272"/>
      <c r="MK41" s="272"/>
      <c r="ML41" s="272"/>
      <c r="MM41" s="272"/>
      <c r="MN41" s="272"/>
      <c r="MO41" s="272"/>
      <c r="MP41" s="272"/>
      <c r="MQ41" s="272"/>
      <c r="MR41" s="272"/>
      <c r="MS41" s="272"/>
      <c r="MT41" s="272"/>
      <c r="MU41" s="272"/>
      <c r="MV41" s="272"/>
      <c r="MW41" s="272"/>
      <c r="MX41" s="272"/>
      <c r="MY41" s="272"/>
      <c r="MZ41" s="272"/>
      <c r="NA41" s="272"/>
      <c r="NB41" s="272"/>
      <c r="NC41" s="272"/>
      <c r="ND41" s="272"/>
      <c r="NE41" s="272"/>
      <c r="NF41" s="272"/>
      <c r="NG41" s="272"/>
      <c r="NH41" s="272"/>
      <c r="NI41" s="272"/>
      <c r="NJ41" s="272"/>
      <c r="NK41" s="272"/>
      <c r="NL41" s="272"/>
      <c r="NM41" s="272"/>
      <c r="NN41" s="272"/>
      <c r="NO41" s="272"/>
      <c r="NP41" s="272"/>
      <c r="NQ41" s="272"/>
      <c r="NR41" s="272"/>
      <c r="NS41" s="272"/>
      <c r="NT41" s="272"/>
      <c r="NU41" s="272"/>
      <c r="NV41" s="272"/>
      <c r="NW41" s="272"/>
      <c r="NX41" s="272"/>
      <c r="NY41" s="272"/>
      <c r="NZ41" s="272"/>
      <c r="OA41" s="272"/>
      <c r="OB41" s="272"/>
      <c r="OC41" s="272"/>
      <c r="OD41" s="272"/>
      <c r="OE41" s="272"/>
      <c r="OF41" s="272"/>
      <c r="OG41" s="272"/>
      <c r="OH41" s="272"/>
      <c r="OI41" s="272"/>
      <c r="OJ41" s="272"/>
      <c r="OK41" s="272"/>
      <c r="OL41" s="272"/>
      <c r="OM41" s="272"/>
      <c r="ON41" s="272"/>
      <c r="OO41" s="272"/>
      <c r="OP41" s="272"/>
      <c r="OQ41" s="272"/>
      <c r="OR41" s="272"/>
      <c r="OS41" s="272"/>
      <c r="OT41" s="272"/>
      <c r="OU41" s="272"/>
      <c r="OV41" s="272"/>
      <c r="OW41" s="272"/>
      <c r="OX41" s="272"/>
      <c r="OY41" s="272"/>
      <c r="OZ41" s="272"/>
      <c r="PA41" s="272"/>
      <c r="PB41" s="272"/>
      <c r="PC41" s="272"/>
      <c r="PD41" s="272"/>
      <c r="PE41" s="272"/>
      <c r="PF41" s="272"/>
      <c r="PG41" s="272"/>
      <c r="PH41" s="272"/>
      <c r="PI41" s="272"/>
      <c r="PJ41" s="272"/>
      <c r="PK41" s="272"/>
      <c r="PL41" s="272"/>
      <c r="PM41" s="272"/>
      <c r="PN41" s="272"/>
      <c r="PO41" s="272"/>
      <c r="PP41" s="272"/>
      <c r="PQ41" s="272"/>
      <c r="PR41" s="272"/>
      <c r="PS41" s="272"/>
      <c r="PT41" s="272"/>
      <c r="PU41" s="272"/>
      <c r="PV41" s="272"/>
      <c r="PW41" s="272"/>
      <c r="PX41" s="272"/>
      <c r="PY41" s="272"/>
      <c r="PZ41" s="272"/>
      <c r="QA41" s="272"/>
      <c r="QB41" s="272"/>
      <c r="QC41" s="272"/>
      <c r="QD41" s="272"/>
      <c r="QE41" s="272"/>
      <c r="QF41" s="272"/>
      <c r="QG41" s="272"/>
      <c r="QH41" s="272"/>
      <c r="QI41" s="272"/>
      <c r="QJ41" s="272"/>
      <c r="QK41" s="272"/>
      <c r="QL41" s="272"/>
      <c r="QM41" s="272"/>
      <c r="QN41" s="272"/>
      <c r="QO41" s="272"/>
      <c r="QP41" s="272"/>
      <c r="QQ41" s="272"/>
      <c r="QR41" s="272"/>
      <c r="QS41" s="272"/>
      <c r="QT41" s="272"/>
      <c r="QU41" s="272"/>
      <c r="QV41" s="272"/>
      <c r="QW41" s="272"/>
      <c r="QX41" s="272"/>
      <c r="QY41" s="272"/>
      <c r="QZ41" s="272"/>
      <c r="RA41" s="272"/>
      <c r="RB41" s="272"/>
      <c r="RC41" s="272"/>
      <c r="RD41" s="272"/>
      <c r="RE41" s="272"/>
      <c r="RF41" s="272"/>
      <c r="RG41" s="272"/>
      <c r="RH41" s="272"/>
      <c r="RI41" s="272"/>
      <c r="RJ41" s="272"/>
      <c r="RK41" s="272"/>
      <c r="RL41" s="272"/>
      <c r="RM41" s="272"/>
      <c r="RN41" s="272"/>
      <c r="RO41" s="272"/>
      <c r="RP41" s="272"/>
      <c r="RQ41" s="272"/>
      <c r="RR41" s="272"/>
      <c r="RS41" s="272"/>
      <c r="RT41" s="272"/>
      <c r="RU41" s="272"/>
      <c r="RV41" s="272"/>
      <c r="RW41" s="272"/>
      <c r="RX41" s="272"/>
      <c r="RY41" s="272"/>
      <c r="RZ41" s="272"/>
      <c r="SA41" s="272"/>
      <c r="SB41" s="272"/>
      <c r="SC41" s="272"/>
      <c r="SD41" s="272"/>
      <c r="SE41" s="272"/>
      <c r="SF41" s="272"/>
      <c r="SG41" s="272"/>
      <c r="SH41" s="272"/>
      <c r="SI41" s="272"/>
      <c r="SJ41" s="272"/>
      <c r="SK41" s="272"/>
      <c r="SL41" s="272"/>
      <c r="SM41" s="272"/>
      <c r="SN41" s="272"/>
      <c r="SO41" s="272"/>
      <c r="SP41" s="272"/>
      <c r="SQ41" s="272"/>
      <c r="SR41" s="272"/>
      <c r="SS41" s="272"/>
      <c r="ST41" s="272"/>
      <c r="SU41" s="272"/>
      <c r="SV41" s="272"/>
      <c r="SW41" s="272"/>
      <c r="SX41" s="272"/>
      <c r="SY41" s="272"/>
      <c r="SZ41" s="272"/>
      <c r="TA41" s="272"/>
      <c r="TB41" s="272"/>
      <c r="TC41" s="272"/>
      <c r="TD41" s="272"/>
      <c r="TE41" s="272"/>
      <c r="TF41" s="272"/>
      <c r="TG41" s="272"/>
      <c r="TH41" s="272"/>
      <c r="TI41" s="272"/>
      <c r="TJ41" s="272"/>
      <c r="TK41" s="272"/>
      <c r="TL41" s="272"/>
      <c r="TM41" s="272"/>
      <c r="TN41" s="272"/>
      <c r="TO41" s="272"/>
      <c r="TP41" s="272"/>
      <c r="TQ41" s="272"/>
      <c r="TR41" s="272"/>
      <c r="TS41" s="272"/>
      <c r="TT41" s="272"/>
      <c r="TU41" s="272"/>
      <c r="TV41" s="272"/>
      <c r="TW41" s="272"/>
      <c r="TX41" s="272"/>
      <c r="TY41" s="272"/>
      <c r="TZ41" s="272"/>
      <c r="UA41" s="272"/>
      <c r="UB41" s="272"/>
      <c r="UC41" s="272"/>
      <c r="UD41" s="272"/>
      <c r="UE41" s="272"/>
      <c r="UF41" s="272"/>
      <c r="UG41" s="272"/>
      <c r="UH41" s="272"/>
      <c r="UI41" s="272"/>
      <c r="UJ41" s="272"/>
      <c r="UK41" s="272"/>
      <c r="UL41" s="272"/>
      <c r="UM41" s="272"/>
      <c r="UN41" s="272"/>
      <c r="UO41" s="272"/>
      <c r="UP41" s="272"/>
      <c r="UQ41" s="272"/>
      <c r="UR41" s="272"/>
      <c r="US41" s="272"/>
      <c r="UT41" s="272"/>
      <c r="UU41" s="272"/>
      <c r="UV41" s="272"/>
      <c r="UW41" s="272"/>
      <c r="UX41" s="272"/>
      <c r="UY41" s="272"/>
      <c r="UZ41" s="272"/>
      <c r="VA41" s="272"/>
      <c r="VB41" s="272"/>
      <c r="VC41" s="272"/>
      <c r="VD41" s="272"/>
      <c r="VE41" s="272"/>
      <c r="VF41" s="272"/>
      <c r="VG41" s="272"/>
      <c r="VH41" s="272"/>
      <c r="VI41" s="272"/>
      <c r="VJ41" s="272"/>
      <c r="VK41" s="272"/>
      <c r="VL41" s="272"/>
      <c r="VM41" s="272"/>
      <c r="VN41" s="272"/>
      <c r="VO41" s="272"/>
      <c r="VP41" s="272"/>
      <c r="VQ41" s="272"/>
      <c r="VR41" s="272"/>
      <c r="VS41" s="272"/>
      <c r="VT41" s="272"/>
      <c r="VU41" s="272"/>
      <c r="VV41" s="272"/>
      <c r="VW41" s="272"/>
      <c r="VX41" s="272"/>
      <c r="VY41" s="272"/>
      <c r="VZ41" s="272"/>
      <c r="WA41" s="272"/>
      <c r="WB41" s="272"/>
      <c r="WC41" s="272"/>
      <c r="WD41" s="272"/>
      <c r="WE41" s="272"/>
      <c r="WF41" s="272"/>
      <c r="WG41" s="272"/>
      <c r="WH41" s="272"/>
      <c r="WI41" s="272"/>
      <c r="WJ41" s="272"/>
      <c r="WK41" s="272"/>
      <c r="WL41" s="272"/>
      <c r="WM41" s="272"/>
      <c r="WN41" s="272"/>
      <c r="WO41" s="272"/>
      <c r="WP41" s="272"/>
      <c r="WQ41" s="272"/>
      <c r="WR41" s="272"/>
      <c r="WS41" s="272"/>
      <c r="WT41" s="272"/>
      <c r="WU41" s="272"/>
      <c r="WV41" s="272"/>
      <c r="WW41" s="272"/>
      <c r="WX41" s="272"/>
      <c r="WY41" s="272"/>
      <c r="WZ41" s="272"/>
      <c r="XA41" s="272"/>
      <c r="XB41" s="272"/>
      <c r="XC41" s="272"/>
      <c r="XD41" s="272"/>
      <c r="XE41" s="272"/>
      <c r="XF41" s="272"/>
      <c r="XG41" s="272"/>
      <c r="XH41" s="272"/>
      <c r="XI41" s="272"/>
      <c r="XJ41" s="272"/>
      <c r="XK41" s="272"/>
      <c r="XL41" s="272"/>
      <c r="XM41" s="272"/>
      <c r="XN41" s="272"/>
      <c r="XO41" s="272"/>
      <c r="XP41" s="272"/>
      <c r="XQ41" s="272"/>
      <c r="XR41" s="272"/>
      <c r="XS41" s="272"/>
      <c r="XT41" s="272"/>
      <c r="XU41" s="272"/>
      <c r="XV41" s="272"/>
      <c r="XW41" s="272"/>
      <c r="XX41" s="272"/>
      <c r="XY41" s="272"/>
      <c r="XZ41" s="272"/>
      <c r="YA41" s="272"/>
      <c r="YB41" s="272"/>
      <c r="YC41" s="272"/>
      <c r="YD41" s="272"/>
      <c r="YE41" s="272"/>
      <c r="YF41" s="272"/>
      <c r="YG41" s="272"/>
      <c r="YH41" s="272"/>
      <c r="YI41" s="272"/>
      <c r="YJ41" s="272"/>
      <c r="YK41" s="272"/>
      <c r="YL41" s="272"/>
      <c r="YM41" s="272"/>
      <c r="YN41" s="272"/>
      <c r="YO41" s="272"/>
      <c r="YP41" s="272"/>
      <c r="YQ41" s="272"/>
      <c r="YR41" s="272"/>
      <c r="YS41" s="272"/>
      <c r="YT41" s="272"/>
      <c r="YU41" s="272"/>
      <c r="YV41" s="272"/>
      <c r="YW41" s="272"/>
      <c r="YX41" s="272"/>
      <c r="YY41" s="272"/>
      <c r="YZ41" s="272"/>
      <c r="ZA41" s="272"/>
      <c r="ZB41" s="272"/>
      <c r="ZC41" s="272"/>
      <c r="ZD41" s="272"/>
      <c r="ZE41" s="272"/>
      <c r="ZF41" s="272"/>
      <c r="ZG41" s="272"/>
      <c r="ZH41" s="272"/>
      <c r="ZI41" s="272"/>
      <c r="ZJ41" s="272"/>
      <c r="ZK41" s="272"/>
      <c r="ZL41" s="272"/>
      <c r="ZM41" s="272"/>
      <c r="ZN41" s="272"/>
      <c r="ZO41" s="272"/>
      <c r="ZP41" s="272"/>
      <c r="ZQ41" s="272"/>
      <c r="ZR41" s="272"/>
      <c r="ZS41" s="272"/>
      <c r="ZT41" s="272"/>
      <c r="ZU41" s="272"/>
      <c r="ZV41" s="272"/>
      <c r="ZW41" s="272"/>
      <c r="ZX41" s="272"/>
      <c r="ZY41" s="272"/>
      <c r="ZZ41" s="272"/>
      <c r="AAA41" s="272"/>
      <c r="AAB41" s="272"/>
      <c r="AAC41" s="272"/>
      <c r="AAD41" s="272"/>
      <c r="AAE41" s="272"/>
      <c r="AAF41" s="272"/>
      <c r="AAG41" s="272"/>
      <c r="AAH41" s="272"/>
      <c r="AAI41" s="272"/>
      <c r="AAJ41" s="272"/>
      <c r="AAK41" s="272"/>
      <c r="AAL41" s="272"/>
      <c r="AAM41" s="272"/>
      <c r="AAN41" s="272"/>
      <c r="AAO41" s="272"/>
      <c r="AAP41" s="272"/>
      <c r="AAQ41" s="272"/>
      <c r="AAR41" s="272"/>
      <c r="AAS41" s="272"/>
      <c r="AAT41" s="272"/>
      <c r="AAU41" s="272"/>
      <c r="AAV41" s="272"/>
      <c r="AAW41" s="272"/>
      <c r="AAX41" s="272"/>
      <c r="AAY41" s="272"/>
      <c r="AAZ41" s="272"/>
      <c r="ABA41" s="272"/>
      <c r="ABB41" s="272"/>
      <c r="ABC41" s="272"/>
      <c r="ABD41" s="272"/>
      <c r="ABE41" s="272"/>
      <c r="ABF41" s="272"/>
      <c r="ABG41" s="272"/>
      <c r="ABH41" s="272"/>
      <c r="ABI41" s="272"/>
      <c r="ABJ41" s="272"/>
      <c r="ABK41" s="272"/>
      <c r="ABL41" s="272"/>
      <c r="ABM41" s="272"/>
      <c r="ABN41" s="272"/>
      <c r="ABO41" s="272"/>
      <c r="ABP41" s="272"/>
      <c r="ABQ41" s="272"/>
      <c r="ABR41" s="272"/>
      <c r="ABS41" s="272"/>
      <c r="ABT41" s="272"/>
      <c r="ABU41" s="272"/>
      <c r="ABV41" s="272"/>
      <c r="ABW41" s="272"/>
      <c r="ABX41" s="272"/>
      <c r="ABY41" s="272"/>
      <c r="ABZ41" s="272"/>
      <c r="ACA41" s="272"/>
      <c r="ACB41" s="272"/>
      <c r="ACC41" s="272"/>
      <c r="ACD41" s="272"/>
      <c r="ACE41" s="272"/>
      <c r="ACF41" s="272"/>
      <c r="ACG41" s="272"/>
      <c r="ACH41" s="272"/>
      <c r="ACI41" s="272"/>
      <c r="ACJ41" s="272"/>
      <c r="ACK41" s="272"/>
      <c r="ACL41" s="272"/>
      <c r="ACM41" s="272"/>
      <c r="ACN41" s="272"/>
      <c r="ACO41" s="272"/>
      <c r="ACP41" s="272"/>
      <c r="ACQ41" s="272"/>
      <c r="ACR41" s="272"/>
      <c r="ACS41" s="272"/>
      <c r="ACT41" s="272"/>
      <c r="ACU41" s="272"/>
      <c r="ACV41" s="272"/>
      <c r="ACW41" s="272"/>
      <c r="ACX41" s="272"/>
      <c r="ACY41" s="272"/>
      <c r="ACZ41" s="272"/>
      <c r="ADA41" s="272"/>
      <c r="ADB41" s="272"/>
      <c r="ADC41" s="272"/>
      <c r="ADD41" s="272"/>
      <c r="ADE41" s="272"/>
      <c r="ADF41" s="272"/>
      <c r="ADG41" s="272"/>
      <c r="ADH41" s="272"/>
      <c r="ADI41" s="272"/>
      <c r="ADJ41" s="272"/>
      <c r="ADK41" s="272"/>
      <c r="ADL41" s="272"/>
      <c r="ADM41" s="272"/>
      <c r="ADN41" s="272"/>
      <c r="ADO41" s="272"/>
      <c r="ADP41" s="272"/>
      <c r="ADQ41" s="272"/>
      <c r="ADR41" s="272"/>
      <c r="ADS41" s="272"/>
      <c r="ADT41" s="272"/>
      <c r="ADU41" s="272"/>
      <c r="ADV41" s="272"/>
      <c r="ADW41" s="272"/>
      <c r="ADX41" s="272"/>
      <c r="ADY41" s="272"/>
      <c r="ADZ41" s="272"/>
      <c r="AEA41" s="272"/>
      <c r="AEB41" s="272"/>
      <c r="AEC41" s="272"/>
      <c r="AED41" s="272"/>
      <c r="AEE41" s="272"/>
      <c r="AEF41" s="272"/>
      <c r="AEG41" s="272"/>
      <c r="AEH41" s="272"/>
      <c r="AEI41" s="272"/>
      <c r="AEJ41" s="272"/>
      <c r="AEK41" s="272"/>
      <c r="AEL41" s="272"/>
      <c r="AEM41" s="272"/>
      <c r="AEN41" s="272"/>
      <c r="AEO41" s="272"/>
      <c r="AEP41" s="272"/>
      <c r="AEQ41" s="272"/>
      <c r="AER41" s="272"/>
      <c r="AES41" s="272"/>
      <c r="AET41" s="272"/>
      <c r="AEU41" s="272"/>
      <c r="AEV41" s="272"/>
      <c r="AEW41" s="272"/>
      <c r="AEX41" s="272"/>
      <c r="AEY41" s="272"/>
      <c r="AEZ41" s="272"/>
      <c r="AFA41" s="272"/>
      <c r="AFB41" s="272"/>
      <c r="AFC41" s="272"/>
      <c r="AFD41" s="272"/>
      <c r="AFE41" s="272"/>
      <c r="AFF41" s="272"/>
      <c r="AFG41" s="272"/>
      <c r="AFH41" s="272"/>
      <c r="AFI41" s="272"/>
      <c r="AFJ41" s="272"/>
      <c r="AFK41" s="272"/>
      <c r="AFL41" s="272"/>
      <c r="AFM41" s="272"/>
      <c r="AFN41" s="272"/>
      <c r="AFO41" s="272"/>
      <c r="AFP41" s="272"/>
      <c r="AFQ41" s="272"/>
      <c r="AFR41" s="272"/>
      <c r="AFS41" s="272"/>
      <c r="AFT41" s="272"/>
      <c r="AFU41" s="272"/>
      <c r="AFV41" s="272"/>
      <c r="AFW41" s="272"/>
      <c r="AFX41" s="272"/>
      <c r="AFY41" s="272"/>
      <c r="AFZ41" s="272"/>
      <c r="AGA41" s="272"/>
      <c r="AGB41" s="272"/>
      <c r="AGC41" s="272"/>
      <c r="AGD41" s="272"/>
      <c r="AGE41" s="272"/>
      <c r="AGF41" s="272"/>
      <c r="AGG41" s="272"/>
      <c r="AGH41" s="272"/>
      <c r="AGI41" s="272"/>
      <c r="AGJ41" s="272"/>
      <c r="AGK41" s="272"/>
      <c r="AGL41" s="272"/>
      <c r="AGM41" s="272"/>
      <c r="AGN41" s="272"/>
      <c r="AGO41" s="272"/>
      <c r="AGP41" s="272"/>
      <c r="AGQ41" s="272"/>
      <c r="AGR41" s="272"/>
      <c r="AGS41" s="272"/>
      <c r="AGT41" s="272"/>
      <c r="AGU41" s="272"/>
      <c r="AGV41" s="272"/>
      <c r="AGW41" s="272"/>
      <c r="AGX41" s="272"/>
      <c r="AGY41" s="272"/>
      <c r="AGZ41" s="272"/>
      <c r="AHA41" s="272"/>
      <c r="AHB41" s="272"/>
      <c r="AHC41" s="272"/>
      <c r="AHD41" s="272"/>
      <c r="AHE41" s="272"/>
      <c r="AHF41" s="272"/>
      <c r="AHG41" s="272"/>
      <c r="AHH41" s="272"/>
      <c r="AHI41" s="272"/>
      <c r="AHJ41" s="272"/>
      <c r="AHK41" s="272"/>
      <c r="AHL41" s="272"/>
      <c r="AHM41" s="272"/>
      <c r="AHN41" s="272"/>
      <c r="AHO41" s="272"/>
      <c r="AHP41" s="272"/>
      <c r="AHQ41" s="272"/>
      <c r="AHR41" s="272"/>
      <c r="AHS41" s="272"/>
      <c r="AHT41" s="272"/>
      <c r="AHU41" s="272"/>
      <c r="AHV41" s="272"/>
      <c r="AHW41" s="272"/>
      <c r="AHX41" s="272"/>
      <c r="AHY41" s="272"/>
      <c r="AHZ41" s="272"/>
      <c r="AIA41" s="272"/>
      <c r="AIB41" s="272"/>
      <c r="AIC41" s="272"/>
      <c r="AID41" s="272"/>
      <c r="AIE41" s="272"/>
      <c r="AIF41" s="272"/>
      <c r="AIG41" s="272"/>
      <c r="AIH41" s="272"/>
      <c r="AII41" s="272"/>
      <c r="AIJ41" s="272"/>
      <c r="AIK41" s="272"/>
      <c r="AIL41" s="272"/>
      <c r="AIM41" s="272"/>
      <c r="AIN41" s="272"/>
      <c r="AIO41" s="272"/>
      <c r="AIP41" s="272"/>
      <c r="AIQ41" s="272"/>
      <c r="AIR41" s="272"/>
      <c r="AIS41" s="272"/>
      <c r="AIT41" s="272"/>
      <c r="AIU41" s="272"/>
      <c r="AIV41" s="272"/>
      <c r="AIW41" s="272"/>
      <c r="AIX41" s="272"/>
      <c r="AIY41" s="272"/>
      <c r="AIZ41" s="272"/>
      <c r="AJA41" s="272"/>
      <c r="AJB41" s="272"/>
      <c r="AJC41" s="272"/>
      <c r="AJD41" s="272"/>
      <c r="AJE41" s="272"/>
      <c r="AJF41" s="272"/>
      <c r="AJG41" s="272"/>
      <c r="AJH41" s="272"/>
      <c r="AJI41" s="272"/>
      <c r="AJJ41" s="272"/>
      <c r="AJK41" s="272"/>
      <c r="AJL41" s="272"/>
      <c r="AJM41" s="272"/>
      <c r="AJN41" s="272"/>
      <c r="AJO41" s="272"/>
      <c r="AJP41" s="272"/>
      <c r="AJQ41" s="272"/>
      <c r="AJR41" s="272"/>
      <c r="AJS41" s="272"/>
      <c r="AJT41" s="272"/>
      <c r="AJU41" s="272"/>
      <c r="AJV41" s="272"/>
      <c r="AJW41" s="272"/>
      <c r="AJX41" s="272"/>
      <c r="AJY41" s="272"/>
      <c r="AJZ41" s="272"/>
      <c r="AKA41" s="272"/>
      <c r="AKB41" s="272"/>
      <c r="AKC41" s="272"/>
      <c r="AKD41" s="272"/>
      <c r="AKE41" s="272"/>
      <c r="AKF41" s="272"/>
      <c r="AKG41" s="272"/>
      <c r="AKH41" s="272"/>
      <c r="AKI41" s="272"/>
      <c r="AKJ41" s="272"/>
      <c r="AKK41" s="272"/>
      <c r="AKL41" s="272"/>
      <c r="AKM41" s="272"/>
      <c r="AKN41" s="272"/>
      <c r="AKO41" s="272"/>
      <c r="AKP41" s="272"/>
      <c r="AKQ41" s="272"/>
      <c r="AKR41" s="272"/>
      <c r="AKS41" s="272"/>
      <c r="AKT41" s="272"/>
      <c r="AKU41" s="272"/>
      <c r="AKV41" s="272"/>
      <c r="AKW41" s="272"/>
      <c r="AKX41" s="272"/>
      <c r="AKY41" s="272"/>
      <c r="AKZ41" s="272"/>
      <c r="ALA41" s="272"/>
      <c r="ALB41" s="272"/>
      <c r="ALC41" s="272"/>
      <c r="ALD41" s="272"/>
      <c r="ALE41" s="272"/>
      <c r="ALF41" s="272"/>
      <c r="ALG41" s="272"/>
      <c r="ALH41" s="272"/>
      <c r="ALI41" s="272"/>
      <c r="ALJ41" s="272"/>
      <c r="ALK41" s="272"/>
      <c r="ALL41" s="272"/>
      <c r="ALM41" s="272"/>
      <c r="ALN41" s="272"/>
      <c r="ALO41" s="272"/>
      <c r="ALP41" s="272"/>
      <c r="ALQ41" s="272"/>
      <c r="ALR41" s="272"/>
      <c r="ALS41" s="272"/>
      <c r="ALT41" s="272"/>
      <c r="ALU41" s="272"/>
      <c r="ALV41" s="272"/>
      <c r="ALW41" s="272"/>
      <c r="ALX41" s="272"/>
      <c r="ALY41" s="272"/>
      <c r="ALZ41" s="272"/>
      <c r="AMA41" s="272"/>
      <c r="AMB41" s="272"/>
      <c r="AMC41" s="272"/>
      <c r="AMD41" s="272"/>
    </row>
    <row r="42" spans="1:1018" x14ac:dyDescent="0.2">
      <c r="A42" s="60" t="s">
        <v>332</v>
      </c>
      <c r="B42" s="265" t="s">
        <v>434</v>
      </c>
      <c r="C42" s="216"/>
      <c r="D42" s="216"/>
      <c r="F42" s="216"/>
      <c r="H42" s="216"/>
      <c r="I42" s="216"/>
      <c r="J42" s="216"/>
      <c r="K42" s="206">
        <v>1</v>
      </c>
      <c r="L42" s="217"/>
      <c r="Q42" s="264"/>
      <c r="R42" s="264"/>
    </row>
    <row r="43" spans="1:1018" x14ac:dyDescent="0.2">
      <c r="A43" s="60" t="s">
        <v>51</v>
      </c>
      <c r="B43" s="265" t="s">
        <v>435</v>
      </c>
      <c r="C43" s="216"/>
      <c r="D43" s="216"/>
      <c r="E43" s="206">
        <v>1</v>
      </c>
      <c r="F43" s="216"/>
      <c r="H43" s="216"/>
      <c r="I43" s="216"/>
      <c r="J43" s="216"/>
      <c r="L43" s="217"/>
      <c r="N43" s="208">
        <v>2</v>
      </c>
      <c r="Q43" s="264">
        <v>5</v>
      </c>
      <c r="R43" s="264"/>
    </row>
    <row r="44" spans="1:1018" x14ac:dyDescent="0.2">
      <c r="A44" s="60" t="s">
        <v>52</v>
      </c>
      <c r="B44" s="265" t="s">
        <v>436</v>
      </c>
      <c r="C44" s="216"/>
      <c r="D44" s="216"/>
      <c r="F44" s="216"/>
      <c r="G44" s="206">
        <v>2</v>
      </c>
      <c r="H44" s="216"/>
      <c r="I44" s="216"/>
      <c r="J44" s="216"/>
      <c r="K44" s="264">
        <v>2</v>
      </c>
      <c r="L44" s="217"/>
      <c r="N44" s="208">
        <v>2</v>
      </c>
      <c r="Q44" s="264">
        <v>3</v>
      </c>
      <c r="R44" s="264"/>
      <c r="S44" s="264"/>
      <c r="T44" s="264"/>
      <c r="U44" s="264"/>
      <c r="V44" s="264"/>
      <c r="W44" s="264"/>
      <c r="X44" s="264"/>
      <c r="Y44" s="264"/>
      <c r="Z44" s="272"/>
      <c r="AA44" s="272"/>
      <c r="AB44" s="272"/>
      <c r="AC44" s="272"/>
      <c r="AD44" s="272"/>
      <c r="AE44" s="272"/>
      <c r="AF44" s="272"/>
      <c r="AG44" s="272"/>
      <c r="AH44" s="272"/>
      <c r="AI44" s="272"/>
      <c r="AJ44" s="272"/>
      <c r="AK44" s="272"/>
      <c r="AL44" s="272"/>
      <c r="AM44" s="272"/>
      <c r="AN44" s="272"/>
      <c r="AO44" s="272"/>
      <c r="AP44" s="272"/>
      <c r="AQ44" s="272"/>
      <c r="AR44" s="272"/>
      <c r="AS44" s="272"/>
      <c r="AT44" s="272"/>
      <c r="AU44" s="272"/>
      <c r="AV44" s="272"/>
      <c r="AW44" s="272"/>
      <c r="AX44" s="272"/>
      <c r="AY44" s="272"/>
      <c r="AZ44" s="272"/>
      <c r="BA44" s="272"/>
      <c r="BB44" s="272"/>
      <c r="BC44" s="272"/>
      <c r="BD44" s="272"/>
      <c r="BE44" s="272"/>
      <c r="BF44" s="272"/>
      <c r="BG44" s="272"/>
      <c r="BH44" s="272"/>
      <c r="BI44" s="272"/>
      <c r="BJ44" s="272"/>
      <c r="BK44" s="272"/>
      <c r="BL44" s="272"/>
      <c r="BM44" s="272"/>
      <c r="BN44" s="272"/>
      <c r="BO44" s="272"/>
      <c r="BP44" s="272"/>
      <c r="BQ44" s="272"/>
      <c r="BR44" s="272"/>
      <c r="BS44" s="272"/>
      <c r="BT44" s="272"/>
      <c r="BU44" s="272"/>
      <c r="BV44" s="272"/>
      <c r="BW44" s="272"/>
      <c r="BX44" s="272"/>
      <c r="BY44" s="272"/>
      <c r="BZ44" s="272"/>
      <c r="CA44" s="272"/>
      <c r="CB44" s="272"/>
      <c r="CC44" s="272"/>
      <c r="CD44" s="272"/>
      <c r="CE44" s="272"/>
      <c r="CF44" s="272"/>
      <c r="CG44" s="272"/>
      <c r="CH44" s="272"/>
      <c r="CI44" s="272"/>
      <c r="CJ44" s="272"/>
      <c r="CK44" s="272"/>
      <c r="CL44" s="272"/>
      <c r="CM44" s="272"/>
      <c r="CN44" s="272"/>
      <c r="CO44" s="272"/>
      <c r="CP44" s="272"/>
      <c r="CQ44" s="272"/>
      <c r="CR44" s="272"/>
      <c r="CS44" s="272"/>
      <c r="CT44" s="272"/>
      <c r="CU44" s="272"/>
      <c r="CV44" s="272"/>
      <c r="CW44" s="272"/>
      <c r="CX44" s="272"/>
      <c r="CY44" s="272"/>
      <c r="CZ44" s="272"/>
      <c r="DA44" s="272"/>
      <c r="DB44" s="272"/>
      <c r="DC44" s="272"/>
      <c r="DD44" s="272"/>
      <c r="DE44" s="272"/>
      <c r="DF44" s="272"/>
      <c r="DG44" s="272"/>
      <c r="DH44" s="272"/>
      <c r="DI44" s="272"/>
      <c r="DJ44" s="272"/>
      <c r="DK44" s="272"/>
      <c r="DL44" s="272"/>
      <c r="DM44" s="272"/>
      <c r="DN44" s="272"/>
      <c r="DO44" s="272"/>
      <c r="DP44" s="272"/>
      <c r="DQ44" s="272"/>
      <c r="DR44" s="272"/>
      <c r="DS44" s="272"/>
      <c r="DT44" s="272"/>
      <c r="DU44" s="272"/>
      <c r="DV44" s="272"/>
      <c r="DW44" s="272"/>
      <c r="DX44" s="272"/>
      <c r="DY44" s="272"/>
      <c r="DZ44" s="272"/>
      <c r="EA44" s="272"/>
      <c r="EB44" s="272"/>
      <c r="EC44" s="272"/>
      <c r="ED44" s="272"/>
      <c r="EE44" s="272"/>
      <c r="EF44" s="272"/>
      <c r="EG44" s="272"/>
      <c r="EH44" s="272"/>
      <c r="EI44" s="272"/>
      <c r="EJ44" s="272"/>
      <c r="EK44" s="272"/>
      <c r="EL44" s="272"/>
      <c r="EM44" s="272"/>
      <c r="EN44" s="272"/>
      <c r="EO44" s="272"/>
      <c r="EP44" s="272"/>
      <c r="EQ44" s="272"/>
      <c r="ER44" s="272"/>
      <c r="ES44" s="272"/>
      <c r="ET44" s="272"/>
      <c r="EU44" s="272"/>
      <c r="EV44" s="272"/>
      <c r="EW44" s="272"/>
      <c r="EX44" s="272"/>
      <c r="EY44" s="272"/>
      <c r="EZ44" s="272"/>
      <c r="FA44" s="272"/>
      <c r="FB44" s="272"/>
      <c r="FC44" s="272"/>
      <c r="FD44" s="272"/>
      <c r="FE44" s="272"/>
      <c r="FF44" s="272"/>
      <c r="FG44" s="272"/>
      <c r="FH44" s="272"/>
      <c r="FI44" s="272"/>
      <c r="FJ44" s="272"/>
      <c r="FK44" s="272"/>
      <c r="FL44" s="272"/>
      <c r="FM44" s="272"/>
      <c r="FN44" s="272"/>
      <c r="FO44" s="272"/>
      <c r="FP44" s="272"/>
      <c r="FQ44" s="272"/>
      <c r="FR44" s="272"/>
      <c r="FS44" s="272"/>
      <c r="FT44" s="272"/>
      <c r="FU44" s="272"/>
      <c r="FV44" s="272"/>
      <c r="FW44" s="272"/>
      <c r="FX44" s="272"/>
      <c r="FY44" s="272"/>
      <c r="FZ44" s="272"/>
      <c r="GA44" s="272"/>
      <c r="GB44" s="272"/>
      <c r="GC44" s="272"/>
      <c r="GD44" s="272"/>
      <c r="GE44" s="272"/>
      <c r="GF44" s="272"/>
      <c r="GG44" s="272"/>
      <c r="GH44" s="272"/>
      <c r="GI44" s="272"/>
      <c r="GJ44" s="272"/>
      <c r="GK44" s="272"/>
      <c r="GL44" s="272"/>
      <c r="GM44" s="272"/>
      <c r="GN44" s="272"/>
      <c r="GO44" s="272"/>
      <c r="GP44" s="272"/>
      <c r="GQ44" s="272"/>
      <c r="GR44" s="272"/>
      <c r="GS44" s="272"/>
      <c r="GT44" s="272"/>
      <c r="GU44" s="272"/>
      <c r="GV44" s="272"/>
      <c r="GW44" s="272"/>
      <c r="GX44" s="272"/>
      <c r="GY44" s="272"/>
      <c r="GZ44" s="272"/>
      <c r="HA44" s="272"/>
      <c r="HB44" s="272"/>
      <c r="HC44" s="272"/>
      <c r="HD44" s="272"/>
      <c r="HE44" s="272"/>
      <c r="HF44" s="272"/>
      <c r="HG44" s="272"/>
      <c r="HH44" s="272"/>
      <c r="HI44" s="272"/>
      <c r="HJ44" s="272"/>
      <c r="HK44" s="272"/>
      <c r="HL44" s="272"/>
      <c r="HM44" s="272"/>
      <c r="HN44" s="272"/>
      <c r="HO44" s="272"/>
      <c r="HP44" s="272"/>
      <c r="HQ44" s="272"/>
      <c r="HR44" s="272"/>
      <c r="HS44" s="272"/>
      <c r="HT44" s="272"/>
      <c r="HU44" s="272"/>
      <c r="HV44" s="272"/>
      <c r="HW44" s="272"/>
      <c r="HX44" s="272"/>
      <c r="HY44" s="272"/>
      <c r="HZ44" s="272"/>
      <c r="IA44" s="272"/>
      <c r="IB44" s="272"/>
      <c r="IC44" s="272"/>
      <c r="ID44" s="272"/>
      <c r="IE44" s="272"/>
      <c r="IF44" s="272"/>
      <c r="IG44" s="272"/>
      <c r="IH44" s="272"/>
      <c r="II44" s="272"/>
      <c r="IJ44" s="272"/>
      <c r="IK44" s="272"/>
      <c r="IL44" s="272"/>
      <c r="IM44" s="272"/>
      <c r="IN44" s="272"/>
      <c r="IO44" s="272"/>
      <c r="IP44" s="272"/>
      <c r="IQ44" s="272"/>
      <c r="IR44" s="272"/>
      <c r="IS44" s="272"/>
      <c r="IT44" s="272"/>
      <c r="IU44" s="272"/>
      <c r="IV44" s="272"/>
      <c r="IW44" s="272"/>
      <c r="IX44" s="272"/>
      <c r="IY44" s="272"/>
      <c r="IZ44" s="272"/>
      <c r="JA44" s="272"/>
      <c r="JB44" s="272"/>
      <c r="JC44" s="272"/>
      <c r="JD44" s="272"/>
      <c r="JE44" s="272"/>
      <c r="JF44" s="272"/>
      <c r="JG44" s="272"/>
      <c r="JH44" s="272"/>
      <c r="JI44" s="272"/>
      <c r="JJ44" s="272"/>
      <c r="JK44" s="272"/>
      <c r="JL44" s="272"/>
      <c r="JM44" s="272"/>
      <c r="JN44" s="272"/>
      <c r="JO44" s="272"/>
      <c r="JP44" s="272"/>
      <c r="JQ44" s="272"/>
      <c r="JR44" s="272"/>
      <c r="JS44" s="272"/>
      <c r="JT44" s="272"/>
      <c r="JU44" s="272"/>
      <c r="JV44" s="272"/>
      <c r="JW44" s="272"/>
      <c r="JX44" s="272"/>
      <c r="JY44" s="272"/>
      <c r="JZ44" s="272"/>
      <c r="KA44" s="272"/>
      <c r="KB44" s="272"/>
      <c r="KC44" s="272"/>
      <c r="KD44" s="272"/>
      <c r="KE44" s="272"/>
      <c r="KF44" s="272"/>
      <c r="KG44" s="272"/>
      <c r="KH44" s="272"/>
      <c r="KI44" s="272"/>
      <c r="KJ44" s="272"/>
      <c r="KK44" s="272"/>
      <c r="KL44" s="272"/>
      <c r="KM44" s="272"/>
      <c r="KN44" s="272"/>
      <c r="KO44" s="272"/>
      <c r="KP44" s="272"/>
      <c r="KQ44" s="272"/>
      <c r="KR44" s="272"/>
      <c r="KS44" s="272"/>
      <c r="KT44" s="272"/>
      <c r="KU44" s="272"/>
      <c r="KV44" s="272"/>
      <c r="KW44" s="272"/>
      <c r="KX44" s="272"/>
      <c r="KY44" s="272"/>
      <c r="KZ44" s="272"/>
      <c r="LA44" s="272"/>
      <c r="LB44" s="272"/>
      <c r="LC44" s="272"/>
      <c r="LD44" s="272"/>
      <c r="LE44" s="272"/>
      <c r="LF44" s="272"/>
      <c r="LG44" s="272"/>
      <c r="LH44" s="272"/>
      <c r="LI44" s="272"/>
      <c r="LJ44" s="272"/>
      <c r="LK44" s="272"/>
      <c r="LL44" s="272"/>
      <c r="LM44" s="272"/>
      <c r="LN44" s="272"/>
      <c r="LO44" s="272"/>
      <c r="LP44" s="272"/>
      <c r="LQ44" s="272"/>
      <c r="LR44" s="272"/>
      <c r="LS44" s="272"/>
      <c r="LT44" s="272"/>
      <c r="LU44" s="272"/>
      <c r="LV44" s="272"/>
      <c r="LW44" s="272"/>
      <c r="LX44" s="272"/>
      <c r="LY44" s="272"/>
      <c r="LZ44" s="272"/>
      <c r="MA44" s="272"/>
      <c r="MB44" s="272"/>
      <c r="MC44" s="272"/>
      <c r="MD44" s="272"/>
      <c r="ME44" s="272"/>
      <c r="MF44" s="272"/>
      <c r="MG44" s="272"/>
      <c r="MH44" s="272"/>
      <c r="MI44" s="272"/>
      <c r="MJ44" s="272"/>
      <c r="MK44" s="272"/>
      <c r="ML44" s="272"/>
      <c r="MM44" s="272"/>
      <c r="MN44" s="272"/>
      <c r="MO44" s="272"/>
      <c r="MP44" s="272"/>
      <c r="MQ44" s="272"/>
      <c r="MR44" s="272"/>
      <c r="MS44" s="272"/>
      <c r="MT44" s="272"/>
      <c r="MU44" s="272"/>
      <c r="MV44" s="272"/>
      <c r="MW44" s="272"/>
      <c r="MX44" s="272"/>
      <c r="MY44" s="272"/>
      <c r="MZ44" s="272"/>
      <c r="NA44" s="272"/>
      <c r="NB44" s="272"/>
      <c r="NC44" s="272"/>
      <c r="ND44" s="272"/>
      <c r="NE44" s="272"/>
      <c r="NF44" s="272"/>
      <c r="NG44" s="272"/>
      <c r="NH44" s="272"/>
      <c r="NI44" s="272"/>
      <c r="NJ44" s="272"/>
      <c r="NK44" s="272"/>
      <c r="NL44" s="272"/>
      <c r="NM44" s="272"/>
      <c r="NN44" s="272"/>
      <c r="NO44" s="272"/>
      <c r="NP44" s="272"/>
      <c r="NQ44" s="272"/>
      <c r="NR44" s="272"/>
      <c r="NS44" s="272"/>
      <c r="NT44" s="272"/>
      <c r="NU44" s="272"/>
      <c r="NV44" s="272"/>
      <c r="NW44" s="272"/>
      <c r="NX44" s="272"/>
      <c r="NY44" s="272"/>
      <c r="NZ44" s="272"/>
      <c r="OA44" s="272"/>
      <c r="OB44" s="272"/>
      <c r="OC44" s="272"/>
      <c r="OD44" s="272"/>
      <c r="OE44" s="272"/>
      <c r="OF44" s="272"/>
      <c r="OG44" s="272"/>
      <c r="OH44" s="272"/>
      <c r="OI44" s="272"/>
      <c r="OJ44" s="272"/>
      <c r="OK44" s="272"/>
      <c r="OL44" s="272"/>
      <c r="OM44" s="272"/>
      <c r="ON44" s="272"/>
      <c r="OO44" s="272"/>
      <c r="OP44" s="272"/>
      <c r="OQ44" s="272"/>
      <c r="OR44" s="272"/>
      <c r="OS44" s="272"/>
      <c r="OT44" s="272"/>
      <c r="OU44" s="272"/>
      <c r="OV44" s="272"/>
      <c r="OW44" s="272"/>
      <c r="OX44" s="272"/>
      <c r="OY44" s="272"/>
      <c r="OZ44" s="272"/>
      <c r="PA44" s="272"/>
      <c r="PB44" s="272"/>
      <c r="PC44" s="272"/>
      <c r="PD44" s="272"/>
      <c r="PE44" s="272"/>
      <c r="PF44" s="272"/>
      <c r="PG44" s="272"/>
      <c r="PH44" s="272"/>
      <c r="PI44" s="272"/>
      <c r="PJ44" s="272"/>
      <c r="PK44" s="272"/>
      <c r="PL44" s="272"/>
      <c r="PM44" s="272"/>
      <c r="PN44" s="272"/>
      <c r="PO44" s="272"/>
      <c r="PP44" s="272"/>
      <c r="PQ44" s="272"/>
      <c r="PR44" s="272"/>
      <c r="PS44" s="272"/>
      <c r="PT44" s="272"/>
      <c r="PU44" s="272"/>
      <c r="PV44" s="272"/>
      <c r="PW44" s="272"/>
      <c r="PX44" s="272"/>
      <c r="PY44" s="272"/>
      <c r="PZ44" s="272"/>
      <c r="QA44" s="272"/>
      <c r="QB44" s="272"/>
      <c r="QC44" s="272"/>
      <c r="QD44" s="272"/>
      <c r="QE44" s="272"/>
      <c r="QF44" s="272"/>
      <c r="QG44" s="272"/>
      <c r="QH44" s="272"/>
      <c r="QI44" s="272"/>
      <c r="QJ44" s="272"/>
      <c r="QK44" s="272"/>
      <c r="QL44" s="272"/>
      <c r="QM44" s="272"/>
      <c r="QN44" s="272"/>
      <c r="QO44" s="272"/>
      <c r="QP44" s="272"/>
      <c r="QQ44" s="272"/>
      <c r="QR44" s="272"/>
      <c r="QS44" s="272"/>
      <c r="QT44" s="272"/>
      <c r="QU44" s="272"/>
      <c r="QV44" s="272"/>
      <c r="QW44" s="272"/>
      <c r="QX44" s="272"/>
      <c r="QY44" s="272"/>
      <c r="QZ44" s="272"/>
      <c r="RA44" s="272"/>
      <c r="RB44" s="272"/>
      <c r="RC44" s="272"/>
      <c r="RD44" s="272"/>
      <c r="RE44" s="272"/>
      <c r="RF44" s="272"/>
      <c r="RG44" s="272"/>
      <c r="RH44" s="272"/>
      <c r="RI44" s="272"/>
      <c r="RJ44" s="272"/>
      <c r="RK44" s="272"/>
      <c r="RL44" s="272"/>
      <c r="RM44" s="272"/>
      <c r="RN44" s="272"/>
      <c r="RO44" s="272"/>
      <c r="RP44" s="272"/>
      <c r="RQ44" s="272"/>
      <c r="RR44" s="272"/>
      <c r="RS44" s="272"/>
      <c r="RT44" s="272"/>
      <c r="RU44" s="272"/>
      <c r="RV44" s="272"/>
      <c r="RW44" s="272"/>
      <c r="RX44" s="272"/>
      <c r="RY44" s="272"/>
      <c r="RZ44" s="272"/>
      <c r="SA44" s="272"/>
      <c r="SB44" s="272"/>
      <c r="SC44" s="272"/>
      <c r="SD44" s="272"/>
      <c r="SE44" s="272"/>
      <c r="SF44" s="272"/>
      <c r="SG44" s="272"/>
      <c r="SH44" s="272"/>
      <c r="SI44" s="272"/>
      <c r="SJ44" s="272"/>
      <c r="SK44" s="272"/>
      <c r="SL44" s="272"/>
      <c r="SM44" s="272"/>
      <c r="SN44" s="272"/>
      <c r="SO44" s="272"/>
      <c r="SP44" s="272"/>
      <c r="SQ44" s="272"/>
      <c r="SR44" s="272"/>
      <c r="SS44" s="272"/>
      <c r="ST44" s="272"/>
      <c r="SU44" s="272"/>
      <c r="SV44" s="272"/>
      <c r="SW44" s="272"/>
      <c r="SX44" s="272"/>
      <c r="SY44" s="272"/>
      <c r="SZ44" s="272"/>
      <c r="TA44" s="272"/>
      <c r="TB44" s="272"/>
      <c r="TC44" s="272"/>
      <c r="TD44" s="272"/>
      <c r="TE44" s="272"/>
      <c r="TF44" s="272"/>
      <c r="TG44" s="272"/>
      <c r="TH44" s="272"/>
      <c r="TI44" s="272"/>
      <c r="TJ44" s="272"/>
      <c r="TK44" s="272"/>
      <c r="TL44" s="272"/>
      <c r="TM44" s="272"/>
      <c r="TN44" s="272"/>
      <c r="TO44" s="272"/>
      <c r="TP44" s="272"/>
      <c r="TQ44" s="272"/>
      <c r="TR44" s="272"/>
      <c r="TS44" s="272"/>
      <c r="TT44" s="272"/>
      <c r="TU44" s="272"/>
      <c r="TV44" s="272"/>
      <c r="TW44" s="272"/>
      <c r="TX44" s="272"/>
      <c r="TY44" s="272"/>
      <c r="TZ44" s="272"/>
      <c r="UA44" s="272"/>
      <c r="UB44" s="272"/>
      <c r="UC44" s="272"/>
      <c r="UD44" s="272"/>
      <c r="UE44" s="272"/>
      <c r="UF44" s="272"/>
      <c r="UG44" s="272"/>
      <c r="UH44" s="272"/>
      <c r="UI44" s="272"/>
      <c r="UJ44" s="272"/>
      <c r="UK44" s="272"/>
      <c r="UL44" s="272"/>
      <c r="UM44" s="272"/>
      <c r="UN44" s="272"/>
      <c r="UO44" s="272"/>
      <c r="UP44" s="272"/>
      <c r="UQ44" s="272"/>
      <c r="UR44" s="272"/>
      <c r="US44" s="272"/>
      <c r="UT44" s="272"/>
      <c r="UU44" s="272"/>
      <c r="UV44" s="272"/>
      <c r="UW44" s="272"/>
      <c r="UX44" s="272"/>
      <c r="UY44" s="272"/>
      <c r="UZ44" s="272"/>
      <c r="VA44" s="272"/>
      <c r="VB44" s="272"/>
      <c r="VC44" s="272"/>
      <c r="VD44" s="272"/>
      <c r="VE44" s="272"/>
      <c r="VF44" s="272"/>
      <c r="VG44" s="272"/>
      <c r="VH44" s="272"/>
      <c r="VI44" s="272"/>
      <c r="VJ44" s="272"/>
      <c r="VK44" s="272"/>
      <c r="VL44" s="272"/>
      <c r="VM44" s="272"/>
      <c r="VN44" s="272"/>
      <c r="VO44" s="272"/>
      <c r="VP44" s="272"/>
      <c r="VQ44" s="272"/>
      <c r="VR44" s="272"/>
      <c r="VS44" s="272"/>
      <c r="VT44" s="272"/>
      <c r="VU44" s="272"/>
      <c r="VV44" s="272"/>
      <c r="VW44" s="272"/>
      <c r="VX44" s="272"/>
      <c r="VY44" s="272"/>
      <c r="VZ44" s="272"/>
      <c r="WA44" s="272"/>
      <c r="WB44" s="272"/>
      <c r="WC44" s="272"/>
      <c r="WD44" s="272"/>
      <c r="WE44" s="272"/>
      <c r="WF44" s="272"/>
      <c r="WG44" s="272"/>
      <c r="WH44" s="272"/>
      <c r="WI44" s="272"/>
      <c r="WJ44" s="272"/>
      <c r="WK44" s="272"/>
      <c r="WL44" s="272"/>
      <c r="WM44" s="272"/>
      <c r="WN44" s="272"/>
      <c r="WO44" s="272"/>
      <c r="WP44" s="272"/>
      <c r="WQ44" s="272"/>
      <c r="WR44" s="272"/>
      <c r="WS44" s="272"/>
      <c r="WT44" s="272"/>
      <c r="WU44" s="272"/>
      <c r="WV44" s="272"/>
      <c r="WW44" s="272"/>
      <c r="WX44" s="272"/>
      <c r="WY44" s="272"/>
      <c r="WZ44" s="272"/>
      <c r="XA44" s="272"/>
      <c r="XB44" s="272"/>
      <c r="XC44" s="272"/>
      <c r="XD44" s="272"/>
      <c r="XE44" s="272"/>
      <c r="XF44" s="272"/>
      <c r="XG44" s="272"/>
      <c r="XH44" s="272"/>
      <c r="XI44" s="272"/>
      <c r="XJ44" s="272"/>
      <c r="XK44" s="272"/>
      <c r="XL44" s="272"/>
      <c r="XM44" s="272"/>
      <c r="XN44" s="272"/>
      <c r="XO44" s="272"/>
      <c r="XP44" s="272"/>
      <c r="XQ44" s="272"/>
      <c r="XR44" s="272"/>
      <c r="XS44" s="272"/>
      <c r="XT44" s="272"/>
      <c r="XU44" s="272"/>
      <c r="XV44" s="272"/>
      <c r="XW44" s="272"/>
      <c r="XX44" s="272"/>
      <c r="XY44" s="272"/>
      <c r="XZ44" s="272"/>
      <c r="YA44" s="272"/>
      <c r="YB44" s="272"/>
      <c r="YC44" s="272"/>
      <c r="YD44" s="272"/>
      <c r="YE44" s="272"/>
      <c r="YF44" s="272"/>
      <c r="YG44" s="272"/>
      <c r="YH44" s="272"/>
      <c r="YI44" s="272"/>
      <c r="YJ44" s="272"/>
      <c r="YK44" s="272"/>
      <c r="YL44" s="272"/>
      <c r="YM44" s="272"/>
      <c r="YN44" s="272"/>
      <c r="YO44" s="272"/>
      <c r="YP44" s="272"/>
      <c r="YQ44" s="272"/>
      <c r="YR44" s="272"/>
      <c r="YS44" s="272"/>
      <c r="YT44" s="272"/>
      <c r="YU44" s="272"/>
      <c r="YV44" s="272"/>
      <c r="YW44" s="272"/>
      <c r="YX44" s="272"/>
      <c r="YY44" s="272"/>
      <c r="YZ44" s="272"/>
      <c r="ZA44" s="272"/>
      <c r="ZB44" s="272"/>
      <c r="ZC44" s="272"/>
      <c r="ZD44" s="272"/>
      <c r="ZE44" s="272"/>
      <c r="ZF44" s="272"/>
      <c r="ZG44" s="272"/>
      <c r="ZH44" s="272"/>
      <c r="ZI44" s="272"/>
      <c r="ZJ44" s="272"/>
      <c r="ZK44" s="272"/>
      <c r="ZL44" s="272"/>
      <c r="ZM44" s="272"/>
      <c r="ZN44" s="272"/>
      <c r="ZO44" s="272"/>
      <c r="ZP44" s="272"/>
      <c r="ZQ44" s="272"/>
      <c r="ZR44" s="272"/>
      <c r="ZS44" s="272"/>
      <c r="ZT44" s="272"/>
      <c r="ZU44" s="272"/>
      <c r="ZV44" s="272"/>
      <c r="ZW44" s="272"/>
      <c r="ZX44" s="272"/>
      <c r="ZY44" s="272"/>
      <c r="ZZ44" s="272"/>
      <c r="AAA44" s="272"/>
      <c r="AAB44" s="272"/>
      <c r="AAC44" s="272"/>
      <c r="AAD44" s="272"/>
      <c r="AAE44" s="272"/>
      <c r="AAF44" s="272"/>
      <c r="AAG44" s="272"/>
      <c r="AAH44" s="272"/>
      <c r="AAI44" s="272"/>
      <c r="AAJ44" s="272"/>
      <c r="AAK44" s="272"/>
      <c r="AAL44" s="272"/>
      <c r="AAM44" s="272"/>
      <c r="AAN44" s="272"/>
      <c r="AAO44" s="272"/>
      <c r="AAP44" s="272"/>
      <c r="AAQ44" s="272"/>
      <c r="AAR44" s="272"/>
      <c r="AAS44" s="272"/>
      <c r="AAT44" s="272"/>
      <c r="AAU44" s="272"/>
      <c r="AAV44" s="272"/>
      <c r="AAW44" s="272"/>
      <c r="AAX44" s="272"/>
      <c r="AAY44" s="272"/>
      <c r="AAZ44" s="272"/>
      <c r="ABA44" s="272"/>
      <c r="ABB44" s="272"/>
      <c r="ABC44" s="272"/>
      <c r="ABD44" s="272"/>
      <c r="ABE44" s="272"/>
      <c r="ABF44" s="272"/>
      <c r="ABG44" s="272"/>
      <c r="ABH44" s="272"/>
      <c r="ABI44" s="272"/>
      <c r="ABJ44" s="272"/>
      <c r="ABK44" s="272"/>
      <c r="ABL44" s="272"/>
      <c r="ABM44" s="272"/>
      <c r="ABN44" s="272"/>
      <c r="ABO44" s="272"/>
      <c r="ABP44" s="272"/>
      <c r="ABQ44" s="272"/>
      <c r="ABR44" s="272"/>
      <c r="ABS44" s="272"/>
      <c r="ABT44" s="272"/>
      <c r="ABU44" s="272"/>
      <c r="ABV44" s="272"/>
      <c r="ABW44" s="272"/>
      <c r="ABX44" s="272"/>
      <c r="ABY44" s="272"/>
      <c r="ABZ44" s="272"/>
      <c r="ACA44" s="272"/>
      <c r="ACB44" s="272"/>
      <c r="ACC44" s="272"/>
      <c r="ACD44" s="272"/>
      <c r="ACE44" s="272"/>
      <c r="ACF44" s="272"/>
      <c r="ACG44" s="272"/>
      <c r="ACH44" s="272"/>
      <c r="ACI44" s="272"/>
      <c r="ACJ44" s="272"/>
      <c r="ACK44" s="272"/>
      <c r="ACL44" s="272"/>
      <c r="ACM44" s="272"/>
      <c r="ACN44" s="272"/>
      <c r="ACO44" s="272"/>
      <c r="ACP44" s="272"/>
      <c r="ACQ44" s="272"/>
      <c r="ACR44" s="272"/>
      <c r="ACS44" s="272"/>
      <c r="ACT44" s="272"/>
      <c r="ACU44" s="272"/>
      <c r="ACV44" s="272"/>
      <c r="ACW44" s="272"/>
      <c r="ACX44" s="272"/>
      <c r="ACY44" s="272"/>
      <c r="ACZ44" s="272"/>
      <c r="ADA44" s="272"/>
      <c r="ADB44" s="272"/>
      <c r="ADC44" s="272"/>
      <c r="ADD44" s="272"/>
      <c r="ADE44" s="272"/>
      <c r="ADF44" s="272"/>
      <c r="ADG44" s="272"/>
      <c r="ADH44" s="272"/>
      <c r="ADI44" s="272"/>
      <c r="ADJ44" s="272"/>
      <c r="ADK44" s="272"/>
      <c r="ADL44" s="272"/>
      <c r="ADM44" s="272"/>
      <c r="ADN44" s="272"/>
      <c r="ADO44" s="272"/>
      <c r="ADP44" s="272"/>
      <c r="ADQ44" s="272"/>
      <c r="ADR44" s="272"/>
      <c r="ADS44" s="272"/>
      <c r="ADT44" s="272"/>
      <c r="ADU44" s="272"/>
      <c r="ADV44" s="272"/>
      <c r="ADW44" s="272"/>
      <c r="ADX44" s="272"/>
      <c r="ADY44" s="272"/>
      <c r="ADZ44" s="272"/>
      <c r="AEA44" s="272"/>
      <c r="AEB44" s="272"/>
      <c r="AEC44" s="272"/>
      <c r="AED44" s="272"/>
      <c r="AEE44" s="272"/>
      <c r="AEF44" s="272"/>
      <c r="AEG44" s="272"/>
      <c r="AEH44" s="272"/>
      <c r="AEI44" s="272"/>
      <c r="AEJ44" s="272"/>
      <c r="AEK44" s="272"/>
      <c r="AEL44" s="272"/>
      <c r="AEM44" s="272"/>
      <c r="AEN44" s="272"/>
      <c r="AEO44" s="272"/>
      <c r="AEP44" s="272"/>
      <c r="AEQ44" s="272"/>
      <c r="AER44" s="272"/>
      <c r="AES44" s="272"/>
      <c r="AET44" s="272"/>
      <c r="AEU44" s="272"/>
      <c r="AEV44" s="272"/>
      <c r="AEW44" s="272"/>
      <c r="AEX44" s="272"/>
      <c r="AEY44" s="272"/>
      <c r="AEZ44" s="272"/>
      <c r="AFA44" s="272"/>
      <c r="AFB44" s="272"/>
      <c r="AFC44" s="272"/>
      <c r="AFD44" s="272"/>
      <c r="AFE44" s="272"/>
      <c r="AFF44" s="272"/>
      <c r="AFG44" s="272"/>
      <c r="AFH44" s="272"/>
      <c r="AFI44" s="272"/>
      <c r="AFJ44" s="272"/>
      <c r="AFK44" s="272"/>
      <c r="AFL44" s="272"/>
      <c r="AFM44" s="272"/>
      <c r="AFN44" s="272"/>
      <c r="AFO44" s="272"/>
      <c r="AFP44" s="272"/>
      <c r="AFQ44" s="272"/>
      <c r="AFR44" s="272"/>
      <c r="AFS44" s="272"/>
      <c r="AFT44" s="272"/>
      <c r="AFU44" s="272"/>
      <c r="AFV44" s="272"/>
      <c r="AFW44" s="272"/>
      <c r="AFX44" s="272"/>
      <c r="AFY44" s="272"/>
      <c r="AFZ44" s="272"/>
      <c r="AGA44" s="272"/>
      <c r="AGB44" s="272"/>
      <c r="AGC44" s="272"/>
      <c r="AGD44" s="272"/>
      <c r="AGE44" s="272"/>
      <c r="AGF44" s="272"/>
      <c r="AGG44" s="272"/>
      <c r="AGH44" s="272"/>
      <c r="AGI44" s="272"/>
      <c r="AGJ44" s="272"/>
      <c r="AGK44" s="272"/>
      <c r="AGL44" s="272"/>
      <c r="AGM44" s="272"/>
      <c r="AGN44" s="272"/>
      <c r="AGO44" s="272"/>
      <c r="AGP44" s="272"/>
      <c r="AGQ44" s="272"/>
      <c r="AGR44" s="272"/>
      <c r="AGS44" s="272"/>
      <c r="AGT44" s="272"/>
      <c r="AGU44" s="272"/>
      <c r="AGV44" s="272"/>
      <c r="AGW44" s="272"/>
      <c r="AGX44" s="272"/>
      <c r="AGY44" s="272"/>
      <c r="AGZ44" s="272"/>
      <c r="AHA44" s="272"/>
      <c r="AHB44" s="272"/>
      <c r="AHC44" s="272"/>
      <c r="AHD44" s="272"/>
      <c r="AHE44" s="272"/>
      <c r="AHF44" s="272"/>
      <c r="AHG44" s="272"/>
      <c r="AHH44" s="272"/>
      <c r="AHI44" s="272"/>
      <c r="AHJ44" s="272"/>
      <c r="AHK44" s="272"/>
      <c r="AHL44" s="272"/>
      <c r="AHM44" s="272"/>
      <c r="AHN44" s="272"/>
      <c r="AHO44" s="272"/>
      <c r="AHP44" s="272"/>
      <c r="AHQ44" s="272"/>
      <c r="AHR44" s="272"/>
      <c r="AHS44" s="272"/>
      <c r="AHT44" s="272"/>
      <c r="AHU44" s="272"/>
      <c r="AHV44" s="272"/>
      <c r="AHW44" s="272"/>
      <c r="AHX44" s="272"/>
      <c r="AHY44" s="272"/>
      <c r="AHZ44" s="272"/>
      <c r="AIA44" s="272"/>
      <c r="AIB44" s="272"/>
      <c r="AIC44" s="272"/>
      <c r="AID44" s="272"/>
      <c r="AIE44" s="272"/>
      <c r="AIF44" s="272"/>
      <c r="AIG44" s="272"/>
      <c r="AIH44" s="272"/>
      <c r="AII44" s="272"/>
      <c r="AIJ44" s="272"/>
      <c r="AIK44" s="272"/>
      <c r="AIL44" s="272"/>
      <c r="AIM44" s="272"/>
      <c r="AIN44" s="272"/>
      <c r="AIO44" s="272"/>
      <c r="AIP44" s="272"/>
      <c r="AIQ44" s="272"/>
      <c r="AIR44" s="272"/>
      <c r="AIS44" s="272"/>
      <c r="AIT44" s="272"/>
      <c r="AIU44" s="272"/>
      <c r="AIV44" s="272"/>
      <c r="AIW44" s="272"/>
      <c r="AIX44" s="272"/>
      <c r="AIY44" s="272"/>
      <c r="AIZ44" s="272"/>
      <c r="AJA44" s="272"/>
      <c r="AJB44" s="272"/>
      <c r="AJC44" s="272"/>
      <c r="AJD44" s="272"/>
      <c r="AJE44" s="272"/>
      <c r="AJF44" s="272"/>
      <c r="AJG44" s="272"/>
      <c r="AJH44" s="272"/>
      <c r="AJI44" s="272"/>
      <c r="AJJ44" s="272"/>
      <c r="AJK44" s="272"/>
      <c r="AJL44" s="272"/>
      <c r="AJM44" s="272"/>
      <c r="AJN44" s="272"/>
      <c r="AJO44" s="272"/>
      <c r="AJP44" s="272"/>
      <c r="AJQ44" s="272"/>
      <c r="AJR44" s="272"/>
      <c r="AJS44" s="272"/>
      <c r="AJT44" s="272"/>
      <c r="AJU44" s="272"/>
      <c r="AJV44" s="272"/>
      <c r="AJW44" s="272"/>
      <c r="AJX44" s="272"/>
      <c r="AJY44" s="272"/>
      <c r="AJZ44" s="272"/>
      <c r="AKA44" s="272"/>
      <c r="AKB44" s="272"/>
      <c r="AKC44" s="272"/>
      <c r="AKD44" s="272"/>
      <c r="AKE44" s="272"/>
      <c r="AKF44" s="272"/>
      <c r="AKG44" s="272"/>
      <c r="AKH44" s="272"/>
      <c r="AKI44" s="272"/>
      <c r="AKJ44" s="272"/>
      <c r="AKK44" s="272"/>
      <c r="AKL44" s="272"/>
      <c r="AKM44" s="272"/>
      <c r="AKN44" s="272"/>
      <c r="AKO44" s="272"/>
      <c r="AKP44" s="272"/>
      <c r="AKQ44" s="272"/>
      <c r="AKR44" s="272"/>
      <c r="AKS44" s="272"/>
      <c r="AKT44" s="272"/>
      <c r="AKU44" s="272"/>
      <c r="AKV44" s="272"/>
      <c r="AKW44" s="272"/>
      <c r="AKX44" s="272"/>
      <c r="AKY44" s="272"/>
      <c r="AKZ44" s="272"/>
      <c r="ALA44" s="272"/>
      <c r="ALB44" s="272"/>
      <c r="ALC44" s="272"/>
      <c r="ALD44" s="272"/>
      <c r="ALE44" s="272"/>
      <c r="ALF44" s="272"/>
      <c r="ALG44" s="272"/>
      <c r="ALH44" s="272"/>
      <c r="ALI44" s="272"/>
      <c r="ALJ44" s="272"/>
      <c r="ALK44" s="272"/>
      <c r="ALL44" s="272"/>
      <c r="ALM44" s="272"/>
      <c r="ALN44" s="272"/>
      <c r="ALO44" s="272"/>
      <c r="ALP44" s="272"/>
      <c r="ALQ44" s="272"/>
      <c r="ALR44" s="272"/>
      <c r="ALS44" s="272"/>
      <c r="ALT44" s="272"/>
      <c r="ALU44" s="272"/>
      <c r="ALV44" s="272"/>
      <c r="ALW44" s="272"/>
      <c r="ALX44" s="272"/>
      <c r="ALY44" s="272"/>
      <c r="ALZ44" s="272"/>
      <c r="AMA44" s="272"/>
      <c r="AMB44" s="272"/>
      <c r="AMC44" s="272"/>
      <c r="AMD44" s="272"/>
    </row>
    <row r="45" spans="1:1018" x14ac:dyDescent="0.2">
      <c r="A45" s="272" t="s">
        <v>46</v>
      </c>
      <c r="B45" s="287" t="s">
        <v>423</v>
      </c>
      <c r="C45" s="216"/>
      <c r="D45" s="216"/>
      <c r="E45" s="264">
        <v>1</v>
      </c>
      <c r="F45" s="216"/>
      <c r="G45" s="264"/>
      <c r="H45" s="216"/>
      <c r="I45" s="216"/>
      <c r="J45" s="216"/>
      <c r="K45" s="206">
        <v>1</v>
      </c>
      <c r="L45" s="217"/>
      <c r="N45" s="208">
        <v>1</v>
      </c>
      <c r="Q45" s="264">
        <v>2</v>
      </c>
      <c r="R45" s="264">
        <v>1</v>
      </c>
    </row>
    <row r="46" spans="1:1018" x14ac:dyDescent="0.2">
      <c r="A46" s="272" t="s">
        <v>220</v>
      </c>
      <c r="B46" s="287" t="s">
        <v>997</v>
      </c>
      <c r="C46" s="216"/>
      <c r="D46" s="216"/>
      <c r="E46" s="264"/>
      <c r="F46" s="216"/>
      <c r="G46" s="264"/>
      <c r="H46" s="216"/>
      <c r="I46" s="216"/>
      <c r="J46" s="216"/>
      <c r="L46" s="217"/>
      <c r="N46" s="208">
        <v>1</v>
      </c>
      <c r="Q46" s="264">
        <v>2</v>
      </c>
      <c r="R46" s="264"/>
    </row>
    <row r="47" spans="1:1018" x14ac:dyDescent="0.2">
      <c r="A47" s="60" t="s">
        <v>41</v>
      </c>
      <c r="B47" s="265" t="s">
        <v>175</v>
      </c>
      <c r="C47" s="216"/>
      <c r="D47" s="216"/>
      <c r="E47" s="206">
        <v>4</v>
      </c>
      <c r="F47" s="216"/>
      <c r="G47" s="206">
        <v>3</v>
      </c>
      <c r="H47" s="216"/>
      <c r="I47" s="216"/>
      <c r="J47" s="216"/>
      <c r="K47" s="206">
        <v>3</v>
      </c>
      <c r="L47" s="217"/>
      <c r="N47" s="208">
        <v>2</v>
      </c>
      <c r="Q47" s="264">
        <v>3</v>
      </c>
      <c r="R47" s="264"/>
    </row>
    <row r="48" spans="1:1018" x14ac:dyDescent="0.2">
      <c r="A48" s="60" t="s">
        <v>16</v>
      </c>
      <c r="B48" s="265" t="s">
        <v>438</v>
      </c>
      <c r="C48" s="216"/>
      <c r="D48" s="216"/>
      <c r="E48" s="206">
        <v>13</v>
      </c>
      <c r="F48" s="216"/>
      <c r="G48" s="206">
        <v>11</v>
      </c>
      <c r="H48" s="216"/>
      <c r="I48" s="216"/>
      <c r="J48" s="216"/>
      <c r="K48" s="206">
        <v>7</v>
      </c>
      <c r="L48" s="217"/>
      <c r="N48" s="208">
        <v>13</v>
      </c>
      <c r="Q48" s="264">
        <v>18</v>
      </c>
      <c r="R48" s="264"/>
    </row>
    <row r="49" spans="1:1018" x14ac:dyDescent="0.2">
      <c r="A49" s="60" t="s">
        <v>20</v>
      </c>
      <c r="B49" s="265" t="s">
        <v>87</v>
      </c>
      <c r="C49" s="216"/>
      <c r="D49" s="216"/>
      <c r="E49" s="206">
        <v>6</v>
      </c>
      <c r="F49" s="216"/>
      <c r="G49" s="206">
        <v>16</v>
      </c>
      <c r="H49" s="216"/>
      <c r="I49" s="216"/>
      <c r="J49" s="216"/>
      <c r="L49" s="217"/>
      <c r="N49" s="208">
        <v>36</v>
      </c>
      <c r="O49" s="208">
        <v>3</v>
      </c>
      <c r="Q49" s="264">
        <v>39</v>
      </c>
      <c r="R49" s="264"/>
    </row>
    <row r="50" spans="1:1018" x14ac:dyDescent="0.2">
      <c r="A50" s="60" t="s">
        <v>231</v>
      </c>
      <c r="B50" s="265" t="s">
        <v>421</v>
      </c>
      <c r="Q50" s="264"/>
      <c r="R50" s="264">
        <v>1</v>
      </c>
    </row>
    <row r="51" spans="1:1018" x14ac:dyDescent="0.2">
      <c r="A51" s="272" t="s">
        <v>324</v>
      </c>
      <c r="B51" s="287" t="s">
        <v>440</v>
      </c>
      <c r="C51" s="216"/>
      <c r="D51" s="216"/>
      <c r="E51" s="264">
        <v>1</v>
      </c>
      <c r="F51" s="216"/>
      <c r="G51" s="264">
        <v>2</v>
      </c>
      <c r="H51" s="216"/>
      <c r="I51" s="216"/>
      <c r="J51" s="216"/>
      <c r="L51" s="217"/>
      <c r="N51" s="208">
        <v>1</v>
      </c>
      <c r="Q51" s="264"/>
      <c r="R51" s="264"/>
    </row>
    <row r="52" spans="1:1018" x14ac:dyDescent="0.2">
      <c r="A52" s="272" t="s">
        <v>85</v>
      </c>
      <c r="B52" s="287" t="s">
        <v>441</v>
      </c>
      <c r="C52" s="216"/>
      <c r="D52" s="216"/>
      <c r="E52" s="264"/>
      <c r="F52" s="216"/>
      <c r="G52" s="264"/>
      <c r="H52" s="216"/>
      <c r="I52" s="216"/>
      <c r="J52" s="216"/>
      <c r="L52" s="217"/>
      <c r="N52" s="208">
        <v>1</v>
      </c>
      <c r="Q52" s="264"/>
      <c r="R52" s="264"/>
    </row>
    <row r="53" spans="1:1018" x14ac:dyDescent="0.2">
      <c r="A53" s="60" t="s">
        <v>17</v>
      </c>
      <c r="B53" s="265" t="s">
        <v>439</v>
      </c>
      <c r="C53" s="216"/>
      <c r="D53" s="216"/>
      <c r="E53" s="206">
        <v>11</v>
      </c>
      <c r="F53" s="216"/>
      <c r="G53" s="206">
        <v>6</v>
      </c>
      <c r="H53" s="216"/>
      <c r="I53" s="216"/>
      <c r="J53" s="216"/>
      <c r="K53" s="264">
        <v>10</v>
      </c>
      <c r="L53" s="217"/>
      <c r="N53" s="208">
        <v>10</v>
      </c>
      <c r="O53" s="208">
        <v>2</v>
      </c>
      <c r="Q53" s="264">
        <v>32</v>
      </c>
      <c r="R53" s="264"/>
      <c r="S53" s="264"/>
      <c r="T53" s="264"/>
      <c r="U53" s="264"/>
      <c r="V53" s="264"/>
      <c r="W53" s="264"/>
      <c r="X53" s="264"/>
      <c r="Y53" s="264"/>
      <c r="Z53" s="272"/>
      <c r="AA53" s="272"/>
      <c r="AB53" s="272"/>
      <c r="AC53" s="272"/>
      <c r="AD53" s="272"/>
      <c r="AE53" s="272"/>
      <c r="AF53" s="272"/>
      <c r="AG53" s="272"/>
      <c r="AH53" s="272"/>
      <c r="AI53" s="272"/>
      <c r="AJ53" s="272"/>
      <c r="AK53" s="272"/>
      <c r="AL53" s="272"/>
      <c r="AM53" s="272"/>
      <c r="AN53" s="272"/>
      <c r="AO53" s="272"/>
      <c r="AP53" s="272"/>
      <c r="AQ53" s="272"/>
      <c r="AR53" s="272"/>
      <c r="AS53" s="272"/>
      <c r="AT53" s="272"/>
      <c r="AU53" s="272"/>
      <c r="AV53" s="272"/>
      <c r="AW53" s="272"/>
      <c r="AX53" s="272"/>
      <c r="AY53" s="272"/>
      <c r="AZ53" s="272"/>
      <c r="BA53" s="272"/>
      <c r="BB53" s="272"/>
      <c r="BC53" s="272"/>
      <c r="BD53" s="272"/>
      <c r="BE53" s="272"/>
      <c r="BF53" s="272"/>
      <c r="BG53" s="272"/>
      <c r="BH53" s="272"/>
      <c r="BI53" s="272"/>
      <c r="BJ53" s="272"/>
      <c r="BK53" s="272"/>
      <c r="BL53" s="272"/>
      <c r="BM53" s="272"/>
      <c r="BN53" s="272"/>
      <c r="BO53" s="272"/>
      <c r="BP53" s="272"/>
      <c r="BQ53" s="272"/>
      <c r="BR53" s="272"/>
      <c r="BS53" s="272"/>
      <c r="BT53" s="272"/>
      <c r="BU53" s="272"/>
      <c r="BV53" s="272"/>
      <c r="BW53" s="272"/>
      <c r="BX53" s="272"/>
      <c r="BY53" s="272"/>
      <c r="BZ53" s="272"/>
      <c r="CA53" s="272"/>
      <c r="CB53" s="272"/>
      <c r="CC53" s="272"/>
      <c r="CD53" s="272"/>
      <c r="CE53" s="272"/>
      <c r="CF53" s="272"/>
      <c r="CG53" s="272"/>
      <c r="CH53" s="272"/>
      <c r="CI53" s="272"/>
      <c r="CJ53" s="272"/>
      <c r="CK53" s="272"/>
      <c r="CL53" s="272"/>
      <c r="CM53" s="272"/>
      <c r="CN53" s="272"/>
      <c r="CO53" s="272"/>
      <c r="CP53" s="272"/>
      <c r="CQ53" s="272"/>
      <c r="CR53" s="272"/>
      <c r="CS53" s="272"/>
      <c r="CT53" s="272"/>
      <c r="CU53" s="272"/>
      <c r="CV53" s="272"/>
      <c r="CW53" s="272"/>
      <c r="CX53" s="272"/>
      <c r="CY53" s="272"/>
      <c r="CZ53" s="272"/>
      <c r="DA53" s="272"/>
      <c r="DB53" s="272"/>
      <c r="DC53" s="272"/>
      <c r="DD53" s="272"/>
      <c r="DE53" s="272"/>
      <c r="DF53" s="272"/>
      <c r="DG53" s="272"/>
      <c r="DH53" s="272"/>
      <c r="DI53" s="272"/>
      <c r="DJ53" s="272"/>
      <c r="DK53" s="272"/>
      <c r="DL53" s="272"/>
      <c r="DM53" s="272"/>
      <c r="DN53" s="272"/>
      <c r="DO53" s="272"/>
      <c r="DP53" s="272"/>
      <c r="DQ53" s="272"/>
      <c r="DR53" s="272"/>
      <c r="DS53" s="272"/>
      <c r="DT53" s="272"/>
      <c r="DU53" s="272"/>
      <c r="DV53" s="272"/>
      <c r="DW53" s="272"/>
      <c r="DX53" s="272"/>
      <c r="DY53" s="272"/>
      <c r="DZ53" s="272"/>
      <c r="EA53" s="272"/>
      <c r="EB53" s="272"/>
      <c r="EC53" s="272"/>
      <c r="ED53" s="272"/>
      <c r="EE53" s="272"/>
      <c r="EF53" s="272"/>
      <c r="EG53" s="272"/>
      <c r="EH53" s="272"/>
      <c r="EI53" s="272"/>
      <c r="EJ53" s="272"/>
      <c r="EK53" s="272"/>
      <c r="EL53" s="272"/>
      <c r="EM53" s="272"/>
      <c r="EN53" s="272"/>
      <c r="EO53" s="272"/>
      <c r="EP53" s="272"/>
      <c r="EQ53" s="272"/>
      <c r="ER53" s="272"/>
      <c r="ES53" s="272"/>
      <c r="ET53" s="272"/>
      <c r="EU53" s="272"/>
      <c r="EV53" s="272"/>
      <c r="EW53" s="272"/>
      <c r="EX53" s="272"/>
      <c r="EY53" s="272"/>
      <c r="EZ53" s="272"/>
      <c r="FA53" s="272"/>
      <c r="FB53" s="272"/>
      <c r="FC53" s="272"/>
      <c r="FD53" s="272"/>
      <c r="FE53" s="272"/>
      <c r="FF53" s="272"/>
      <c r="FG53" s="272"/>
      <c r="FH53" s="272"/>
      <c r="FI53" s="272"/>
      <c r="FJ53" s="272"/>
      <c r="FK53" s="272"/>
      <c r="FL53" s="272"/>
      <c r="FM53" s="272"/>
      <c r="FN53" s="272"/>
      <c r="FO53" s="272"/>
      <c r="FP53" s="272"/>
      <c r="FQ53" s="272"/>
      <c r="FR53" s="272"/>
      <c r="FS53" s="272"/>
      <c r="FT53" s="272"/>
      <c r="FU53" s="272"/>
      <c r="FV53" s="272"/>
      <c r="FW53" s="272"/>
      <c r="FX53" s="272"/>
      <c r="FY53" s="272"/>
      <c r="FZ53" s="272"/>
      <c r="GA53" s="272"/>
      <c r="GB53" s="272"/>
      <c r="GC53" s="272"/>
      <c r="GD53" s="272"/>
      <c r="GE53" s="272"/>
      <c r="GF53" s="272"/>
      <c r="GG53" s="272"/>
      <c r="GH53" s="272"/>
      <c r="GI53" s="272"/>
      <c r="GJ53" s="272"/>
      <c r="GK53" s="272"/>
      <c r="GL53" s="272"/>
      <c r="GM53" s="272"/>
      <c r="GN53" s="272"/>
      <c r="GO53" s="272"/>
      <c r="GP53" s="272"/>
      <c r="GQ53" s="272"/>
      <c r="GR53" s="272"/>
      <c r="GS53" s="272"/>
      <c r="GT53" s="272"/>
      <c r="GU53" s="272"/>
      <c r="GV53" s="272"/>
      <c r="GW53" s="272"/>
      <c r="GX53" s="272"/>
      <c r="GY53" s="272"/>
      <c r="GZ53" s="272"/>
      <c r="HA53" s="272"/>
      <c r="HB53" s="272"/>
      <c r="HC53" s="272"/>
      <c r="HD53" s="272"/>
      <c r="HE53" s="272"/>
      <c r="HF53" s="272"/>
      <c r="HG53" s="272"/>
      <c r="HH53" s="272"/>
      <c r="HI53" s="272"/>
      <c r="HJ53" s="272"/>
      <c r="HK53" s="272"/>
      <c r="HL53" s="272"/>
      <c r="HM53" s="272"/>
      <c r="HN53" s="272"/>
      <c r="HO53" s="272"/>
      <c r="HP53" s="272"/>
      <c r="HQ53" s="272"/>
      <c r="HR53" s="272"/>
      <c r="HS53" s="272"/>
      <c r="HT53" s="272"/>
      <c r="HU53" s="272"/>
      <c r="HV53" s="272"/>
      <c r="HW53" s="272"/>
      <c r="HX53" s="272"/>
      <c r="HY53" s="272"/>
      <c r="HZ53" s="272"/>
      <c r="IA53" s="272"/>
      <c r="IB53" s="272"/>
      <c r="IC53" s="272"/>
      <c r="ID53" s="272"/>
      <c r="IE53" s="272"/>
      <c r="IF53" s="272"/>
      <c r="IG53" s="272"/>
      <c r="IH53" s="272"/>
      <c r="II53" s="272"/>
      <c r="IJ53" s="272"/>
      <c r="IK53" s="272"/>
      <c r="IL53" s="272"/>
      <c r="IM53" s="272"/>
      <c r="IN53" s="272"/>
      <c r="IO53" s="272"/>
      <c r="IP53" s="272"/>
      <c r="IQ53" s="272"/>
      <c r="IR53" s="272"/>
      <c r="IS53" s="272"/>
      <c r="IT53" s="272"/>
      <c r="IU53" s="272"/>
      <c r="IV53" s="272"/>
      <c r="IW53" s="272"/>
      <c r="IX53" s="272"/>
      <c r="IY53" s="272"/>
      <c r="IZ53" s="272"/>
      <c r="JA53" s="272"/>
      <c r="JB53" s="272"/>
      <c r="JC53" s="272"/>
      <c r="JD53" s="272"/>
      <c r="JE53" s="272"/>
      <c r="JF53" s="272"/>
      <c r="JG53" s="272"/>
      <c r="JH53" s="272"/>
      <c r="JI53" s="272"/>
      <c r="JJ53" s="272"/>
      <c r="JK53" s="272"/>
      <c r="JL53" s="272"/>
      <c r="JM53" s="272"/>
      <c r="JN53" s="272"/>
      <c r="JO53" s="272"/>
      <c r="JP53" s="272"/>
      <c r="JQ53" s="272"/>
      <c r="JR53" s="272"/>
      <c r="JS53" s="272"/>
      <c r="JT53" s="272"/>
      <c r="JU53" s="272"/>
      <c r="JV53" s="272"/>
      <c r="JW53" s="272"/>
      <c r="JX53" s="272"/>
      <c r="JY53" s="272"/>
      <c r="JZ53" s="272"/>
      <c r="KA53" s="272"/>
      <c r="KB53" s="272"/>
      <c r="KC53" s="272"/>
      <c r="KD53" s="272"/>
      <c r="KE53" s="272"/>
      <c r="KF53" s="272"/>
      <c r="KG53" s="272"/>
      <c r="KH53" s="272"/>
      <c r="KI53" s="272"/>
      <c r="KJ53" s="272"/>
      <c r="KK53" s="272"/>
      <c r="KL53" s="272"/>
      <c r="KM53" s="272"/>
      <c r="KN53" s="272"/>
      <c r="KO53" s="272"/>
      <c r="KP53" s="272"/>
      <c r="KQ53" s="272"/>
      <c r="KR53" s="272"/>
      <c r="KS53" s="272"/>
      <c r="KT53" s="272"/>
      <c r="KU53" s="272"/>
      <c r="KV53" s="272"/>
      <c r="KW53" s="272"/>
      <c r="KX53" s="272"/>
      <c r="KY53" s="272"/>
      <c r="KZ53" s="272"/>
      <c r="LA53" s="272"/>
      <c r="LB53" s="272"/>
      <c r="LC53" s="272"/>
      <c r="LD53" s="272"/>
      <c r="LE53" s="272"/>
      <c r="LF53" s="272"/>
      <c r="LG53" s="272"/>
      <c r="LH53" s="272"/>
      <c r="LI53" s="272"/>
      <c r="LJ53" s="272"/>
      <c r="LK53" s="272"/>
      <c r="LL53" s="272"/>
      <c r="LM53" s="272"/>
      <c r="LN53" s="272"/>
      <c r="LO53" s="272"/>
      <c r="LP53" s="272"/>
      <c r="LQ53" s="272"/>
      <c r="LR53" s="272"/>
      <c r="LS53" s="272"/>
      <c r="LT53" s="272"/>
      <c r="LU53" s="272"/>
      <c r="LV53" s="272"/>
      <c r="LW53" s="272"/>
      <c r="LX53" s="272"/>
      <c r="LY53" s="272"/>
      <c r="LZ53" s="272"/>
      <c r="MA53" s="272"/>
      <c r="MB53" s="272"/>
      <c r="MC53" s="272"/>
      <c r="MD53" s="272"/>
      <c r="ME53" s="272"/>
      <c r="MF53" s="272"/>
      <c r="MG53" s="272"/>
      <c r="MH53" s="272"/>
      <c r="MI53" s="272"/>
      <c r="MJ53" s="272"/>
      <c r="MK53" s="272"/>
      <c r="ML53" s="272"/>
      <c r="MM53" s="272"/>
      <c r="MN53" s="272"/>
      <c r="MO53" s="272"/>
      <c r="MP53" s="272"/>
      <c r="MQ53" s="272"/>
      <c r="MR53" s="272"/>
      <c r="MS53" s="272"/>
      <c r="MT53" s="272"/>
      <c r="MU53" s="272"/>
      <c r="MV53" s="272"/>
      <c r="MW53" s="272"/>
      <c r="MX53" s="272"/>
      <c r="MY53" s="272"/>
      <c r="MZ53" s="272"/>
      <c r="NA53" s="272"/>
      <c r="NB53" s="272"/>
      <c r="NC53" s="272"/>
      <c r="ND53" s="272"/>
      <c r="NE53" s="272"/>
      <c r="NF53" s="272"/>
      <c r="NG53" s="272"/>
      <c r="NH53" s="272"/>
      <c r="NI53" s="272"/>
      <c r="NJ53" s="272"/>
      <c r="NK53" s="272"/>
      <c r="NL53" s="272"/>
      <c r="NM53" s="272"/>
      <c r="NN53" s="272"/>
      <c r="NO53" s="272"/>
      <c r="NP53" s="272"/>
      <c r="NQ53" s="272"/>
      <c r="NR53" s="272"/>
      <c r="NS53" s="272"/>
      <c r="NT53" s="272"/>
      <c r="NU53" s="272"/>
      <c r="NV53" s="272"/>
      <c r="NW53" s="272"/>
      <c r="NX53" s="272"/>
      <c r="NY53" s="272"/>
      <c r="NZ53" s="272"/>
      <c r="OA53" s="272"/>
      <c r="OB53" s="272"/>
      <c r="OC53" s="272"/>
      <c r="OD53" s="272"/>
      <c r="OE53" s="272"/>
      <c r="OF53" s="272"/>
      <c r="OG53" s="272"/>
      <c r="OH53" s="272"/>
      <c r="OI53" s="272"/>
      <c r="OJ53" s="272"/>
      <c r="OK53" s="272"/>
      <c r="OL53" s="272"/>
      <c r="OM53" s="272"/>
      <c r="ON53" s="272"/>
      <c r="OO53" s="272"/>
      <c r="OP53" s="272"/>
      <c r="OQ53" s="272"/>
      <c r="OR53" s="272"/>
      <c r="OS53" s="272"/>
      <c r="OT53" s="272"/>
      <c r="OU53" s="272"/>
      <c r="OV53" s="272"/>
      <c r="OW53" s="272"/>
      <c r="OX53" s="272"/>
      <c r="OY53" s="272"/>
      <c r="OZ53" s="272"/>
      <c r="PA53" s="272"/>
      <c r="PB53" s="272"/>
      <c r="PC53" s="272"/>
      <c r="PD53" s="272"/>
      <c r="PE53" s="272"/>
      <c r="PF53" s="272"/>
      <c r="PG53" s="272"/>
      <c r="PH53" s="272"/>
      <c r="PI53" s="272"/>
      <c r="PJ53" s="272"/>
      <c r="PK53" s="272"/>
      <c r="PL53" s="272"/>
      <c r="PM53" s="272"/>
      <c r="PN53" s="272"/>
      <c r="PO53" s="272"/>
      <c r="PP53" s="272"/>
      <c r="PQ53" s="272"/>
      <c r="PR53" s="272"/>
      <c r="PS53" s="272"/>
      <c r="PT53" s="272"/>
      <c r="PU53" s="272"/>
      <c r="PV53" s="272"/>
      <c r="PW53" s="272"/>
      <c r="PX53" s="272"/>
      <c r="PY53" s="272"/>
      <c r="PZ53" s="272"/>
      <c r="QA53" s="272"/>
      <c r="QB53" s="272"/>
      <c r="QC53" s="272"/>
      <c r="QD53" s="272"/>
      <c r="QE53" s="272"/>
      <c r="QF53" s="272"/>
      <c r="QG53" s="272"/>
      <c r="QH53" s="272"/>
      <c r="QI53" s="272"/>
      <c r="QJ53" s="272"/>
      <c r="QK53" s="272"/>
      <c r="QL53" s="272"/>
      <c r="QM53" s="272"/>
      <c r="QN53" s="272"/>
      <c r="QO53" s="272"/>
      <c r="QP53" s="272"/>
      <c r="QQ53" s="272"/>
      <c r="QR53" s="272"/>
      <c r="QS53" s="272"/>
      <c r="QT53" s="272"/>
      <c r="QU53" s="272"/>
      <c r="QV53" s="272"/>
      <c r="QW53" s="272"/>
      <c r="QX53" s="272"/>
      <c r="QY53" s="272"/>
      <c r="QZ53" s="272"/>
      <c r="RA53" s="272"/>
      <c r="RB53" s="272"/>
      <c r="RC53" s="272"/>
      <c r="RD53" s="272"/>
      <c r="RE53" s="272"/>
      <c r="RF53" s="272"/>
      <c r="RG53" s="272"/>
      <c r="RH53" s="272"/>
      <c r="RI53" s="272"/>
      <c r="RJ53" s="272"/>
      <c r="RK53" s="272"/>
      <c r="RL53" s="272"/>
      <c r="RM53" s="272"/>
      <c r="RN53" s="272"/>
      <c r="RO53" s="272"/>
      <c r="RP53" s="272"/>
      <c r="RQ53" s="272"/>
      <c r="RR53" s="272"/>
      <c r="RS53" s="272"/>
      <c r="RT53" s="272"/>
      <c r="RU53" s="272"/>
      <c r="RV53" s="272"/>
      <c r="RW53" s="272"/>
      <c r="RX53" s="272"/>
      <c r="RY53" s="272"/>
      <c r="RZ53" s="272"/>
      <c r="SA53" s="272"/>
      <c r="SB53" s="272"/>
      <c r="SC53" s="272"/>
      <c r="SD53" s="272"/>
      <c r="SE53" s="272"/>
      <c r="SF53" s="272"/>
      <c r="SG53" s="272"/>
      <c r="SH53" s="272"/>
      <c r="SI53" s="272"/>
      <c r="SJ53" s="272"/>
      <c r="SK53" s="272"/>
      <c r="SL53" s="272"/>
      <c r="SM53" s="272"/>
      <c r="SN53" s="272"/>
      <c r="SO53" s="272"/>
      <c r="SP53" s="272"/>
      <c r="SQ53" s="272"/>
      <c r="SR53" s="272"/>
      <c r="SS53" s="272"/>
      <c r="ST53" s="272"/>
      <c r="SU53" s="272"/>
      <c r="SV53" s="272"/>
      <c r="SW53" s="272"/>
      <c r="SX53" s="272"/>
      <c r="SY53" s="272"/>
      <c r="SZ53" s="272"/>
      <c r="TA53" s="272"/>
      <c r="TB53" s="272"/>
      <c r="TC53" s="272"/>
      <c r="TD53" s="272"/>
      <c r="TE53" s="272"/>
      <c r="TF53" s="272"/>
      <c r="TG53" s="272"/>
      <c r="TH53" s="272"/>
      <c r="TI53" s="272"/>
      <c r="TJ53" s="272"/>
      <c r="TK53" s="272"/>
      <c r="TL53" s="272"/>
      <c r="TM53" s="272"/>
      <c r="TN53" s="272"/>
      <c r="TO53" s="272"/>
      <c r="TP53" s="272"/>
      <c r="TQ53" s="272"/>
      <c r="TR53" s="272"/>
      <c r="TS53" s="272"/>
      <c r="TT53" s="272"/>
      <c r="TU53" s="272"/>
      <c r="TV53" s="272"/>
      <c r="TW53" s="272"/>
      <c r="TX53" s="272"/>
      <c r="TY53" s="272"/>
      <c r="TZ53" s="272"/>
      <c r="UA53" s="272"/>
      <c r="UB53" s="272"/>
      <c r="UC53" s="272"/>
      <c r="UD53" s="272"/>
      <c r="UE53" s="272"/>
      <c r="UF53" s="272"/>
      <c r="UG53" s="272"/>
      <c r="UH53" s="272"/>
      <c r="UI53" s="272"/>
      <c r="UJ53" s="272"/>
      <c r="UK53" s="272"/>
      <c r="UL53" s="272"/>
      <c r="UM53" s="272"/>
      <c r="UN53" s="272"/>
      <c r="UO53" s="272"/>
      <c r="UP53" s="272"/>
      <c r="UQ53" s="272"/>
      <c r="UR53" s="272"/>
      <c r="US53" s="272"/>
      <c r="UT53" s="272"/>
      <c r="UU53" s="272"/>
      <c r="UV53" s="272"/>
      <c r="UW53" s="272"/>
      <c r="UX53" s="272"/>
      <c r="UY53" s="272"/>
      <c r="UZ53" s="272"/>
      <c r="VA53" s="272"/>
      <c r="VB53" s="272"/>
      <c r="VC53" s="272"/>
      <c r="VD53" s="272"/>
      <c r="VE53" s="272"/>
      <c r="VF53" s="272"/>
      <c r="VG53" s="272"/>
      <c r="VH53" s="272"/>
      <c r="VI53" s="272"/>
      <c r="VJ53" s="272"/>
      <c r="VK53" s="272"/>
      <c r="VL53" s="272"/>
      <c r="VM53" s="272"/>
      <c r="VN53" s="272"/>
      <c r="VO53" s="272"/>
      <c r="VP53" s="272"/>
      <c r="VQ53" s="272"/>
      <c r="VR53" s="272"/>
      <c r="VS53" s="272"/>
      <c r="VT53" s="272"/>
      <c r="VU53" s="272"/>
      <c r="VV53" s="272"/>
      <c r="VW53" s="272"/>
      <c r="VX53" s="272"/>
      <c r="VY53" s="272"/>
      <c r="VZ53" s="272"/>
      <c r="WA53" s="272"/>
      <c r="WB53" s="272"/>
      <c r="WC53" s="272"/>
      <c r="WD53" s="272"/>
      <c r="WE53" s="272"/>
      <c r="WF53" s="272"/>
      <c r="WG53" s="272"/>
      <c r="WH53" s="272"/>
      <c r="WI53" s="272"/>
      <c r="WJ53" s="272"/>
      <c r="WK53" s="272"/>
      <c r="WL53" s="272"/>
      <c r="WM53" s="272"/>
      <c r="WN53" s="272"/>
      <c r="WO53" s="272"/>
      <c r="WP53" s="272"/>
      <c r="WQ53" s="272"/>
      <c r="WR53" s="272"/>
      <c r="WS53" s="272"/>
      <c r="WT53" s="272"/>
      <c r="WU53" s="272"/>
      <c r="WV53" s="272"/>
      <c r="WW53" s="272"/>
      <c r="WX53" s="272"/>
      <c r="WY53" s="272"/>
      <c r="WZ53" s="272"/>
      <c r="XA53" s="272"/>
      <c r="XB53" s="272"/>
      <c r="XC53" s="272"/>
      <c r="XD53" s="272"/>
      <c r="XE53" s="272"/>
      <c r="XF53" s="272"/>
      <c r="XG53" s="272"/>
      <c r="XH53" s="272"/>
      <c r="XI53" s="272"/>
      <c r="XJ53" s="272"/>
      <c r="XK53" s="272"/>
      <c r="XL53" s="272"/>
      <c r="XM53" s="272"/>
      <c r="XN53" s="272"/>
      <c r="XO53" s="272"/>
      <c r="XP53" s="272"/>
      <c r="XQ53" s="272"/>
      <c r="XR53" s="272"/>
      <c r="XS53" s="272"/>
      <c r="XT53" s="272"/>
      <c r="XU53" s="272"/>
      <c r="XV53" s="272"/>
      <c r="XW53" s="272"/>
      <c r="XX53" s="272"/>
      <c r="XY53" s="272"/>
      <c r="XZ53" s="272"/>
      <c r="YA53" s="272"/>
      <c r="YB53" s="272"/>
      <c r="YC53" s="272"/>
      <c r="YD53" s="272"/>
      <c r="YE53" s="272"/>
      <c r="YF53" s="272"/>
      <c r="YG53" s="272"/>
      <c r="YH53" s="272"/>
      <c r="YI53" s="272"/>
      <c r="YJ53" s="272"/>
      <c r="YK53" s="272"/>
      <c r="YL53" s="272"/>
      <c r="YM53" s="272"/>
      <c r="YN53" s="272"/>
      <c r="YO53" s="272"/>
      <c r="YP53" s="272"/>
      <c r="YQ53" s="272"/>
      <c r="YR53" s="272"/>
      <c r="YS53" s="272"/>
      <c r="YT53" s="272"/>
      <c r="YU53" s="272"/>
      <c r="YV53" s="272"/>
      <c r="YW53" s="272"/>
      <c r="YX53" s="272"/>
      <c r="YY53" s="272"/>
      <c r="YZ53" s="272"/>
      <c r="ZA53" s="272"/>
      <c r="ZB53" s="272"/>
      <c r="ZC53" s="272"/>
      <c r="ZD53" s="272"/>
      <c r="ZE53" s="272"/>
      <c r="ZF53" s="272"/>
      <c r="ZG53" s="272"/>
      <c r="ZH53" s="272"/>
      <c r="ZI53" s="272"/>
      <c r="ZJ53" s="272"/>
      <c r="ZK53" s="272"/>
      <c r="ZL53" s="272"/>
      <c r="ZM53" s="272"/>
      <c r="ZN53" s="272"/>
      <c r="ZO53" s="272"/>
      <c r="ZP53" s="272"/>
      <c r="ZQ53" s="272"/>
      <c r="ZR53" s="272"/>
      <c r="ZS53" s="272"/>
      <c r="ZT53" s="272"/>
      <c r="ZU53" s="272"/>
      <c r="ZV53" s="272"/>
      <c r="ZW53" s="272"/>
      <c r="ZX53" s="272"/>
      <c r="ZY53" s="272"/>
      <c r="ZZ53" s="272"/>
      <c r="AAA53" s="272"/>
      <c r="AAB53" s="272"/>
      <c r="AAC53" s="272"/>
      <c r="AAD53" s="272"/>
      <c r="AAE53" s="272"/>
      <c r="AAF53" s="272"/>
      <c r="AAG53" s="272"/>
      <c r="AAH53" s="272"/>
      <c r="AAI53" s="272"/>
      <c r="AAJ53" s="272"/>
      <c r="AAK53" s="272"/>
      <c r="AAL53" s="272"/>
      <c r="AAM53" s="272"/>
      <c r="AAN53" s="272"/>
      <c r="AAO53" s="272"/>
      <c r="AAP53" s="272"/>
      <c r="AAQ53" s="272"/>
      <c r="AAR53" s="272"/>
      <c r="AAS53" s="272"/>
      <c r="AAT53" s="272"/>
      <c r="AAU53" s="272"/>
      <c r="AAV53" s="272"/>
      <c r="AAW53" s="272"/>
      <c r="AAX53" s="272"/>
      <c r="AAY53" s="272"/>
      <c r="AAZ53" s="272"/>
      <c r="ABA53" s="272"/>
      <c r="ABB53" s="272"/>
      <c r="ABC53" s="272"/>
      <c r="ABD53" s="272"/>
      <c r="ABE53" s="272"/>
      <c r="ABF53" s="272"/>
      <c r="ABG53" s="272"/>
      <c r="ABH53" s="272"/>
      <c r="ABI53" s="272"/>
      <c r="ABJ53" s="272"/>
      <c r="ABK53" s="272"/>
      <c r="ABL53" s="272"/>
      <c r="ABM53" s="272"/>
      <c r="ABN53" s="272"/>
      <c r="ABO53" s="272"/>
      <c r="ABP53" s="272"/>
      <c r="ABQ53" s="272"/>
      <c r="ABR53" s="272"/>
      <c r="ABS53" s="272"/>
      <c r="ABT53" s="272"/>
      <c r="ABU53" s="272"/>
      <c r="ABV53" s="272"/>
      <c r="ABW53" s="272"/>
      <c r="ABX53" s="272"/>
      <c r="ABY53" s="272"/>
      <c r="ABZ53" s="272"/>
      <c r="ACA53" s="272"/>
      <c r="ACB53" s="272"/>
      <c r="ACC53" s="272"/>
      <c r="ACD53" s="272"/>
      <c r="ACE53" s="272"/>
      <c r="ACF53" s="272"/>
      <c r="ACG53" s="272"/>
      <c r="ACH53" s="272"/>
      <c r="ACI53" s="272"/>
      <c r="ACJ53" s="272"/>
      <c r="ACK53" s="272"/>
      <c r="ACL53" s="272"/>
      <c r="ACM53" s="272"/>
      <c r="ACN53" s="272"/>
      <c r="ACO53" s="272"/>
      <c r="ACP53" s="272"/>
      <c r="ACQ53" s="272"/>
      <c r="ACR53" s="272"/>
      <c r="ACS53" s="272"/>
      <c r="ACT53" s="272"/>
      <c r="ACU53" s="272"/>
      <c r="ACV53" s="272"/>
      <c r="ACW53" s="272"/>
      <c r="ACX53" s="272"/>
      <c r="ACY53" s="272"/>
      <c r="ACZ53" s="272"/>
      <c r="ADA53" s="272"/>
      <c r="ADB53" s="272"/>
      <c r="ADC53" s="272"/>
      <c r="ADD53" s="272"/>
      <c r="ADE53" s="272"/>
      <c r="ADF53" s="272"/>
      <c r="ADG53" s="272"/>
      <c r="ADH53" s="272"/>
      <c r="ADI53" s="272"/>
      <c r="ADJ53" s="272"/>
      <c r="ADK53" s="272"/>
      <c r="ADL53" s="272"/>
      <c r="ADM53" s="272"/>
      <c r="ADN53" s="272"/>
      <c r="ADO53" s="272"/>
      <c r="ADP53" s="272"/>
      <c r="ADQ53" s="272"/>
      <c r="ADR53" s="272"/>
      <c r="ADS53" s="272"/>
      <c r="ADT53" s="272"/>
      <c r="ADU53" s="272"/>
      <c r="ADV53" s="272"/>
      <c r="ADW53" s="272"/>
      <c r="ADX53" s="272"/>
      <c r="ADY53" s="272"/>
      <c r="ADZ53" s="272"/>
      <c r="AEA53" s="272"/>
      <c r="AEB53" s="272"/>
      <c r="AEC53" s="272"/>
      <c r="AED53" s="272"/>
      <c r="AEE53" s="272"/>
      <c r="AEF53" s="272"/>
      <c r="AEG53" s="272"/>
      <c r="AEH53" s="272"/>
      <c r="AEI53" s="272"/>
      <c r="AEJ53" s="272"/>
      <c r="AEK53" s="272"/>
      <c r="AEL53" s="272"/>
      <c r="AEM53" s="272"/>
      <c r="AEN53" s="272"/>
      <c r="AEO53" s="272"/>
      <c r="AEP53" s="272"/>
      <c r="AEQ53" s="272"/>
      <c r="AER53" s="272"/>
      <c r="AES53" s="272"/>
      <c r="AET53" s="272"/>
      <c r="AEU53" s="272"/>
      <c r="AEV53" s="272"/>
      <c r="AEW53" s="272"/>
      <c r="AEX53" s="272"/>
      <c r="AEY53" s="272"/>
      <c r="AEZ53" s="272"/>
      <c r="AFA53" s="272"/>
      <c r="AFB53" s="272"/>
      <c r="AFC53" s="272"/>
      <c r="AFD53" s="272"/>
      <c r="AFE53" s="272"/>
      <c r="AFF53" s="272"/>
      <c r="AFG53" s="272"/>
      <c r="AFH53" s="272"/>
      <c r="AFI53" s="272"/>
      <c r="AFJ53" s="272"/>
      <c r="AFK53" s="272"/>
      <c r="AFL53" s="272"/>
      <c r="AFM53" s="272"/>
      <c r="AFN53" s="272"/>
      <c r="AFO53" s="272"/>
      <c r="AFP53" s="272"/>
      <c r="AFQ53" s="272"/>
      <c r="AFR53" s="272"/>
      <c r="AFS53" s="272"/>
      <c r="AFT53" s="272"/>
      <c r="AFU53" s="272"/>
      <c r="AFV53" s="272"/>
      <c r="AFW53" s="272"/>
      <c r="AFX53" s="272"/>
      <c r="AFY53" s="272"/>
      <c r="AFZ53" s="272"/>
      <c r="AGA53" s="272"/>
      <c r="AGB53" s="272"/>
      <c r="AGC53" s="272"/>
      <c r="AGD53" s="272"/>
      <c r="AGE53" s="272"/>
      <c r="AGF53" s="272"/>
      <c r="AGG53" s="272"/>
      <c r="AGH53" s="272"/>
      <c r="AGI53" s="272"/>
      <c r="AGJ53" s="272"/>
      <c r="AGK53" s="272"/>
      <c r="AGL53" s="272"/>
      <c r="AGM53" s="272"/>
      <c r="AGN53" s="272"/>
      <c r="AGO53" s="272"/>
      <c r="AGP53" s="272"/>
      <c r="AGQ53" s="272"/>
      <c r="AGR53" s="272"/>
      <c r="AGS53" s="272"/>
      <c r="AGT53" s="272"/>
      <c r="AGU53" s="272"/>
      <c r="AGV53" s="272"/>
      <c r="AGW53" s="272"/>
      <c r="AGX53" s="272"/>
      <c r="AGY53" s="272"/>
      <c r="AGZ53" s="272"/>
      <c r="AHA53" s="272"/>
      <c r="AHB53" s="272"/>
      <c r="AHC53" s="272"/>
      <c r="AHD53" s="272"/>
      <c r="AHE53" s="272"/>
      <c r="AHF53" s="272"/>
      <c r="AHG53" s="272"/>
      <c r="AHH53" s="272"/>
      <c r="AHI53" s="272"/>
      <c r="AHJ53" s="272"/>
      <c r="AHK53" s="272"/>
      <c r="AHL53" s="272"/>
      <c r="AHM53" s="272"/>
      <c r="AHN53" s="272"/>
      <c r="AHO53" s="272"/>
      <c r="AHP53" s="272"/>
      <c r="AHQ53" s="272"/>
      <c r="AHR53" s="272"/>
      <c r="AHS53" s="272"/>
      <c r="AHT53" s="272"/>
      <c r="AHU53" s="272"/>
      <c r="AHV53" s="272"/>
      <c r="AHW53" s="272"/>
      <c r="AHX53" s="272"/>
      <c r="AHY53" s="272"/>
      <c r="AHZ53" s="272"/>
      <c r="AIA53" s="272"/>
      <c r="AIB53" s="272"/>
      <c r="AIC53" s="272"/>
      <c r="AID53" s="272"/>
      <c r="AIE53" s="272"/>
      <c r="AIF53" s="272"/>
      <c r="AIG53" s="272"/>
      <c r="AIH53" s="272"/>
      <c r="AII53" s="272"/>
      <c r="AIJ53" s="272"/>
      <c r="AIK53" s="272"/>
      <c r="AIL53" s="272"/>
      <c r="AIM53" s="272"/>
      <c r="AIN53" s="272"/>
      <c r="AIO53" s="272"/>
      <c r="AIP53" s="272"/>
      <c r="AIQ53" s="272"/>
      <c r="AIR53" s="272"/>
      <c r="AIS53" s="272"/>
      <c r="AIT53" s="272"/>
      <c r="AIU53" s="272"/>
      <c r="AIV53" s="272"/>
      <c r="AIW53" s="272"/>
      <c r="AIX53" s="272"/>
      <c r="AIY53" s="272"/>
      <c r="AIZ53" s="272"/>
      <c r="AJA53" s="272"/>
      <c r="AJB53" s="272"/>
      <c r="AJC53" s="272"/>
      <c r="AJD53" s="272"/>
      <c r="AJE53" s="272"/>
      <c r="AJF53" s="272"/>
      <c r="AJG53" s="272"/>
      <c r="AJH53" s="272"/>
      <c r="AJI53" s="272"/>
      <c r="AJJ53" s="272"/>
      <c r="AJK53" s="272"/>
      <c r="AJL53" s="272"/>
      <c r="AJM53" s="272"/>
      <c r="AJN53" s="272"/>
      <c r="AJO53" s="272"/>
      <c r="AJP53" s="272"/>
      <c r="AJQ53" s="272"/>
      <c r="AJR53" s="272"/>
      <c r="AJS53" s="272"/>
      <c r="AJT53" s="272"/>
      <c r="AJU53" s="272"/>
      <c r="AJV53" s="272"/>
      <c r="AJW53" s="272"/>
      <c r="AJX53" s="272"/>
      <c r="AJY53" s="272"/>
      <c r="AJZ53" s="272"/>
      <c r="AKA53" s="272"/>
      <c r="AKB53" s="272"/>
      <c r="AKC53" s="272"/>
      <c r="AKD53" s="272"/>
      <c r="AKE53" s="272"/>
      <c r="AKF53" s="272"/>
      <c r="AKG53" s="272"/>
      <c r="AKH53" s="272"/>
      <c r="AKI53" s="272"/>
      <c r="AKJ53" s="272"/>
      <c r="AKK53" s="272"/>
      <c r="AKL53" s="272"/>
      <c r="AKM53" s="272"/>
      <c r="AKN53" s="272"/>
      <c r="AKO53" s="272"/>
      <c r="AKP53" s="272"/>
      <c r="AKQ53" s="272"/>
      <c r="AKR53" s="272"/>
      <c r="AKS53" s="272"/>
      <c r="AKT53" s="272"/>
      <c r="AKU53" s="272"/>
      <c r="AKV53" s="272"/>
      <c r="AKW53" s="272"/>
      <c r="AKX53" s="272"/>
      <c r="AKY53" s="272"/>
      <c r="AKZ53" s="272"/>
      <c r="ALA53" s="272"/>
      <c r="ALB53" s="272"/>
      <c r="ALC53" s="272"/>
      <c r="ALD53" s="272"/>
      <c r="ALE53" s="272"/>
      <c r="ALF53" s="272"/>
      <c r="ALG53" s="272"/>
      <c r="ALH53" s="272"/>
      <c r="ALI53" s="272"/>
      <c r="ALJ53" s="272"/>
      <c r="ALK53" s="272"/>
      <c r="ALL53" s="272"/>
      <c r="ALM53" s="272"/>
      <c r="ALN53" s="272"/>
      <c r="ALO53" s="272"/>
      <c r="ALP53" s="272"/>
      <c r="ALQ53" s="272"/>
      <c r="ALR53" s="272"/>
      <c r="ALS53" s="272"/>
      <c r="ALT53" s="272"/>
      <c r="ALU53" s="272"/>
      <c r="ALV53" s="272"/>
      <c r="ALW53" s="272"/>
      <c r="ALX53" s="272"/>
      <c r="ALY53" s="272"/>
      <c r="ALZ53" s="272"/>
      <c r="AMA53" s="272"/>
      <c r="AMB53" s="272"/>
      <c r="AMC53" s="272"/>
      <c r="AMD53" s="272"/>
    </row>
    <row r="54" spans="1:1018" x14ac:dyDescent="0.2">
      <c r="A54" s="60" t="s">
        <v>234</v>
      </c>
      <c r="B54" s="265" t="s">
        <v>442</v>
      </c>
      <c r="C54" s="216"/>
      <c r="D54" s="216"/>
      <c r="F54" s="216"/>
      <c r="H54" s="216"/>
      <c r="I54" s="216"/>
      <c r="J54" s="216"/>
      <c r="K54" s="206">
        <v>1</v>
      </c>
      <c r="L54" s="217"/>
      <c r="N54" s="208">
        <v>2</v>
      </c>
      <c r="Q54" s="264">
        <v>6</v>
      </c>
      <c r="R54" s="264"/>
    </row>
    <row r="55" spans="1:1018" x14ac:dyDescent="0.2">
      <c r="A55" s="60" t="s">
        <v>21</v>
      </c>
      <c r="B55" s="265" t="s">
        <v>831</v>
      </c>
      <c r="C55" s="216"/>
      <c r="D55" s="216"/>
      <c r="F55" s="216"/>
      <c r="H55" s="216"/>
      <c r="I55" s="216"/>
      <c r="J55" s="216"/>
      <c r="K55" s="206">
        <v>1</v>
      </c>
      <c r="L55" s="217"/>
      <c r="Q55" s="264">
        <v>2</v>
      </c>
      <c r="R55" s="264"/>
    </row>
    <row r="56" spans="1:1018" x14ac:dyDescent="0.2">
      <c r="A56" s="60" t="s">
        <v>18</v>
      </c>
      <c r="B56" s="265" t="s">
        <v>548</v>
      </c>
      <c r="C56" s="216"/>
      <c r="D56" s="216"/>
      <c r="E56" s="206">
        <v>9</v>
      </c>
      <c r="F56" s="216"/>
      <c r="G56" s="206">
        <v>2</v>
      </c>
      <c r="H56" s="216"/>
      <c r="I56" s="216"/>
      <c r="J56" s="216"/>
      <c r="K56" s="206">
        <v>10</v>
      </c>
      <c r="L56" s="217"/>
      <c r="N56" s="208">
        <v>5</v>
      </c>
      <c r="O56" s="208">
        <v>1</v>
      </c>
      <c r="Q56" s="264">
        <v>4</v>
      </c>
      <c r="R56" s="264"/>
    </row>
    <row r="57" spans="1:1018" x14ac:dyDescent="0.2">
      <c r="A57" s="224" t="s">
        <v>1492</v>
      </c>
      <c r="B57" s="265" t="s">
        <v>1013</v>
      </c>
      <c r="C57" s="216"/>
      <c r="D57" s="216"/>
      <c r="F57" s="216"/>
      <c r="H57" s="216"/>
      <c r="I57" s="216"/>
      <c r="J57" s="216"/>
      <c r="L57" s="217"/>
      <c r="Q57" s="264">
        <v>2</v>
      </c>
      <c r="R57" s="264"/>
    </row>
    <row r="58" spans="1:1018" x14ac:dyDescent="0.2">
      <c r="Q58" s="264"/>
      <c r="R58" s="264"/>
    </row>
    <row r="59" spans="1:1018" x14ac:dyDescent="0.2">
      <c r="A59" s="60" t="s">
        <v>584</v>
      </c>
      <c r="B59" s="265" t="s">
        <v>640</v>
      </c>
      <c r="O59" s="208">
        <v>19</v>
      </c>
      <c r="R59" s="206">
        <v>3</v>
      </c>
    </row>
    <row r="60" spans="1:1018" x14ac:dyDescent="0.2">
      <c r="A60" s="60" t="s">
        <v>253</v>
      </c>
      <c r="B60" s="265" t="s">
        <v>1025</v>
      </c>
      <c r="O60" s="208">
        <v>9</v>
      </c>
      <c r="R60" s="206">
        <v>1</v>
      </c>
    </row>
    <row r="61" spans="1:1018" x14ac:dyDescent="0.2">
      <c r="A61" s="60" t="s">
        <v>939</v>
      </c>
      <c r="B61" s="265" t="s">
        <v>1026</v>
      </c>
      <c r="O61" s="208">
        <v>2</v>
      </c>
      <c r="R61" s="206">
        <v>1</v>
      </c>
    </row>
    <row r="62" spans="1:1018" x14ac:dyDescent="0.2">
      <c r="A62" s="60" t="s">
        <v>346</v>
      </c>
      <c r="B62" s="265" t="s">
        <v>641</v>
      </c>
      <c r="O62" s="208">
        <v>1</v>
      </c>
      <c r="R62" s="206">
        <v>5</v>
      </c>
    </row>
    <row r="63" spans="1:1018" x14ac:dyDescent="0.2">
      <c r="A63" s="60" t="s">
        <v>659</v>
      </c>
      <c r="B63" s="265" t="s">
        <v>1027</v>
      </c>
      <c r="O63" s="208">
        <v>1</v>
      </c>
      <c r="R63" s="206">
        <v>1</v>
      </c>
    </row>
    <row r="64" spans="1:1018" x14ac:dyDescent="0.2">
      <c r="A64" s="60" t="s">
        <v>947</v>
      </c>
      <c r="B64" s="265" t="s">
        <v>1028</v>
      </c>
      <c r="O64" s="208">
        <v>1</v>
      </c>
    </row>
    <row r="65" spans="1:18" x14ac:dyDescent="0.2">
      <c r="A65" s="60" t="s">
        <v>323</v>
      </c>
      <c r="B65" s="265" t="s">
        <v>580</v>
      </c>
      <c r="C65" s="216"/>
      <c r="D65" s="216"/>
      <c r="E65" s="206">
        <v>1</v>
      </c>
      <c r="F65" s="216"/>
      <c r="H65" s="216"/>
      <c r="I65" s="216"/>
      <c r="J65" s="216"/>
      <c r="L65" s="217"/>
    </row>
    <row r="66" spans="1:18" x14ac:dyDescent="0.2">
      <c r="A66" s="60" t="s">
        <v>391</v>
      </c>
      <c r="B66" s="265" t="s">
        <v>445</v>
      </c>
      <c r="O66" s="208">
        <v>6</v>
      </c>
      <c r="R66" s="206">
        <v>1</v>
      </c>
    </row>
    <row r="67" spans="1:18" x14ac:dyDescent="0.2">
      <c r="A67" s="60" t="s">
        <v>347</v>
      </c>
      <c r="B67" s="265" t="s">
        <v>585</v>
      </c>
      <c r="O67" s="208">
        <v>1</v>
      </c>
      <c r="R67" s="206">
        <v>7</v>
      </c>
    </row>
    <row r="68" spans="1:18" x14ac:dyDescent="0.2">
      <c r="A68" s="60" t="s">
        <v>348</v>
      </c>
      <c r="B68" s="265" t="s">
        <v>742</v>
      </c>
      <c r="O68" s="208">
        <v>4</v>
      </c>
    </row>
    <row r="69" spans="1:18" x14ac:dyDescent="0.2">
      <c r="A69" s="60" t="s">
        <v>386</v>
      </c>
      <c r="B69" s="265" t="s">
        <v>560</v>
      </c>
      <c r="O69" s="208">
        <v>2</v>
      </c>
    </row>
    <row r="70" spans="1:18" x14ac:dyDescent="0.2">
      <c r="A70" s="60" t="s">
        <v>586</v>
      </c>
      <c r="B70" s="265" t="s">
        <v>587</v>
      </c>
      <c r="O70" s="208">
        <v>1</v>
      </c>
      <c r="R70" s="206">
        <v>1</v>
      </c>
    </row>
    <row r="71" spans="1:18" x14ac:dyDescent="0.2">
      <c r="A71" s="60" t="s">
        <v>271</v>
      </c>
      <c r="B71" s="265" t="s">
        <v>446</v>
      </c>
      <c r="O71" s="208">
        <v>5</v>
      </c>
      <c r="R71" s="206">
        <v>13</v>
      </c>
    </row>
    <row r="72" spans="1:18" x14ac:dyDescent="0.2">
      <c r="A72" s="60" t="s">
        <v>363</v>
      </c>
      <c r="B72" s="265" t="s">
        <v>743</v>
      </c>
      <c r="O72" s="208">
        <v>17</v>
      </c>
      <c r="R72" s="206">
        <v>14</v>
      </c>
    </row>
    <row r="73" spans="1:18" x14ac:dyDescent="0.2">
      <c r="A73" s="60" t="s">
        <v>272</v>
      </c>
      <c r="B73" s="265" t="s">
        <v>444</v>
      </c>
      <c r="R73" s="206">
        <v>3</v>
      </c>
    </row>
    <row r="74" spans="1:18" x14ac:dyDescent="0.2">
      <c r="A74" s="60" t="s">
        <v>368</v>
      </c>
      <c r="B74" s="265" t="s">
        <v>559</v>
      </c>
      <c r="O74" s="208">
        <v>16</v>
      </c>
      <c r="R74" s="206">
        <v>6</v>
      </c>
    </row>
    <row r="75" spans="1:18" x14ac:dyDescent="0.2">
      <c r="A75" s="60" t="s">
        <v>646</v>
      </c>
      <c r="B75" s="265" t="s">
        <v>658</v>
      </c>
      <c r="R75" s="206">
        <v>2</v>
      </c>
    </row>
    <row r="76" spans="1:18" x14ac:dyDescent="0.2">
      <c r="A76" s="60" t="s">
        <v>508</v>
      </c>
      <c r="B76" s="265" t="s">
        <v>520</v>
      </c>
      <c r="R76" s="206">
        <v>3</v>
      </c>
    </row>
    <row r="77" spans="1:18" x14ac:dyDescent="0.2">
      <c r="A77" s="60" t="s">
        <v>1427</v>
      </c>
      <c r="B77" s="265" t="s">
        <v>1430</v>
      </c>
      <c r="R77" s="206">
        <v>3</v>
      </c>
    </row>
    <row r="78" spans="1:18" x14ac:dyDescent="0.2">
      <c r="A78" s="60" t="s">
        <v>661</v>
      </c>
      <c r="B78" s="265" t="s">
        <v>740</v>
      </c>
      <c r="O78" s="208">
        <v>1</v>
      </c>
    </row>
    <row r="79" spans="1:18" x14ac:dyDescent="0.2">
      <c r="A79" s="60" t="s">
        <v>948</v>
      </c>
      <c r="B79" s="265" t="s">
        <v>1040</v>
      </c>
      <c r="O79" s="208">
        <v>4</v>
      </c>
      <c r="R79" s="206">
        <v>4</v>
      </c>
    </row>
    <row r="80" spans="1:18" x14ac:dyDescent="0.2">
      <c r="A80" s="60" t="s">
        <v>387</v>
      </c>
      <c r="B80" s="265" t="s">
        <v>443</v>
      </c>
      <c r="C80" s="216"/>
      <c r="D80" s="216"/>
      <c r="F80" s="216"/>
      <c r="H80" s="216"/>
      <c r="I80" s="216"/>
      <c r="J80" s="216"/>
      <c r="K80" s="206">
        <v>4</v>
      </c>
      <c r="L80" s="217"/>
      <c r="O80" s="208">
        <v>4</v>
      </c>
      <c r="R80" s="206">
        <v>3</v>
      </c>
    </row>
    <row r="81" spans="1:18" x14ac:dyDescent="0.2">
      <c r="A81" s="60" t="s">
        <v>400</v>
      </c>
      <c r="B81" s="265" t="s">
        <v>558</v>
      </c>
      <c r="C81" s="216"/>
      <c r="D81" s="216"/>
      <c r="F81" s="216"/>
      <c r="H81" s="216"/>
      <c r="I81" s="216"/>
      <c r="J81" s="216"/>
      <c r="K81" s="206">
        <v>1</v>
      </c>
      <c r="L81" s="217"/>
      <c r="O81" s="208">
        <v>1</v>
      </c>
      <c r="Q81" s="206">
        <v>1</v>
      </c>
      <c r="R81" s="206">
        <v>9</v>
      </c>
    </row>
    <row r="82" spans="1:18" x14ac:dyDescent="0.2">
      <c r="A82" s="60" t="s">
        <v>949</v>
      </c>
      <c r="B82" s="265" t="s">
        <v>1041</v>
      </c>
      <c r="O82" s="208">
        <v>1</v>
      </c>
    </row>
    <row r="83" spans="1:18" x14ac:dyDescent="0.2">
      <c r="A83" s="60" t="s">
        <v>1370</v>
      </c>
      <c r="B83" s="265" t="s">
        <v>1379</v>
      </c>
      <c r="R83" s="206">
        <v>5</v>
      </c>
    </row>
    <row r="84" spans="1:18" x14ac:dyDescent="0.2">
      <c r="A84" s="60" t="s">
        <v>662</v>
      </c>
      <c r="B84" s="265" t="s">
        <v>1051</v>
      </c>
      <c r="O84" s="208">
        <v>11</v>
      </c>
      <c r="R84" s="206">
        <v>1</v>
      </c>
    </row>
    <row r="85" spans="1:18" x14ac:dyDescent="0.2">
      <c r="A85" s="60" t="s">
        <v>392</v>
      </c>
      <c r="B85" s="265" t="s">
        <v>461</v>
      </c>
      <c r="O85" s="208">
        <v>1</v>
      </c>
      <c r="R85" s="206">
        <v>5</v>
      </c>
    </row>
    <row r="86" spans="1:18" x14ac:dyDescent="0.2">
      <c r="A86" s="60" t="s">
        <v>663</v>
      </c>
      <c r="B86" s="265" t="s">
        <v>741</v>
      </c>
      <c r="O86" s="208">
        <v>3</v>
      </c>
      <c r="R86" s="206">
        <v>2</v>
      </c>
    </row>
    <row r="87" spans="1:18" x14ac:dyDescent="0.2">
      <c r="A87" s="60" t="s">
        <v>1166</v>
      </c>
      <c r="B87" s="265" t="s">
        <v>634</v>
      </c>
      <c r="R87" s="206">
        <v>9</v>
      </c>
    </row>
    <row r="88" spans="1:18" x14ac:dyDescent="0.2">
      <c r="A88" s="60" t="s">
        <v>369</v>
      </c>
      <c r="B88" s="265" t="s">
        <v>460</v>
      </c>
      <c r="O88" s="208">
        <v>23</v>
      </c>
      <c r="R88" s="206">
        <v>4</v>
      </c>
    </row>
    <row r="89" spans="1:18" x14ac:dyDescent="0.2">
      <c r="A89" s="60" t="s">
        <v>510</v>
      </c>
      <c r="B89" s="265" t="s">
        <v>522</v>
      </c>
      <c r="O89" s="208">
        <v>2</v>
      </c>
      <c r="R89" s="206">
        <v>4</v>
      </c>
    </row>
    <row r="90" spans="1:18" x14ac:dyDescent="0.2">
      <c r="A90" s="60" t="s">
        <v>854</v>
      </c>
      <c r="B90" s="265" t="s">
        <v>894</v>
      </c>
      <c r="R90" s="206">
        <v>1</v>
      </c>
    </row>
    <row r="91" spans="1:18" x14ac:dyDescent="0.2">
      <c r="A91" s="60" t="s">
        <v>824</v>
      </c>
      <c r="B91" s="265" t="s">
        <v>836</v>
      </c>
      <c r="O91" s="208">
        <v>1</v>
      </c>
    </row>
    <row r="92" spans="1:18" x14ac:dyDescent="0.2">
      <c r="A92" s="60" t="s">
        <v>664</v>
      </c>
      <c r="B92" s="265" t="s">
        <v>738</v>
      </c>
      <c r="O92" s="208">
        <v>2</v>
      </c>
      <c r="R92" s="206">
        <v>1</v>
      </c>
    </row>
    <row r="93" spans="1:18" x14ac:dyDescent="0.2">
      <c r="A93" s="60" t="s">
        <v>343</v>
      </c>
      <c r="B93" s="265" t="s">
        <v>459</v>
      </c>
      <c r="C93" s="216"/>
      <c r="D93" s="216"/>
      <c r="F93" s="216"/>
      <c r="H93" s="216"/>
      <c r="I93" s="216"/>
      <c r="J93" s="216"/>
      <c r="K93" s="206">
        <v>6</v>
      </c>
      <c r="L93" s="217"/>
      <c r="O93" s="208">
        <v>9</v>
      </c>
      <c r="Q93" s="206">
        <v>1</v>
      </c>
      <c r="R93" s="206">
        <v>9</v>
      </c>
    </row>
    <row r="94" spans="1:18" x14ac:dyDescent="0.2">
      <c r="A94" s="60" t="s">
        <v>274</v>
      </c>
      <c r="B94" s="265" t="s">
        <v>458</v>
      </c>
      <c r="C94" s="216"/>
      <c r="D94" s="216"/>
      <c r="F94" s="216"/>
      <c r="H94" s="216"/>
      <c r="I94" s="216"/>
      <c r="J94" s="216"/>
      <c r="L94" s="217"/>
      <c r="O94" s="208">
        <v>7</v>
      </c>
      <c r="R94" s="206">
        <v>8</v>
      </c>
    </row>
    <row r="95" spans="1:18" x14ac:dyDescent="0.2">
      <c r="A95" s="60" t="s">
        <v>393</v>
      </c>
      <c r="B95" s="265" t="s">
        <v>557</v>
      </c>
      <c r="C95" s="216"/>
      <c r="D95" s="216"/>
      <c r="F95" s="216"/>
      <c r="H95" s="216"/>
      <c r="I95" s="216"/>
      <c r="J95" s="216"/>
      <c r="L95" s="217"/>
      <c r="O95" s="208">
        <v>5</v>
      </c>
      <c r="R95" s="206">
        <v>1</v>
      </c>
    </row>
    <row r="96" spans="1:18" x14ac:dyDescent="0.2">
      <c r="A96" s="60" t="s">
        <v>512</v>
      </c>
      <c r="B96" s="265" t="s">
        <v>524</v>
      </c>
      <c r="C96" s="216"/>
      <c r="D96" s="216"/>
      <c r="F96" s="216"/>
      <c r="H96" s="216"/>
      <c r="I96" s="216"/>
      <c r="J96" s="216"/>
      <c r="L96" s="217"/>
      <c r="O96" s="208">
        <v>2</v>
      </c>
      <c r="R96" s="206">
        <v>11</v>
      </c>
    </row>
    <row r="97" spans="1:18" x14ac:dyDescent="0.2">
      <c r="A97" s="60" t="s">
        <v>590</v>
      </c>
      <c r="B97" s="265" t="s">
        <v>628</v>
      </c>
      <c r="C97" s="216"/>
      <c r="D97" s="216"/>
      <c r="F97" s="216"/>
      <c r="H97" s="216"/>
      <c r="I97" s="216"/>
      <c r="J97" s="216"/>
      <c r="L97" s="217"/>
      <c r="O97" s="208">
        <v>4</v>
      </c>
      <c r="R97" s="206">
        <v>2</v>
      </c>
    </row>
    <row r="98" spans="1:18" x14ac:dyDescent="0.2">
      <c r="A98" s="60" t="s">
        <v>394</v>
      </c>
      <c r="B98" s="265" t="s">
        <v>456</v>
      </c>
      <c r="C98" s="216"/>
      <c r="D98" s="216"/>
      <c r="F98" s="216"/>
      <c r="H98" s="216"/>
      <c r="I98" s="216"/>
      <c r="J98" s="216"/>
      <c r="L98" s="217"/>
      <c r="O98" s="208">
        <v>3</v>
      </c>
      <c r="R98" s="206">
        <v>6</v>
      </c>
    </row>
    <row r="99" spans="1:18" x14ac:dyDescent="0.2">
      <c r="A99" s="60" t="s">
        <v>950</v>
      </c>
      <c r="B99" s="265" t="s">
        <v>1038</v>
      </c>
      <c r="C99" s="216"/>
      <c r="D99" s="216"/>
      <c r="F99" s="216"/>
      <c r="H99" s="216"/>
      <c r="I99" s="216"/>
      <c r="J99" s="216"/>
      <c r="L99" s="217"/>
      <c r="O99" s="208">
        <v>1</v>
      </c>
    </row>
    <row r="100" spans="1:18" x14ac:dyDescent="0.2">
      <c r="A100" s="60" t="s">
        <v>951</v>
      </c>
      <c r="B100" s="265" t="s">
        <v>1039</v>
      </c>
      <c r="C100" s="216"/>
      <c r="D100" s="216"/>
      <c r="F100" s="216"/>
      <c r="H100" s="216"/>
      <c r="I100" s="216"/>
      <c r="J100" s="216"/>
      <c r="L100" s="217"/>
      <c r="O100" s="208">
        <v>1</v>
      </c>
    </row>
    <row r="101" spans="1:18" x14ac:dyDescent="0.2">
      <c r="A101" s="60" t="s">
        <v>905</v>
      </c>
      <c r="B101" s="265" t="s">
        <v>1050</v>
      </c>
      <c r="C101" s="216"/>
      <c r="D101" s="216"/>
      <c r="F101" s="216"/>
      <c r="H101" s="216"/>
      <c r="I101" s="216"/>
      <c r="J101" s="216"/>
      <c r="L101" s="217"/>
      <c r="O101" s="208">
        <v>1</v>
      </c>
    </row>
    <row r="102" spans="1:18" x14ac:dyDescent="0.2">
      <c r="A102" s="60" t="s">
        <v>952</v>
      </c>
      <c r="B102" s="265" t="s">
        <v>1049</v>
      </c>
      <c r="C102" s="216"/>
      <c r="D102" s="216"/>
      <c r="F102" s="216"/>
      <c r="H102" s="216"/>
      <c r="I102" s="216"/>
      <c r="J102" s="216"/>
      <c r="L102" s="217"/>
      <c r="O102" s="208">
        <v>3</v>
      </c>
    </row>
    <row r="103" spans="1:18" x14ac:dyDescent="0.2">
      <c r="A103" s="60" t="s">
        <v>953</v>
      </c>
      <c r="B103" s="265" t="s">
        <v>1048</v>
      </c>
      <c r="C103" s="216"/>
      <c r="D103" s="216"/>
      <c r="F103" s="216"/>
      <c r="H103" s="216"/>
      <c r="I103" s="216"/>
      <c r="J103" s="216"/>
      <c r="L103" s="217"/>
      <c r="O103" s="208">
        <v>1</v>
      </c>
    </row>
    <row r="104" spans="1:18" x14ac:dyDescent="0.2">
      <c r="A104" s="60" t="s">
        <v>314</v>
      </c>
      <c r="B104" s="265" t="s">
        <v>455</v>
      </c>
      <c r="C104" s="216"/>
      <c r="D104" s="216"/>
      <c r="F104" s="216"/>
      <c r="H104" s="216"/>
      <c r="I104" s="216"/>
      <c r="J104" s="216"/>
      <c r="L104" s="217"/>
      <c r="O104" s="208">
        <v>22</v>
      </c>
      <c r="R104" s="206">
        <v>14</v>
      </c>
    </row>
    <row r="105" spans="1:18" x14ac:dyDescent="0.2">
      <c r="A105" s="60" t="s">
        <v>275</v>
      </c>
      <c r="B105" s="265" t="s">
        <v>629</v>
      </c>
      <c r="C105" s="216"/>
      <c r="D105" s="216"/>
      <c r="F105" s="216"/>
      <c r="H105" s="216"/>
      <c r="I105" s="216"/>
      <c r="J105" s="216"/>
      <c r="K105" s="206">
        <v>1</v>
      </c>
      <c r="L105" s="217"/>
      <c r="O105" s="208">
        <v>1</v>
      </c>
      <c r="Q105" s="206">
        <v>1</v>
      </c>
      <c r="R105" s="206">
        <v>13</v>
      </c>
    </row>
    <row r="106" spans="1:18" x14ac:dyDescent="0.2">
      <c r="A106" s="60" t="s">
        <v>673</v>
      </c>
      <c r="B106" s="265" t="s">
        <v>736</v>
      </c>
      <c r="C106" s="216"/>
      <c r="D106" s="216"/>
      <c r="F106" s="216"/>
      <c r="H106" s="216"/>
      <c r="I106" s="216"/>
      <c r="J106" s="216"/>
      <c r="L106" s="217"/>
      <c r="O106" s="208">
        <v>6</v>
      </c>
      <c r="R106" s="206">
        <v>1</v>
      </c>
    </row>
    <row r="107" spans="1:18" x14ac:dyDescent="0.2">
      <c r="A107" s="60" t="s">
        <v>417</v>
      </c>
      <c r="B107" s="265" t="s">
        <v>737</v>
      </c>
      <c r="C107" s="216"/>
      <c r="D107" s="216"/>
      <c r="F107" s="216"/>
      <c r="H107" s="216"/>
      <c r="I107" s="216"/>
      <c r="J107" s="216"/>
      <c r="L107" s="217"/>
      <c r="O107" s="208">
        <v>1</v>
      </c>
      <c r="R107" s="206">
        <v>6</v>
      </c>
    </row>
    <row r="108" spans="1:18" x14ac:dyDescent="0.2">
      <c r="A108" s="60" t="s">
        <v>254</v>
      </c>
      <c r="B108" s="265" t="s">
        <v>525</v>
      </c>
      <c r="O108" s="208">
        <v>2</v>
      </c>
      <c r="R108" s="206">
        <v>1</v>
      </c>
    </row>
    <row r="109" spans="1:18" x14ac:dyDescent="0.2">
      <c r="A109" s="60" t="s">
        <v>1235</v>
      </c>
      <c r="B109" s="265" t="s">
        <v>1336</v>
      </c>
      <c r="R109" s="206">
        <v>2</v>
      </c>
    </row>
    <row r="110" spans="1:18" x14ac:dyDescent="0.2">
      <c r="A110" s="60" t="s">
        <v>575</v>
      </c>
      <c r="B110" s="265" t="s">
        <v>556</v>
      </c>
      <c r="O110" s="208">
        <v>1</v>
      </c>
      <c r="R110" s="206">
        <v>3</v>
      </c>
    </row>
    <row r="111" spans="1:18" x14ac:dyDescent="0.2">
      <c r="A111" s="60" t="s">
        <v>955</v>
      </c>
      <c r="B111" s="265" t="s">
        <v>1036</v>
      </c>
      <c r="O111" s="208">
        <v>2</v>
      </c>
      <c r="R111" s="206">
        <v>1</v>
      </c>
    </row>
    <row r="112" spans="1:18" x14ac:dyDescent="0.2">
      <c r="A112" s="60" t="s">
        <v>593</v>
      </c>
      <c r="B112" s="265" t="s">
        <v>632</v>
      </c>
      <c r="O112" s="208">
        <v>17</v>
      </c>
      <c r="R112" s="206">
        <v>14</v>
      </c>
    </row>
    <row r="113" spans="1:18" x14ac:dyDescent="0.2">
      <c r="A113" s="60" t="s">
        <v>226</v>
      </c>
      <c r="B113" s="265" t="s">
        <v>453</v>
      </c>
      <c r="O113" s="208">
        <v>1</v>
      </c>
      <c r="Q113" s="206">
        <v>1</v>
      </c>
      <c r="R113" s="206">
        <v>7</v>
      </c>
    </row>
    <row r="114" spans="1:18" x14ac:dyDescent="0.2">
      <c r="A114" s="60" t="s">
        <v>277</v>
      </c>
      <c r="B114" s="265" t="s">
        <v>452</v>
      </c>
      <c r="O114" s="208">
        <v>8</v>
      </c>
      <c r="R114" s="206">
        <v>6</v>
      </c>
    </row>
    <row r="115" spans="1:18" x14ac:dyDescent="0.2">
      <c r="A115" s="60" t="s">
        <v>333</v>
      </c>
      <c r="B115" s="265" t="s">
        <v>555</v>
      </c>
      <c r="C115" s="216"/>
      <c r="D115" s="216"/>
      <c r="E115" s="206">
        <v>8</v>
      </c>
      <c r="F115" s="216"/>
      <c r="G115" s="206">
        <v>2</v>
      </c>
      <c r="H115" s="216"/>
      <c r="I115" s="216"/>
      <c r="J115" s="216"/>
      <c r="K115" s="206">
        <v>16</v>
      </c>
      <c r="L115" s="217"/>
      <c r="O115" s="208">
        <v>24</v>
      </c>
      <c r="R115" s="206">
        <v>35</v>
      </c>
    </row>
    <row r="116" spans="1:18" x14ac:dyDescent="0.2">
      <c r="A116" s="60" t="s">
        <v>676</v>
      </c>
      <c r="B116" s="265" t="s">
        <v>734</v>
      </c>
      <c r="O116" s="208">
        <v>4</v>
      </c>
    </row>
    <row r="117" spans="1:18" x14ac:dyDescent="0.2">
      <c r="A117" s="60" t="s">
        <v>219</v>
      </c>
      <c r="B117" s="265" t="s">
        <v>450</v>
      </c>
      <c r="C117" s="216"/>
      <c r="D117" s="216"/>
      <c r="F117" s="216"/>
      <c r="H117" s="216"/>
      <c r="I117" s="216"/>
      <c r="J117" s="216"/>
      <c r="K117" s="206">
        <v>3</v>
      </c>
      <c r="L117" s="217"/>
      <c r="N117" s="208">
        <v>1</v>
      </c>
      <c r="O117" s="208">
        <v>11</v>
      </c>
      <c r="Q117" s="206">
        <v>2</v>
      </c>
      <c r="R117" s="206">
        <v>9</v>
      </c>
    </row>
    <row r="118" spans="1:18" x14ac:dyDescent="0.2">
      <c r="A118" s="60" t="s">
        <v>956</v>
      </c>
      <c r="B118" s="265" t="s">
        <v>1037</v>
      </c>
      <c r="O118" s="208">
        <v>3</v>
      </c>
    </row>
    <row r="119" spans="1:18" x14ac:dyDescent="0.2">
      <c r="A119" s="60" t="s">
        <v>402</v>
      </c>
      <c r="B119" s="265" t="s">
        <v>526</v>
      </c>
      <c r="C119" s="216"/>
      <c r="D119" s="216"/>
      <c r="F119" s="216"/>
      <c r="H119" s="216"/>
      <c r="I119" s="216"/>
      <c r="J119" s="216"/>
      <c r="K119" s="206">
        <v>2</v>
      </c>
      <c r="L119" s="217"/>
      <c r="N119" s="208">
        <v>1</v>
      </c>
      <c r="O119" s="208">
        <v>7</v>
      </c>
      <c r="Q119" s="206">
        <v>12</v>
      </c>
      <c r="R119" s="206">
        <v>22</v>
      </c>
    </row>
    <row r="120" spans="1:18" x14ac:dyDescent="0.2">
      <c r="A120" s="60" t="s">
        <v>280</v>
      </c>
      <c r="B120" s="265" t="s">
        <v>633</v>
      </c>
      <c r="O120" s="208">
        <v>1</v>
      </c>
    </row>
    <row r="121" spans="1:18" x14ac:dyDescent="0.2">
      <c r="A121" s="60" t="s">
        <v>513</v>
      </c>
      <c r="B121" s="265" t="s">
        <v>527</v>
      </c>
      <c r="O121" s="208">
        <v>18</v>
      </c>
      <c r="R121" s="206">
        <v>5</v>
      </c>
    </row>
    <row r="122" spans="1:18" x14ac:dyDescent="0.2">
      <c r="A122" s="60" t="s">
        <v>395</v>
      </c>
      <c r="B122" s="265" t="s">
        <v>655</v>
      </c>
      <c r="O122" s="208">
        <v>22</v>
      </c>
      <c r="R122" s="206">
        <v>23</v>
      </c>
    </row>
    <row r="123" spans="1:18" x14ac:dyDescent="0.2">
      <c r="A123" s="60" t="s">
        <v>403</v>
      </c>
      <c r="B123" s="265" t="s">
        <v>448</v>
      </c>
      <c r="O123" s="208">
        <v>12</v>
      </c>
      <c r="R123" s="206">
        <v>14</v>
      </c>
    </row>
    <row r="124" spans="1:18" x14ac:dyDescent="0.2">
      <c r="A124" s="60" t="s">
        <v>351</v>
      </c>
      <c r="B124" s="265" t="s">
        <v>635</v>
      </c>
      <c r="O124" s="208">
        <v>5</v>
      </c>
      <c r="R124" s="206">
        <v>5</v>
      </c>
    </row>
    <row r="125" spans="1:18" x14ac:dyDescent="0.2">
      <c r="A125" s="272" t="s">
        <v>1335</v>
      </c>
      <c r="B125" s="287" t="s">
        <v>447</v>
      </c>
      <c r="C125" s="216"/>
      <c r="D125" s="216"/>
      <c r="E125" s="264">
        <v>3</v>
      </c>
      <c r="F125" s="216"/>
      <c r="G125" s="264">
        <v>1</v>
      </c>
      <c r="H125" s="216"/>
      <c r="I125" s="216"/>
      <c r="J125" s="216"/>
      <c r="K125" s="206">
        <v>2</v>
      </c>
      <c r="L125" s="217"/>
      <c r="O125" s="208">
        <v>5</v>
      </c>
      <c r="R125" s="206">
        <v>13</v>
      </c>
    </row>
    <row r="126" spans="1:18" x14ac:dyDescent="0.2">
      <c r="A126" s="272" t="s">
        <v>594</v>
      </c>
      <c r="B126" s="287" t="s">
        <v>636</v>
      </c>
      <c r="C126" s="216"/>
      <c r="D126" s="216"/>
      <c r="E126" s="264"/>
      <c r="F126" s="216"/>
      <c r="G126" s="264"/>
      <c r="H126" s="216"/>
      <c r="I126" s="216"/>
      <c r="J126" s="216"/>
      <c r="L126" s="217"/>
      <c r="O126" s="208">
        <v>2</v>
      </c>
      <c r="R126" s="206">
        <v>8</v>
      </c>
    </row>
    <row r="127" spans="1:18" x14ac:dyDescent="0.2">
      <c r="A127" s="60" t="s">
        <v>595</v>
      </c>
      <c r="B127" s="265" t="s">
        <v>637</v>
      </c>
      <c r="O127" s="208">
        <v>7</v>
      </c>
      <c r="R127" s="206">
        <v>3</v>
      </c>
    </row>
    <row r="128" spans="1:18" x14ac:dyDescent="0.2">
      <c r="A128" s="60" t="s">
        <v>502</v>
      </c>
      <c r="B128" s="265" t="s">
        <v>484</v>
      </c>
      <c r="R128" s="206">
        <v>1</v>
      </c>
    </row>
    <row r="129" spans="1:18" x14ac:dyDescent="0.2">
      <c r="A129" s="60" t="s">
        <v>514</v>
      </c>
      <c r="B129" s="265" t="s">
        <v>528</v>
      </c>
      <c r="O129" s="208">
        <v>10</v>
      </c>
    </row>
    <row r="130" spans="1:18" x14ac:dyDescent="0.2">
      <c r="A130" s="60" t="s">
        <v>282</v>
      </c>
      <c r="B130" s="265" t="s">
        <v>529</v>
      </c>
      <c r="R130" s="206">
        <v>2</v>
      </c>
    </row>
    <row r="131" spans="1:18" x14ac:dyDescent="0.2">
      <c r="A131" s="60" t="s">
        <v>677</v>
      </c>
      <c r="B131" s="265" t="s">
        <v>746</v>
      </c>
      <c r="O131" s="208">
        <v>1</v>
      </c>
    </row>
    <row r="132" spans="1:18" x14ac:dyDescent="0.2">
      <c r="A132" s="60" t="s">
        <v>283</v>
      </c>
      <c r="B132" s="265" t="s">
        <v>485</v>
      </c>
      <c r="C132" s="216"/>
      <c r="D132" s="216"/>
      <c r="F132" s="216"/>
      <c r="H132" s="216"/>
      <c r="I132" s="216"/>
      <c r="J132" s="216"/>
      <c r="K132" s="206">
        <v>2</v>
      </c>
      <c r="L132" s="217"/>
    </row>
    <row r="133" spans="1:18" x14ac:dyDescent="0.2">
      <c r="A133" s="60" t="s">
        <v>957</v>
      </c>
      <c r="B133" s="265" t="s">
        <v>1047</v>
      </c>
      <c r="O133" s="208">
        <v>6</v>
      </c>
    </row>
    <row r="134" spans="1:18" x14ac:dyDescent="0.2">
      <c r="A134" s="60" t="s">
        <v>827</v>
      </c>
      <c r="B134" s="265" t="s">
        <v>834</v>
      </c>
      <c r="O134" s="208">
        <v>1</v>
      </c>
    </row>
    <row r="135" spans="1:18" x14ac:dyDescent="0.2">
      <c r="A135" s="60" t="s">
        <v>596</v>
      </c>
      <c r="B135" s="265" t="s">
        <v>638</v>
      </c>
      <c r="O135" s="208">
        <v>10</v>
      </c>
    </row>
    <row r="136" spans="1:18" x14ac:dyDescent="0.2">
      <c r="A136" s="60" t="s">
        <v>597</v>
      </c>
      <c r="B136" s="265" t="s">
        <v>639</v>
      </c>
      <c r="O136" s="208">
        <v>2</v>
      </c>
      <c r="R136" s="206">
        <v>2</v>
      </c>
    </row>
    <row r="137" spans="1:18" x14ac:dyDescent="0.2">
      <c r="A137" s="60" t="s">
        <v>381</v>
      </c>
      <c r="B137" s="265" t="s">
        <v>552</v>
      </c>
      <c r="R137" s="206">
        <v>4</v>
      </c>
    </row>
    <row r="138" spans="1:18" x14ac:dyDescent="0.2">
      <c r="A138" s="60" t="s">
        <v>1374</v>
      </c>
      <c r="B138" s="265" t="s">
        <v>1376</v>
      </c>
      <c r="R138" s="206">
        <v>1</v>
      </c>
    </row>
    <row r="139" spans="1:18" x14ac:dyDescent="0.2">
      <c r="A139" s="60" t="s">
        <v>204</v>
      </c>
      <c r="B139" s="265" t="s">
        <v>486</v>
      </c>
      <c r="C139" s="216"/>
      <c r="D139" s="216"/>
      <c r="E139" s="206">
        <v>1</v>
      </c>
      <c r="F139" s="216"/>
      <c r="H139" s="216"/>
      <c r="I139" s="216"/>
      <c r="J139" s="216"/>
      <c r="L139" s="217"/>
      <c r="O139" s="208">
        <v>1</v>
      </c>
      <c r="Q139" s="206">
        <v>2</v>
      </c>
      <c r="R139" s="206">
        <v>9</v>
      </c>
    </row>
    <row r="140" spans="1:18" x14ac:dyDescent="0.2">
      <c r="A140" s="60" t="s">
        <v>352</v>
      </c>
      <c r="B140" s="265" t="s">
        <v>482</v>
      </c>
      <c r="R140" s="206">
        <v>3</v>
      </c>
    </row>
    <row r="141" spans="1:18" x14ac:dyDescent="0.2">
      <c r="A141" s="60" t="s">
        <v>1402</v>
      </c>
      <c r="B141" s="265" t="s">
        <v>1414</v>
      </c>
      <c r="R141" s="206">
        <v>1</v>
      </c>
    </row>
    <row r="142" spans="1:18" x14ac:dyDescent="0.2">
      <c r="A142" s="60" t="s">
        <v>284</v>
      </c>
      <c r="B142" s="265" t="s">
        <v>481</v>
      </c>
      <c r="C142" s="216"/>
      <c r="D142" s="216"/>
      <c r="F142" s="216"/>
      <c r="H142" s="216"/>
      <c r="I142" s="216"/>
      <c r="J142" s="216"/>
      <c r="L142" s="217"/>
      <c r="O142" s="208">
        <v>10</v>
      </c>
      <c r="R142" s="206">
        <v>12</v>
      </c>
    </row>
    <row r="143" spans="1:18" x14ac:dyDescent="0.2">
      <c r="A143" s="60" t="s">
        <v>396</v>
      </c>
      <c r="B143" s="265" t="s">
        <v>626</v>
      </c>
      <c r="C143" s="216"/>
      <c r="D143" s="216"/>
      <c r="F143" s="216"/>
      <c r="H143" s="216"/>
      <c r="I143" s="216"/>
      <c r="J143" s="216"/>
      <c r="L143" s="217"/>
      <c r="O143" s="208">
        <v>5</v>
      </c>
      <c r="R143" s="206">
        <v>20</v>
      </c>
    </row>
    <row r="144" spans="1:18" x14ac:dyDescent="0.2">
      <c r="A144" s="60" t="s">
        <v>801</v>
      </c>
      <c r="B144" s="265" t="s">
        <v>817</v>
      </c>
      <c r="R144" s="206">
        <v>1</v>
      </c>
    </row>
    <row r="145" spans="1:18" x14ac:dyDescent="0.2">
      <c r="A145" s="60" t="s">
        <v>285</v>
      </c>
      <c r="B145" s="265" t="s">
        <v>480</v>
      </c>
      <c r="C145" s="216"/>
      <c r="D145" s="216"/>
      <c r="F145" s="216"/>
      <c r="H145" s="216"/>
      <c r="I145" s="216"/>
      <c r="J145" s="216"/>
      <c r="L145" s="217"/>
      <c r="O145" s="208">
        <v>3</v>
      </c>
      <c r="R145" s="206">
        <v>6</v>
      </c>
    </row>
    <row r="146" spans="1:18" x14ac:dyDescent="0.2">
      <c r="A146" s="60" t="s">
        <v>515</v>
      </c>
      <c r="B146" s="265" t="s">
        <v>530</v>
      </c>
      <c r="R146" s="206">
        <v>1</v>
      </c>
    </row>
    <row r="147" spans="1:18" x14ac:dyDescent="0.2">
      <c r="A147" s="60" t="s">
        <v>910</v>
      </c>
      <c r="B147" s="265" t="s">
        <v>1033</v>
      </c>
      <c r="C147" s="216"/>
      <c r="D147" s="216"/>
      <c r="F147" s="216"/>
      <c r="H147" s="216"/>
      <c r="I147" s="216"/>
      <c r="J147" s="216"/>
      <c r="L147" s="217"/>
      <c r="O147" s="208">
        <v>1</v>
      </c>
      <c r="R147" s="206">
        <v>1</v>
      </c>
    </row>
    <row r="148" spans="1:18" x14ac:dyDescent="0.2">
      <c r="A148" s="60" t="s">
        <v>390</v>
      </c>
      <c r="B148" s="265" t="s">
        <v>531</v>
      </c>
      <c r="C148" s="216"/>
      <c r="D148" s="216"/>
      <c r="F148" s="216"/>
      <c r="H148" s="216"/>
      <c r="I148" s="216"/>
      <c r="J148" s="216"/>
      <c r="L148" s="217"/>
      <c r="O148" s="208">
        <v>9</v>
      </c>
      <c r="R148" s="206">
        <v>9</v>
      </c>
    </row>
    <row r="149" spans="1:18" x14ac:dyDescent="0.2">
      <c r="A149" s="60" t="s">
        <v>255</v>
      </c>
      <c r="B149" s="265" t="s">
        <v>625</v>
      </c>
      <c r="C149" s="216"/>
      <c r="D149" s="216"/>
      <c r="F149" s="216"/>
      <c r="H149" s="216"/>
      <c r="I149" s="216"/>
      <c r="J149" s="216"/>
      <c r="L149" s="217"/>
      <c r="O149" s="208">
        <v>10</v>
      </c>
      <c r="R149" s="206">
        <v>5</v>
      </c>
    </row>
    <row r="150" spans="1:18" x14ac:dyDescent="0.2">
      <c r="A150" s="60" t="s">
        <v>681</v>
      </c>
      <c r="B150" s="265" t="s">
        <v>730</v>
      </c>
      <c r="R150" s="206">
        <v>1</v>
      </c>
    </row>
    <row r="151" spans="1:18" x14ac:dyDescent="0.2">
      <c r="A151" s="60" t="s">
        <v>316</v>
      </c>
      <c r="B151" s="265" t="s">
        <v>1034</v>
      </c>
      <c r="C151" s="216"/>
      <c r="D151" s="216"/>
      <c r="F151" s="216"/>
      <c r="H151" s="216"/>
      <c r="I151" s="216"/>
      <c r="J151" s="216"/>
      <c r="L151" s="217"/>
      <c r="O151" s="208">
        <v>14</v>
      </c>
      <c r="R151" s="206">
        <v>15</v>
      </c>
    </row>
    <row r="152" spans="1:18" x14ac:dyDescent="0.2">
      <c r="A152" s="60" t="s">
        <v>782</v>
      </c>
      <c r="B152" s="265" t="s">
        <v>794</v>
      </c>
      <c r="R152" s="206">
        <v>1</v>
      </c>
    </row>
    <row r="153" spans="1:18" x14ac:dyDescent="0.2">
      <c r="A153" s="60" t="s">
        <v>286</v>
      </c>
      <c r="B153" s="265" t="s">
        <v>479</v>
      </c>
      <c r="C153" s="216"/>
      <c r="D153" s="216"/>
      <c r="F153" s="216"/>
      <c r="H153" s="216"/>
      <c r="I153" s="216"/>
      <c r="J153" s="216"/>
      <c r="L153" s="217"/>
      <c r="O153" s="208">
        <v>5</v>
      </c>
      <c r="Q153" s="206">
        <v>1</v>
      </c>
      <c r="R153" s="206">
        <v>1</v>
      </c>
    </row>
    <row r="154" spans="1:18" x14ac:dyDescent="0.2">
      <c r="A154" s="60" t="s">
        <v>287</v>
      </c>
      <c r="B154" s="265" t="s">
        <v>478</v>
      </c>
      <c r="C154" s="216"/>
      <c r="D154" s="216"/>
      <c r="F154" s="216"/>
      <c r="H154" s="216"/>
      <c r="I154" s="216"/>
      <c r="J154" s="216"/>
      <c r="K154" s="206">
        <v>2</v>
      </c>
      <c r="L154" s="217"/>
      <c r="N154" s="208">
        <v>1</v>
      </c>
      <c r="O154" s="208">
        <v>9</v>
      </c>
      <c r="R154" s="206">
        <v>7</v>
      </c>
    </row>
    <row r="155" spans="1:18" x14ac:dyDescent="0.2">
      <c r="A155" s="60" t="s">
        <v>943</v>
      </c>
      <c r="B155" s="265" t="s">
        <v>1045</v>
      </c>
      <c r="O155" s="208">
        <v>1</v>
      </c>
    </row>
    <row r="156" spans="1:18" x14ac:dyDescent="0.2">
      <c r="A156" s="60" t="s">
        <v>958</v>
      </c>
      <c r="B156" s="265" t="s">
        <v>970</v>
      </c>
      <c r="O156" s="208">
        <v>3</v>
      </c>
    </row>
    <row r="157" spans="1:18" x14ac:dyDescent="0.2">
      <c r="A157" s="60" t="s">
        <v>621</v>
      </c>
      <c r="B157" s="265" t="s">
        <v>622</v>
      </c>
      <c r="C157" s="216"/>
      <c r="D157" s="216"/>
      <c r="E157" s="206">
        <v>3</v>
      </c>
      <c r="F157" s="216"/>
      <c r="H157" s="216"/>
      <c r="I157" s="216"/>
      <c r="J157" s="216"/>
      <c r="L157" s="217"/>
      <c r="N157" s="208">
        <v>1</v>
      </c>
      <c r="O157" s="208">
        <v>6</v>
      </c>
      <c r="R157" s="206">
        <v>1</v>
      </c>
    </row>
    <row r="158" spans="1:18" x14ac:dyDescent="0.2">
      <c r="A158" s="60" t="s">
        <v>22</v>
      </c>
      <c r="B158" s="265" t="s">
        <v>477</v>
      </c>
      <c r="C158" s="216"/>
      <c r="D158" s="216"/>
      <c r="E158" s="206">
        <v>5</v>
      </c>
      <c r="F158" s="216"/>
      <c r="G158" s="206">
        <v>1</v>
      </c>
      <c r="H158" s="216"/>
      <c r="I158" s="216"/>
      <c r="J158" s="216"/>
      <c r="K158" s="206">
        <v>2</v>
      </c>
      <c r="L158" s="217"/>
      <c r="N158" s="208">
        <v>3</v>
      </c>
      <c r="Q158" s="206">
        <v>3</v>
      </c>
      <c r="R158" s="206">
        <v>3</v>
      </c>
    </row>
    <row r="159" spans="1:18" x14ac:dyDescent="0.2">
      <c r="A159" s="60" t="s">
        <v>288</v>
      </c>
      <c r="B159" s="265" t="s">
        <v>476</v>
      </c>
      <c r="C159" s="216"/>
      <c r="D159" s="216"/>
      <c r="F159" s="216"/>
      <c r="H159" s="216"/>
      <c r="I159" s="216"/>
      <c r="J159" s="216"/>
      <c r="L159" s="217"/>
      <c r="O159" s="208">
        <v>7</v>
      </c>
      <c r="R159" s="206">
        <v>10</v>
      </c>
    </row>
    <row r="160" spans="1:18" x14ac:dyDescent="0.2">
      <c r="A160" s="60" t="s">
        <v>354</v>
      </c>
      <c r="B160" s="265" t="s">
        <v>775</v>
      </c>
      <c r="C160" s="216"/>
      <c r="D160" s="216"/>
      <c r="F160" s="216"/>
      <c r="H160" s="216"/>
      <c r="I160" s="216"/>
      <c r="J160" s="216"/>
      <c r="L160" s="217"/>
      <c r="O160" s="208">
        <v>1</v>
      </c>
    </row>
    <row r="161" spans="1:18" x14ac:dyDescent="0.2">
      <c r="A161" s="60" t="s">
        <v>256</v>
      </c>
      <c r="B161" s="265" t="s">
        <v>475</v>
      </c>
      <c r="C161" s="216"/>
      <c r="D161" s="216"/>
      <c r="F161" s="216"/>
      <c r="H161" s="216"/>
      <c r="I161" s="216"/>
      <c r="J161" s="216"/>
      <c r="L161" s="217"/>
      <c r="O161" s="208">
        <v>11</v>
      </c>
      <c r="R161" s="206">
        <v>4</v>
      </c>
    </row>
    <row r="162" spans="1:18" x14ac:dyDescent="0.2">
      <c r="A162" s="60" t="s">
        <v>257</v>
      </c>
      <c r="B162" s="265" t="s">
        <v>1046</v>
      </c>
      <c r="C162" s="216"/>
      <c r="D162" s="216"/>
      <c r="E162" s="206">
        <v>2</v>
      </c>
      <c r="F162" s="216"/>
      <c r="H162" s="216"/>
      <c r="I162" s="216"/>
      <c r="J162" s="216"/>
      <c r="K162" s="206">
        <v>10</v>
      </c>
      <c r="L162" s="217"/>
      <c r="O162" s="208">
        <v>11</v>
      </c>
      <c r="R162" s="206">
        <v>16</v>
      </c>
    </row>
    <row r="163" spans="1:18" x14ac:dyDescent="0.2">
      <c r="A163" s="60" t="s">
        <v>382</v>
      </c>
      <c r="B163" s="265" t="s">
        <v>474</v>
      </c>
      <c r="C163" s="216"/>
      <c r="D163" s="216"/>
      <c r="F163" s="216"/>
      <c r="H163" s="216"/>
      <c r="I163" s="216"/>
      <c r="J163" s="216"/>
      <c r="L163" s="217"/>
      <c r="O163" s="208">
        <v>1</v>
      </c>
      <c r="R163" s="206">
        <v>1</v>
      </c>
    </row>
    <row r="164" spans="1:18" x14ac:dyDescent="0.2">
      <c r="A164" s="60" t="s">
        <v>404</v>
      </c>
      <c r="B164" s="265" t="s">
        <v>1087</v>
      </c>
      <c r="R164" s="206">
        <v>1</v>
      </c>
    </row>
    <row r="165" spans="1:18" x14ac:dyDescent="0.2">
      <c r="A165" s="60" t="s">
        <v>355</v>
      </c>
      <c r="B165" s="265" t="s">
        <v>473</v>
      </c>
      <c r="C165" s="216"/>
      <c r="D165" s="216"/>
      <c r="F165" s="216"/>
      <c r="H165" s="216"/>
      <c r="I165" s="216"/>
      <c r="J165" s="216"/>
      <c r="L165" s="217"/>
      <c r="O165" s="208">
        <v>1</v>
      </c>
      <c r="R165" s="206">
        <v>2</v>
      </c>
    </row>
    <row r="166" spans="1:18" x14ac:dyDescent="0.2">
      <c r="A166" s="60" t="s">
        <v>258</v>
      </c>
      <c r="B166" s="265" t="s">
        <v>472</v>
      </c>
      <c r="C166" s="216"/>
      <c r="D166" s="216"/>
      <c r="E166" s="206">
        <v>2</v>
      </c>
      <c r="F166" s="216"/>
      <c r="H166" s="216"/>
      <c r="I166" s="216"/>
      <c r="J166" s="216"/>
      <c r="K166" s="206">
        <v>6</v>
      </c>
      <c r="L166" s="217"/>
      <c r="O166" s="208">
        <v>7</v>
      </c>
      <c r="R166" s="206">
        <v>20</v>
      </c>
    </row>
    <row r="167" spans="1:18" x14ac:dyDescent="0.2">
      <c r="A167" s="60" t="s">
        <v>290</v>
      </c>
      <c r="B167" s="265" t="s">
        <v>471</v>
      </c>
      <c r="C167" s="216"/>
      <c r="D167" s="216"/>
      <c r="F167" s="216"/>
      <c r="H167" s="216"/>
      <c r="I167" s="216"/>
      <c r="J167" s="216"/>
      <c r="L167" s="217"/>
      <c r="O167" s="208">
        <v>1</v>
      </c>
      <c r="R167" s="206">
        <v>2</v>
      </c>
    </row>
    <row r="168" spans="1:18" x14ac:dyDescent="0.2">
      <c r="A168" s="60" t="s">
        <v>317</v>
      </c>
      <c r="B168" s="265" t="s">
        <v>532</v>
      </c>
      <c r="C168" s="216"/>
      <c r="D168" s="216"/>
      <c r="F168" s="216"/>
      <c r="H168" s="216"/>
      <c r="I168" s="216"/>
      <c r="J168" s="216"/>
      <c r="K168" s="206">
        <v>1</v>
      </c>
      <c r="L168" s="217"/>
      <c r="O168" s="208">
        <v>1</v>
      </c>
      <c r="R168" s="206">
        <v>6</v>
      </c>
    </row>
    <row r="169" spans="1:18" x14ac:dyDescent="0.2">
      <c r="A169" s="60" t="s">
        <v>802</v>
      </c>
      <c r="B169" s="265" t="s">
        <v>815</v>
      </c>
      <c r="C169" s="216"/>
      <c r="D169" s="216"/>
      <c r="F169" s="216"/>
      <c r="H169" s="216"/>
      <c r="I169" s="216"/>
      <c r="J169" s="216"/>
      <c r="L169" s="217"/>
      <c r="N169" s="208">
        <v>1</v>
      </c>
      <c r="R169" s="206">
        <v>9</v>
      </c>
    </row>
    <row r="170" spans="1:18" x14ac:dyDescent="0.2">
      <c r="A170" s="60" t="s">
        <v>259</v>
      </c>
      <c r="B170" s="265" t="s">
        <v>470</v>
      </c>
      <c r="C170" s="216"/>
      <c r="D170" s="216"/>
      <c r="F170" s="216"/>
      <c r="H170" s="216"/>
      <c r="I170" s="216"/>
      <c r="J170" s="216"/>
      <c r="K170" s="206">
        <v>2</v>
      </c>
      <c r="L170" s="217"/>
      <c r="O170" s="208">
        <v>7</v>
      </c>
      <c r="R170" s="206">
        <v>1</v>
      </c>
    </row>
    <row r="171" spans="1:18" x14ac:dyDescent="0.2">
      <c r="A171" s="60" t="s">
        <v>688</v>
      </c>
      <c r="B171" s="265" t="s">
        <v>788</v>
      </c>
      <c r="O171" s="208">
        <v>10</v>
      </c>
      <c r="R171" s="206">
        <v>2</v>
      </c>
    </row>
    <row r="172" spans="1:18" x14ac:dyDescent="0.2">
      <c r="A172" s="60" t="s">
        <v>356</v>
      </c>
      <c r="B172" s="265" t="s">
        <v>1035</v>
      </c>
      <c r="O172" s="208">
        <v>5</v>
      </c>
      <c r="R172" s="206">
        <v>16</v>
      </c>
    </row>
    <row r="173" spans="1:18" x14ac:dyDescent="0.2">
      <c r="A173" s="60" t="s">
        <v>291</v>
      </c>
      <c r="B173" s="265" t="s">
        <v>469</v>
      </c>
      <c r="O173" s="208">
        <v>9</v>
      </c>
      <c r="R173" s="206">
        <v>19</v>
      </c>
    </row>
    <row r="174" spans="1:18" x14ac:dyDescent="0.2">
      <c r="A174" s="60" t="s">
        <v>406</v>
      </c>
      <c r="B174" s="265" t="s">
        <v>468</v>
      </c>
      <c r="R174" s="206">
        <v>1</v>
      </c>
    </row>
    <row r="175" spans="1:18" x14ac:dyDescent="0.2">
      <c r="A175" s="60" t="s">
        <v>357</v>
      </c>
      <c r="B175" s="265" t="s">
        <v>568</v>
      </c>
      <c r="O175" s="208">
        <v>5</v>
      </c>
      <c r="R175" s="206">
        <v>1</v>
      </c>
    </row>
    <row r="176" spans="1:18" x14ac:dyDescent="0.2">
      <c r="A176" s="60" t="s">
        <v>690</v>
      </c>
      <c r="B176" s="265" t="s">
        <v>751</v>
      </c>
      <c r="O176" s="208">
        <v>1</v>
      </c>
    </row>
    <row r="177" spans="1:18" x14ac:dyDescent="0.2">
      <c r="A177" s="60" t="s">
        <v>581</v>
      </c>
      <c r="B177" s="265" t="s">
        <v>644</v>
      </c>
      <c r="O177" s="208">
        <v>6</v>
      </c>
      <c r="R177" s="206">
        <v>13</v>
      </c>
    </row>
    <row r="178" spans="1:18" x14ac:dyDescent="0.2">
      <c r="A178" s="60" t="s">
        <v>572</v>
      </c>
      <c r="B178" s="265" t="s">
        <v>567</v>
      </c>
      <c r="R178" s="206">
        <v>6</v>
      </c>
    </row>
    <row r="179" spans="1:18" x14ac:dyDescent="0.2">
      <c r="A179" s="60" t="s">
        <v>398</v>
      </c>
      <c r="B179" s="265" t="s">
        <v>566</v>
      </c>
      <c r="O179" s="208">
        <v>16</v>
      </c>
      <c r="R179" s="206">
        <v>5</v>
      </c>
    </row>
    <row r="180" spans="1:18" x14ac:dyDescent="0.2">
      <c r="A180" s="60" t="s">
        <v>205</v>
      </c>
      <c r="B180" s="265" t="s">
        <v>467</v>
      </c>
      <c r="C180" s="216"/>
      <c r="D180" s="216"/>
      <c r="E180" s="206">
        <v>17</v>
      </c>
      <c r="F180" s="216"/>
      <c r="G180" s="206">
        <v>11</v>
      </c>
      <c r="H180" s="216"/>
      <c r="I180" s="216"/>
      <c r="J180" s="216"/>
      <c r="K180" s="206">
        <v>20</v>
      </c>
      <c r="L180" s="217"/>
      <c r="N180" s="208">
        <v>24</v>
      </c>
      <c r="O180" s="208">
        <v>35</v>
      </c>
      <c r="Q180" s="206">
        <v>20</v>
      </c>
      <c r="R180" s="206">
        <v>37</v>
      </c>
    </row>
    <row r="181" spans="1:18" x14ac:dyDescent="0.2">
      <c r="A181" s="60" t="s">
        <v>293</v>
      </c>
      <c r="B181" s="265" t="s">
        <v>466</v>
      </c>
      <c r="C181" s="216"/>
      <c r="D181" s="216"/>
      <c r="E181" s="206">
        <v>2</v>
      </c>
      <c r="F181" s="216"/>
      <c r="H181" s="216"/>
      <c r="I181" s="216"/>
      <c r="J181" s="216"/>
      <c r="K181" s="206">
        <v>16</v>
      </c>
      <c r="L181" s="217"/>
      <c r="N181" s="208">
        <v>3</v>
      </c>
      <c r="O181" s="208">
        <v>26</v>
      </c>
      <c r="Q181" s="206">
        <v>1</v>
      </c>
      <c r="R181" s="206">
        <v>26</v>
      </c>
    </row>
    <row r="182" spans="1:18" x14ac:dyDescent="0.2">
      <c r="A182" s="60" t="s">
        <v>294</v>
      </c>
      <c r="B182" s="265" t="s">
        <v>465</v>
      </c>
      <c r="O182" s="208">
        <v>7</v>
      </c>
      <c r="R182" s="206">
        <v>5</v>
      </c>
    </row>
    <row r="183" spans="1:18" x14ac:dyDescent="0.2">
      <c r="A183" s="60" t="s">
        <v>101</v>
      </c>
      <c r="B183" s="265" t="s">
        <v>102</v>
      </c>
      <c r="O183" s="208">
        <v>1</v>
      </c>
      <c r="R183" s="206">
        <v>3</v>
      </c>
    </row>
    <row r="184" spans="1:18" x14ac:dyDescent="0.2">
      <c r="A184" s="60" t="s">
        <v>325</v>
      </c>
      <c r="B184" s="265" t="s">
        <v>565</v>
      </c>
      <c r="R184" s="206">
        <v>1</v>
      </c>
    </row>
    <row r="185" spans="1:18" x14ac:dyDescent="0.2">
      <c r="A185" s="60" t="s">
        <v>262</v>
      </c>
      <c r="B185" s="265" t="s">
        <v>564</v>
      </c>
      <c r="O185" s="208">
        <v>13</v>
      </c>
      <c r="Q185" s="206">
        <v>5</v>
      </c>
      <c r="R185" s="206">
        <v>21</v>
      </c>
    </row>
    <row r="186" spans="1:18" x14ac:dyDescent="0.2">
      <c r="A186" s="60" t="s">
        <v>296</v>
      </c>
      <c r="B186" s="265" t="s">
        <v>615</v>
      </c>
      <c r="O186" s="208">
        <v>7</v>
      </c>
      <c r="R186" s="206">
        <v>2</v>
      </c>
    </row>
    <row r="187" spans="1:18" x14ac:dyDescent="0.2">
      <c r="A187" s="60" t="s">
        <v>318</v>
      </c>
      <c r="B187" s="265" t="s">
        <v>534</v>
      </c>
      <c r="O187" s="208">
        <v>5</v>
      </c>
      <c r="R187" s="206">
        <v>6</v>
      </c>
    </row>
    <row r="188" spans="1:18" x14ac:dyDescent="0.2">
      <c r="A188" s="60" t="s">
        <v>847</v>
      </c>
      <c r="B188" s="265" t="s">
        <v>1044</v>
      </c>
      <c r="O188" s="208">
        <v>2</v>
      </c>
    </row>
    <row r="189" spans="1:18" x14ac:dyDescent="0.2">
      <c r="A189" s="60" t="s">
        <v>297</v>
      </c>
      <c r="B189" s="265" t="s">
        <v>464</v>
      </c>
      <c r="C189" s="216"/>
      <c r="D189" s="216"/>
      <c r="E189" s="206">
        <v>1</v>
      </c>
      <c r="F189" s="216"/>
      <c r="H189" s="216"/>
      <c r="I189" s="216"/>
      <c r="J189" s="216"/>
      <c r="L189" s="217"/>
      <c r="O189" s="208">
        <v>4</v>
      </c>
      <c r="R189" s="206">
        <v>12</v>
      </c>
    </row>
    <row r="190" spans="1:18" x14ac:dyDescent="0.2">
      <c r="A190" s="60" t="s">
        <v>516</v>
      </c>
      <c r="B190" s="265" t="s">
        <v>535</v>
      </c>
      <c r="O190" s="208">
        <v>1</v>
      </c>
      <c r="R190" s="206">
        <v>5</v>
      </c>
    </row>
    <row r="191" spans="1:18" x14ac:dyDescent="0.2">
      <c r="A191" s="60" t="s">
        <v>371</v>
      </c>
      <c r="B191" s="265" t="s">
        <v>1182</v>
      </c>
      <c r="R191" s="206">
        <v>1</v>
      </c>
    </row>
    <row r="192" spans="1:18" x14ac:dyDescent="0.2">
      <c r="A192" s="60" t="s">
        <v>372</v>
      </c>
      <c r="B192" s="265" t="s">
        <v>813</v>
      </c>
      <c r="C192" s="216"/>
      <c r="D192" s="216"/>
      <c r="F192" s="216"/>
      <c r="H192" s="216"/>
      <c r="I192" s="216"/>
      <c r="J192" s="216"/>
      <c r="K192" s="206">
        <v>2</v>
      </c>
      <c r="L192" s="217"/>
      <c r="O192" s="208">
        <v>4</v>
      </c>
      <c r="R192" s="206">
        <v>3</v>
      </c>
    </row>
    <row r="193" spans="1:18" x14ac:dyDescent="0.2">
      <c r="A193" s="60" t="s">
        <v>695</v>
      </c>
      <c r="B193" s="265" t="s">
        <v>728</v>
      </c>
      <c r="R193" s="206">
        <v>11</v>
      </c>
    </row>
    <row r="194" spans="1:18" x14ac:dyDescent="0.2">
      <c r="A194" s="60" t="s">
        <v>359</v>
      </c>
      <c r="B194" s="265" t="s">
        <v>614</v>
      </c>
      <c r="R194" s="206">
        <v>1</v>
      </c>
    </row>
    <row r="195" spans="1:18" x14ac:dyDescent="0.2">
      <c r="A195" s="60" t="s">
        <v>697</v>
      </c>
      <c r="B195" s="265" t="s">
        <v>793</v>
      </c>
      <c r="O195" s="208">
        <v>7</v>
      </c>
      <c r="R195" s="206">
        <v>1</v>
      </c>
    </row>
    <row r="196" spans="1:18" x14ac:dyDescent="0.2">
      <c r="A196" s="60" t="s">
        <v>699</v>
      </c>
      <c r="B196" s="265" t="s">
        <v>724</v>
      </c>
      <c r="O196" s="208">
        <v>3</v>
      </c>
      <c r="R196" s="206">
        <v>1</v>
      </c>
    </row>
    <row r="197" spans="1:18" x14ac:dyDescent="0.2">
      <c r="A197" s="60" t="s">
        <v>700</v>
      </c>
      <c r="B197" s="265" t="s">
        <v>720</v>
      </c>
      <c r="O197" s="208">
        <v>6</v>
      </c>
      <c r="R197" s="206">
        <v>1</v>
      </c>
    </row>
    <row r="198" spans="1:18" x14ac:dyDescent="0.2">
      <c r="A198" s="60" t="s">
        <v>959</v>
      </c>
      <c r="B198" s="265" t="s">
        <v>1043</v>
      </c>
      <c r="O198" s="208">
        <v>2</v>
      </c>
    </row>
    <row r="199" spans="1:18" x14ac:dyDescent="0.2">
      <c r="A199" s="60" t="s">
        <v>298</v>
      </c>
      <c r="B199" s="265" t="s">
        <v>848</v>
      </c>
      <c r="O199" s="208">
        <v>1</v>
      </c>
      <c r="R199" s="206">
        <v>1</v>
      </c>
    </row>
    <row r="200" spans="1:18" x14ac:dyDescent="0.2">
      <c r="A200" s="60" t="s">
        <v>299</v>
      </c>
      <c r="B200" s="265" t="s">
        <v>463</v>
      </c>
      <c r="C200" s="216"/>
      <c r="D200" s="216"/>
      <c r="F200" s="216"/>
      <c r="H200" s="216"/>
      <c r="I200" s="216"/>
      <c r="J200" s="216"/>
      <c r="K200" s="206">
        <v>4</v>
      </c>
      <c r="L200" s="217"/>
      <c r="N200" s="208">
        <v>5</v>
      </c>
      <c r="O200" s="208">
        <v>16</v>
      </c>
      <c r="R200" s="206">
        <v>4</v>
      </c>
    </row>
    <row r="201" spans="1:18" x14ac:dyDescent="0.2">
      <c r="A201" s="60" t="s">
        <v>407</v>
      </c>
      <c r="B201" s="265" t="s">
        <v>613</v>
      </c>
      <c r="O201" s="208">
        <v>2</v>
      </c>
      <c r="R201" s="206">
        <v>2</v>
      </c>
    </row>
    <row r="202" spans="1:18" x14ac:dyDescent="0.2">
      <c r="A202" s="60" t="s">
        <v>1428</v>
      </c>
      <c r="B202" s="265" t="s">
        <v>1429</v>
      </c>
      <c r="R202" s="206">
        <v>1</v>
      </c>
    </row>
    <row r="203" spans="1:18" x14ac:dyDescent="0.2">
      <c r="A203" s="60" t="s">
        <v>264</v>
      </c>
      <c r="B203" s="265" t="s">
        <v>539</v>
      </c>
      <c r="O203" s="208">
        <v>8</v>
      </c>
      <c r="R203" s="206">
        <v>6</v>
      </c>
    </row>
    <row r="204" spans="1:18" x14ac:dyDescent="0.2">
      <c r="A204" s="60" t="s">
        <v>360</v>
      </c>
      <c r="B204" s="265" t="s">
        <v>773</v>
      </c>
      <c r="O204" s="208">
        <v>4</v>
      </c>
      <c r="R204" s="206">
        <v>7</v>
      </c>
    </row>
    <row r="205" spans="1:18" x14ac:dyDescent="0.2">
      <c r="A205" s="60" t="s">
        <v>960</v>
      </c>
      <c r="B205" s="265" t="s">
        <v>1032</v>
      </c>
      <c r="O205" s="208">
        <v>1</v>
      </c>
      <c r="R205" s="206">
        <v>1</v>
      </c>
    </row>
    <row r="206" spans="1:18" x14ac:dyDescent="0.2">
      <c r="A206" s="60" t="s">
        <v>411</v>
      </c>
      <c r="B206" s="265" t="s">
        <v>499</v>
      </c>
      <c r="O206" s="208">
        <v>1</v>
      </c>
      <c r="R206" s="206">
        <v>3</v>
      </c>
    </row>
    <row r="207" spans="1:18" x14ac:dyDescent="0.2">
      <c r="A207" s="60" t="s">
        <v>265</v>
      </c>
      <c r="B207" s="265" t="s">
        <v>498</v>
      </c>
      <c r="O207" s="208">
        <v>4</v>
      </c>
      <c r="R207" s="206">
        <v>13</v>
      </c>
    </row>
    <row r="208" spans="1:18" x14ac:dyDescent="0.2">
      <c r="A208" s="60" t="s">
        <v>300</v>
      </c>
      <c r="B208" s="265" t="s">
        <v>497</v>
      </c>
      <c r="C208" s="216"/>
      <c r="D208" s="216"/>
      <c r="E208" s="206">
        <v>1</v>
      </c>
      <c r="F208" s="216"/>
      <c r="H208" s="216"/>
      <c r="I208" s="216"/>
      <c r="J208" s="216"/>
      <c r="K208" s="206">
        <v>10</v>
      </c>
      <c r="L208" s="217"/>
      <c r="O208" s="208">
        <v>9</v>
      </c>
      <c r="R208" s="206">
        <v>14</v>
      </c>
    </row>
    <row r="209" spans="1:18" x14ac:dyDescent="0.2">
      <c r="A209" s="60" t="s">
        <v>961</v>
      </c>
      <c r="B209" s="265" t="s">
        <v>1031</v>
      </c>
      <c r="O209" s="208">
        <v>1</v>
      </c>
    </row>
    <row r="210" spans="1:18" x14ac:dyDescent="0.2">
      <c r="A210" s="60" t="s">
        <v>518</v>
      </c>
      <c r="B210" s="265" t="s">
        <v>540</v>
      </c>
      <c r="O210" s="208">
        <v>7</v>
      </c>
      <c r="R210" s="206">
        <v>1</v>
      </c>
    </row>
    <row r="211" spans="1:18" x14ac:dyDescent="0.2">
      <c r="A211" s="60" t="s">
        <v>574</v>
      </c>
      <c r="B211" s="265" t="s">
        <v>1042</v>
      </c>
      <c r="C211" s="216"/>
      <c r="D211" s="216"/>
      <c r="E211" s="206">
        <v>2</v>
      </c>
      <c r="F211" s="216"/>
      <c r="H211" s="216"/>
      <c r="I211" s="216"/>
      <c r="J211" s="216"/>
      <c r="K211" s="206">
        <v>7</v>
      </c>
      <c r="L211" s="217"/>
      <c r="O211" s="208">
        <v>6</v>
      </c>
      <c r="R211" s="206">
        <v>10</v>
      </c>
    </row>
    <row r="212" spans="1:18" x14ac:dyDescent="0.2">
      <c r="A212" s="60" t="s">
        <v>267</v>
      </c>
      <c r="B212" s="265" t="s">
        <v>495</v>
      </c>
      <c r="O212" s="208">
        <v>11</v>
      </c>
      <c r="R212" s="206">
        <v>24</v>
      </c>
    </row>
    <row r="213" spans="1:18" x14ac:dyDescent="0.2">
      <c r="A213" s="60" t="s">
        <v>303</v>
      </c>
      <c r="B213" s="265" t="s">
        <v>1077</v>
      </c>
      <c r="O213" s="208">
        <v>2</v>
      </c>
    </row>
    <row r="214" spans="1:18" x14ac:dyDescent="0.2">
      <c r="A214" s="60" t="s">
        <v>962</v>
      </c>
      <c r="B214" s="265" t="s">
        <v>1030</v>
      </c>
      <c r="O214" s="208">
        <v>2</v>
      </c>
    </row>
    <row r="215" spans="1:18" x14ac:dyDescent="0.2">
      <c r="A215" s="60" t="s">
        <v>304</v>
      </c>
      <c r="B215" s="265" t="s">
        <v>609</v>
      </c>
      <c r="O215" s="208">
        <v>7</v>
      </c>
      <c r="R215" s="206">
        <v>12</v>
      </c>
    </row>
    <row r="216" spans="1:18" x14ac:dyDescent="0.2">
      <c r="A216" s="60" t="s">
        <v>963</v>
      </c>
      <c r="B216" s="265" t="s">
        <v>1029</v>
      </c>
      <c r="O216" s="208">
        <v>1</v>
      </c>
    </row>
    <row r="217" spans="1:18" x14ac:dyDescent="0.2">
      <c r="A217" s="60" t="s">
        <v>268</v>
      </c>
      <c r="B217" s="265" t="s">
        <v>541</v>
      </c>
      <c r="O217" s="208">
        <v>3</v>
      </c>
    </row>
    <row r="218" spans="1:18" x14ac:dyDescent="0.2">
      <c r="A218" s="60" t="s">
        <v>374</v>
      </c>
      <c r="B218" s="265" t="s">
        <v>542</v>
      </c>
      <c r="C218" s="216"/>
      <c r="D218" s="216"/>
      <c r="E218" s="206">
        <v>1</v>
      </c>
      <c r="F218" s="216"/>
      <c r="H218" s="216"/>
      <c r="I218" s="216"/>
      <c r="J218" s="216"/>
      <c r="L218" s="217"/>
      <c r="O218" s="208">
        <v>6</v>
      </c>
      <c r="R218" s="206">
        <v>13</v>
      </c>
    </row>
    <row r="219" spans="1:18" x14ac:dyDescent="0.2">
      <c r="A219" s="60" t="s">
        <v>946</v>
      </c>
      <c r="B219" s="265" t="s">
        <v>1055</v>
      </c>
      <c r="R219" s="206">
        <v>1</v>
      </c>
    </row>
    <row r="220" spans="1:18" x14ac:dyDescent="0.2">
      <c r="A220" s="60" t="s">
        <v>361</v>
      </c>
      <c r="B220" s="265" t="s">
        <v>494</v>
      </c>
      <c r="O220" s="208">
        <v>2</v>
      </c>
      <c r="R220" s="206">
        <v>19</v>
      </c>
    </row>
    <row r="221" spans="1:18" x14ac:dyDescent="0.2">
      <c r="A221" s="60" t="s">
        <v>519</v>
      </c>
      <c r="B221" s="265" t="s">
        <v>543</v>
      </c>
      <c r="O221" s="208">
        <v>1</v>
      </c>
      <c r="R221" s="206">
        <v>1</v>
      </c>
    </row>
    <row r="222" spans="1:18" x14ac:dyDescent="0.2">
      <c r="A222" s="60" t="s">
        <v>709</v>
      </c>
      <c r="B222" s="265" t="s">
        <v>712</v>
      </c>
      <c r="O222" s="208">
        <v>2</v>
      </c>
    </row>
    <row r="223" spans="1:18" x14ac:dyDescent="0.2">
      <c r="A223" s="60" t="s">
        <v>710</v>
      </c>
      <c r="B223" s="265" t="s">
        <v>711</v>
      </c>
      <c r="R223" s="206">
        <v>1</v>
      </c>
    </row>
    <row r="225" spans="1:18" x14ac:dyDescent="0.2">
      <c r="A225" s="60" t="s">
        <v>95</v>
      </c>
      <c r="B225" s="265" t="s">
        <v>493</v>
      </c>
      <c r="R225" s="206">
        <v>13</v>
      </c>
    </row>
    <row r="226" spans="1:18" x14ac:dyDescent="0.2">
      <c r="A226" s="60" t="s">
        <v>376</v>
      </c>
      <c r="B226" s="265" t="s">
        <v>767</v>
      </c>
      <c r="R226" s="206">
        <v>1</v>
      </c>
    </row>
    <row r="227" spans="1:18" x14ac:dyDescent="0.2">
      <c r="A227" s="60" t="s">
        <v>780</v>
      </c>
      <c r="B227" s="265" t="s">
        <v>787</v>
      </c>
      <c r="R227" s="206">
        <v>1</v>
      </c>
    </row>
    <row r="228" spans="1:18" x14ac:dyDescent="0.2">
      <c r="A228" s="60" t="s">
        <v>1382</v>
      </c>
      <c r="B228" s="265" t="s">
        <v>1383</v>
      </c>
      <c r="C228" s="263"/>
      <c r="D228" s="263"/>
      <c r="E228" s="77"/>
      <c r="F228" s="263"/>
      <c r="G228" s="77"/>
      <c r="H228" s="263"/>
      <c r="I228" s="263"/>
      <c r="J228" s="263"/>
      <c r="L228" s="217"/>
      <c r="R228" s="206">
        <v>1</v>
      </c>
    </row>
    <row r="229" spans="1:18" x14ac:dyDescent="0.2">
      <c r="A229" s="60" t="s">
        <v>78</v>
      </c>
      <c r="B229" s="265" t="s">
        <v>765</v>
      </c>
      <c r="C229" s="263"/>
      <c r="D229" s="263"/>
      <c r="E229" s="77"/>
      <c r="F229" s="263"/>
      <c r="G229" s="77"/>
      <c r="H229" s="263"/>
      <c r="I229" s="263"/>
      <c r="J229" s="263"/>
      <c r="L229" s="217"/>
      <c r="R229" s="206">
        <v>2</v>
      </c>
    </row>
    <row r="230" spans="1:18" x14ac:dyDescent="0.2">
      <c r="A230" s="60" t="s">
        <v>247</v>
      </c>
      <c r="B230" s="265" t="s">
        <v>491</v>
      </c>
      <c r="C230" s="216"/>
      <c r="D230" s="216"/>
      <c r="F230" s="216"/>
      <c r="H230" s="216"/>
      <c r="I230" s="216"/>
      <c r="J230" s="216"/>
      <c r="K230" s="206">
        <v>4</v>
      </c>
      <c r="L230" s="217"/>
      <c r="N230" s="208">
        <v>1</v>
      </c>
      <c r="O230" s="208">
        <v>6</v>
      </c>
      <c r="R230" s="206">
        <v>3</v>
      </c>
    </row>
    <row r="231" spans="1:18" x14ac:dyDescent="0.2">
      <c r="A231" s="60" t="s">
        <v>1135</v>
      </c>
      <c r="B231" s="265" t="s">
        <v>1076</v>
      </c>
      <c r="R231" s="206">
        <v>3</v>
      </c>
    </row>
    <row r="232" spans="1:18" x14ac:dyDescent="0.2">
      <c r="A232" s="60" t="s">
        <v>670</v>
      </c>
      <c r="B232" s="265" t="s">
        <v>760</v>
      </c>
      <c r="R232" s="206">
        <v>1</v>
      </c>
    </row>
    <row r="233" spans="1:18" x14ac:dyDescent="0.2">
      <c r="A233" s="60" t="s">
        <v>954</v>
      </c>
      <c r="B233" s="265" t="s">
        <v>1052</v>
      </c>
      <c r="C233" s="216"/>
      <c r="D233" s="216"/>
      <c r="F233" s="216"/>
      <c r="H233" s="216"/>
      <c r="I233" s="216"/>
      <c r="J233" s="216"/>
      <c r="L233" s="217"/>
      <c r="O233" s="208">
        <v>1</v>
      </c>
    </row>
    <row r="234" spans="1:18" x14ac:dyDescent="0.2">
      <c r="A234" s="60" t="s">
        <v>88</v>
      </c>
      <c r="B234" s="265" t="s">
        <v>492</v>
      </c>
      <c r="C234" s="216"/>
      <c r="D234" s="216"/>
      <c r="F234" s="216"/>
      <c r="H234" s="216"/>
      <c r="I234" s="216"/>
      <c r="J234" s="216"/>
      <c r="K234" s="206">
        <v>1</v>
      </c>
      <c r="L234" s="217"/>
      <c r="O234" s="208">
        <v>5</v>
      </c>
      <c r="R234" s="206">
        <v>4</v>
      </c>
    </row>
    <row r="235" spans="1:18" x14ac:dyDescent="0.2">
      <c r="A235" s="60" t="s">
        <v>321</v>
      </c>
      <c r="B235" s="265" t="s">
        <v>758</v>
      </c>
      <c r="C235" s="216"/>
      <c r="D235" s="216"/>
      <c r="F235" s="216"/>
      <c r="H235" s="216"/>
      <c r="I235" s="216"/>
      <c r="J235" s="216"/>
      <c r="L235" s="217"/>
      <c r="O235" s="208">
        <v>1</v>
      </c>
      <c r="R235" s="206">
        <v>2</v>
      </c>
    </row>
    <row r="236" spans="1:18" x14ac:dyDescent="0.2">
      <c r="A236" s="60" t="s">
        <v>310</v>
      </c>
      <c r="B236" s="265" t="s">
        <v>808</v>
      </c>
      <c r="O236" s="208">
        <v>1</v>
      </c>
      <c r="R236" s="206">
        <v>2</v>
      </c>
    </row>
    <row r="237" spans="1:18" x14ac:dyDescent="0.2">
      <c r="A237" s="60" t="s">
        <v>505</v>
      </c>
      <c r="B237" s="265" t="s">
        <v>432</v>
      </c>
      <c r="Q237" s="206">
        <v>1</v>
      </c>
    </row>
    <row r="238" spans="1:18" x14ac:dyDescent="0.2">
      <c r="A238" s="60" t="s">
        <v>797</v>
      </c>
      <c r="B238" s="265" t="s">
        <v>770</v>
      </c>
      <c r="O238" s="208">
        <v>1</v>
      </c>
    </row>
    <row r="239" spans="1:18" x14ac:dyDescent="0.2">
      <c r="A239" s="60" t="s">
        <v>1175</v>
      </c>
      <c r="B239" s="265" t="s">
        <v>1264</v>
      </c>
      <c r="R239" s="206">
        <v>1</v>
      </c>
    </row>
    <row r="240" spans="1:18" x14ac:dyDescent="0.2">
      <c r="A240" s="60" t="s">
        <v>1158</v>
      </c>
      <c r="B240" s="265" t="s">
        <v>1163</v>
      </c>
      <c r="R240" s="206">
        <v>1</v>
      </c>
    </row>
    <row r="241" spans="1:18" x14ac:dyDescent="0.2">
      <c r="A241" s="60" t="s">
        <v>1176</v>
      </c>
      <c r="B241" s="265" t="s">
        <v>1266</v>
      </c>
      <c r="R241" s="206">
        <v>1</v>
      </c>
    </row>
    <row r="242" spans="1:18" x14ac:dyDescent="0.2">
      <c r="A242" s="60" t="s">
        <v>965</v>
      </c>
      <c r="B242" s="265" t="s">
        <v>1054</v>
      </c>
      <c r="O242" s="208">
        <v>1</v>
      </c>
      <c r="R242" s="206">
        <v>7</v>
      </c>
    </row>
    <row r="243" spans="1:18" x14ac:dyDescent="0.2">
      <c r="A243" s="60" t="s">
        <v>1238</v>
      </c>
      <c r="B243" s="265" t="s">
        <v>1277</v>
      </c>
      <c r="R243" s="206">
        <v>1</v>
      </c>
    </row>
    <row r="244" spans="1:18" x14ac:dyDescent="0.2">
      <c r="A244" s="60" t="s">
        <v>966</v>
      </c>
      <c r="B244" s="265" t="s">
        <v>914</v>
      </c>
      <c r="O244" s="208">
        <v>1</v>
      </c>
    </row>
    <row r="245" spans="1:18" x14ac:dyDescent="0.2">
      <c r="A245" s="60" t="s">
        <v>600</v>
      </c>
      <c r="B245" s="265" t="s">
        <v>624</v>
      </c>
      <c r="R245" s="206">
        <v>4</v>
      </c>
    </row>
    <row r="246" spans="1:18" x14ac:dyDescent="0.2">
      <c r="A246" s="60" t="s">
        <v>601</v>
      </c>
      <c r="B246" s="265" t="s">
        <v>623</v>
      </c>
      <c r="O246" s="208">
        <v>2</v>
      </c>
    </row>
    <row r="247" spans="1:18" x14ac:dyDescent="0.2">
      <c r="A247" s="60" t="s">
        <v>862</v>
      </c>
      <c r="B247" s="265" t="s">
        <v>889</v>
      </c>
      <c r="C247" s="216"/>
      <c r="D247" s="216"/>
      <c r="F247" s="216"/>
      <c r="H247" s="216"/>
      <c r="I247" s="216"/>
      <c r="J247" s="216"/>
      <c r="L247" s="217"/>
      <c r="O247" s="208">
        <v>1</v>
      </c>
    </row>
    <row r="248" spans="1:18" x14ac:dyDescent="0.2">
      <c r="A248" s="60" t="s">
        <v>90</v>
      </c>
      <c r="B248" s="265" t="s">
        <v>91</v>
      </c>
      <c r="O248" s="208">
        <v>6</v>
      </c>
      <c r="R248" s="206">
        <v>3</v>
      </c>
    </row>
    <row r="249" spans="1:18" x14ac:dyDescent="0.2">
      <c r="A249" s="60" t="s">
        <v>362</v>
      </c>
      <c r="B249" s="265" t="s">
        <v>603</v>
      </c>
      <c r="O249" s="208">
        <v>3</v>
      </c>
      <c r="R249" s="206">
        <v>1</v>
      </c>
    </row>
    <row r="250" spans="1:18" x14ac:dyDescent="0.2">
      <c r="A250" s="60" t="s">
        <v>92</v>
      </c>
      <c r="B250" s="265" t="s">
        <v>488</v>
      </c>
      <c r="R250" s="206">
        <v>1</v>
      </c>
    </row>
    <row r="251" spans="1:18" x14ac:dyDescent="0.2">
      <c r="A251" s="60" t="s">
        <v>691</v>
      </c>
      <c r="B251" s="265" t="s">
        <v>755</v>
      </c>
      <c r="O251" s="208">
        <v>1</v>
      </c>
    </row>
    <row r="252" spans="1:18" x14ac:dyDescent="0.2">
      <c r="A252" s="60" t="s">
        <v>93</v>
      </c>
      <c r="B252" s="265" t="s">
        <v>571</v>
      </c>
      <c r="O252" s="208">
        <v>2</v>
      </c>
      <c r="R252" s="206">
        <v>3</v>
      </c>
    </row>
    <row r="253" spans="1:18" x14ac:dyDescent="0.2">
      <c r="A253" s="60" t="s">
        <v>967</v>
      </c>
      <c r="B253" s="265" t="s">
        <v>809</v>
      </c>
      <c r="O253" s="208">
        <v>2</v>
      </c>
    </row>
    <row r="254" spans="1:18" x14ac:dyDescent="0.2">
      <c r="A254" s="60" t="s">
        <v>964</v>
      </c>
      <c r="B254" s="265" t="s">
        <v>1053</v>
      </c>
      <c r="C254" s="216"/>
      <c r="D254" s="216"/>
      <c r="F254" s="216"/>
      <c r="H254" s="216"/>
      <c r="I254" s="216"/>
      <c r="J254" s="216"/>
      <c r="L254" s="217"/>
      <c r="O254" s="208">
        <v>2</v>
      </c>
    </row>
    <row r="255" spans="1:18" x14ac:dyDescent="0.2">
      <c r="A255" s="60" t="s">
        <v>270</v>
      </c>
      <c r="B255" s="265" t="s">
        <v>490</v>
      </c>
      <c r="O255" s="208">
        <v>3</v>
      </c>
      <c r="R255" s="206">
        <v>1</v>
      </c>
    </row>
    <row r="256" spans="1:18" x14ac:dyDescent="0.2">
      <c r="A256" s="60" t="s">
        <v>81</v>
      </c>
      <c r="B256" s="265" t="s">
        <v>82</v>
      </c>
      <c r="R256" s="206">
        <v>1</v>
      </c>
    </row>
    <row r="259" spans="1:17" x14ac:dyDescent="0.2">
      <c r="A259" s="210" t="s">
        <v>213</v>
      </c>
      <c r="C259" s="258"/>
      <c r="D259" s="258"/>
      <c r="E259" s="257"/>
      <c r="F259" s="258"/>
      <c r="G259" s="257"/>
      <c r="H259" s="258"/>
      <c r="I259" s="258"/>
      <c r="J259" s="258"/>
      <c r="K259" s="257"/>
      <c r="L259" s="214"/>
      <c r="M259" s="214"/>
      <c r="N259" s="213"/>
      <c r="O259" s="213"/>
      <c r="P259" s="214"/>
    </row>
    <row r="260" spans="1:17" x14ac:dyDescent="0.2">
      <c r="A260" s="60" t="s">
        <v>177</v>
      </c>
      <c r="C260" s="216"/>
      <c r="D260" s="216"/>
      <c r="E260" s="206">
        <v>20</v>
      </c>
      <c r="F260" s="216"/>
      <c r="G260" s="206">
        <v>20</v>
      </c>
      <c r="H260" s="216"/>
      <c r="I260" s="216"/>
      <c r="J260" s="216"/>
      <c r="K260" s="206">
        <v>20</v>
      </c>
      <c r="L260" s="217"/>
      <c r="N260" s="208">
        <v>40</v>
      </c>
      <c r="Q260" s="206">
        <v>42</v>
      </c>
    </row>
    <row r="261" spans="1:17" x14ac:dyDescent="0.2">
      <c r="A261" s="60" t="s">
        <v>149</v>
      </c>
      <c r="B261" s="60" t="s">
        <v>214</v>
      </c>
      <c r="C261" s="216"/>
      <c r="D261" s="216"/>
      <c r="E261" s="206">
        <v>0</v>
      </c>
      <c r="F261" s="216"/>
      <c r="G261" s="206">
        <v>3</v>
      </c>
      <c r="H261" s="216"/>
      <c r="I261" s="216"/>
      <c r="J261" s="216"/>
      <c r="K261" s="206">
        <v>3</v>
      </c>
      <c r="L261" s="217"/>
      <c r="N261" s="208">
        <v>2</v>
      </c>
      <c r="Q261" s="206">
        <v>1</v>
      </c>
    </row>
    <row r="262" spans="1:17" x14ac:dyDescent="0.2">
      <c r="A262" s="60" t="s">
        <v>151</v>
      </c>
      <c r="B262" s="60" t="s">
        <v>190</v>
      </c>
      <c r="C262" s="216"/>
      <c r="D262" s="216"/>
      <c r="E262" s="206">
        <v>0</v>
      </c>
      <c r="F262" s="216"/>
      <c r="G262" s="206">
        <v>0</v>
      </c>
      <c r="H262" s="216"/>
      <c r="I262" s="216"/>
      <c r="J262" s="216"/>
      <c r="K262" s="206">
        <v>1</v>
      </c>
      <c r="L262" s="217"/>
      <c r="N262" s="208">
        <v>0</v>
      </c>
      <c r="Q262" s="206">
        <v>0</v>
      </c>
    </row>
    <row r="263" spans="1:17" x14ac:dyDescent="0.2">
      <c r="A263" s="60" t="s">
        <v>1015</v>
      </c>
      <c r="B263" s="60" t="s">
        <v>154</v>
      </c>
      <c r="C263" s="216"/>
      <c r="D263" s="216"/>
      <c r="E263" s="206">
        <v>5</v>
      </c>
      <c r="F263" s="216"/>
      <c r="G263" s="206">
        <v>5</v>
      </c>
      <c r="H263" s="216"/>
      <c r="I263" s="216"/>
      <c r="J263" s="216"/>
      <c r="K263" s="206">
        <v>8</v>
      </c>
      <c r="L263" s="217"/>
      <c r="N263" s="208">
        <v>6</v>
      </c>
      <c r="Q263" s="206">
        <v>5</v>
      </c>
    </row>
    <row r="264" spans="1:17" x14ac:dyDescent="0.2">
      <c r="A264" s="60" t="s">
        <v>155</v>
      </c>
      <c r="B264" s="60" t="s">
        <v>156</v>
      </c>
      <c r="C264" s="216"/>
      <c r="D264" s="216"/>
      <c r="E264" s="206">
        <v>0</v>
      </c>
      <c r="F264" s="216"/>
      <c r="G264" s="206">
        <v>0</v>
      </c>
      <c r="H264" s="216"/>
      <c r="I264" s="216"/>
      <c r="J264" s="216"/>
      <c r="K264" s="206">
        <v>0</v>
      </c>
      <c r="L264" s="217"/>
      <c r="N264" s="208">
        <v>0</v>
      </c>
      <c r="Q264" s="206">
        <v>0</v>
      </c>
    </row>
    <row r="265" spans="1:17" x14ac:dyDescent="0.2">
      <c r="A265" s="60" t="s">
        <v>191</v>
      </c>
    </row>
  </sheetData>
  <sortState ref="A241:O267">
    <sortCondition ref="A241:A267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34"/>
  <sheetViews>
    <sheetView zoomScale="85" zoomScaleNormal="85" workbookViewId="0"/>
  </sheetViews>
  <sheetFormatPr defaultRowHeight="14.25" x14ac:dyDescent="0.2"/>
  <cols>
    <col min="1" max="1" width="25" customWidth="1"/>
    <col min="2" max="2" width="24.5" customWidth="1"/>
    <col min="5" max="5" width="9" style="4"/>
    <col min="7" max="8" width="9" style="4"/>
  </cols>
  <sheetData>
    <row r="1" spans="1:17" ht="15" x14ac:dyDescent="0.25">
      <c r="A1" s="1" t="s">
        <v>986</v>
      </c>
      <c r="B1" s="8"/>
      <c r="C1" s="12"/>
      <c r="D1" s="12"/>
      <c r="E1" s="12"/>
      <c r="G1" s="12"/>
      <c r="H1" s="12"/>
      <c r="I1" s="2"/>
      <c r="J1" s="2"/>
      <c r="K1" s="2"/>
      <c r="L1" s="2"/>
      <c r="M1" s="2"/>
      <c r="N1" s="2"/>
      <c r="O1" s="2"/>
      <c r="P1" s="2"/>
      <c r="Q1" s="2"/>
    </row>
    <row r="2" spans="1:17" ht="15" x14ac:dyDescent="0.25">
      <c r="A2" s="1" t="s">
        <v>55</v>
      </c>
      <c r="B2" s="8"/>
      <c r="C2" s="12"/>
      <c r="D2" s="12"/>
      <c r="E2" s="12"/>
      <c r="G2" s="12"/>
      <c r="H2" s="12"/>
      <c r="I2" s="2"/>
      <c r="J2" s="2"/>
      <c r="K2" s="2"/>
      <c r="L2" s="2"/>
      <c r="M2" s="2"/>
      <c r="N2" s="2"/>
      <c r="O2" s="2"/>
      <c r="P2" s="2"/>
      <c r="Q2" s="2"/>
    </row>
    <row r="3" spans="1:17" s="7" customFormat="1" x14ac:dyDescent="0.2">
      <c r="A3" s="7" t="s">
        <v>1298</v>
      </c>
      <c r="B3" s="92"/>
      <c r="C3" s="21"/>
      <c r="D3" s="21"/>
      <c r="E3" s="21"/>
      <c r="G3" s="21"/>
      <c r="H3" s="21"/>
      <c r="I3" s="46"/>
      <c r="J3" s="46"/>
      <c r="K3" s="46"/>
      <c r="L3" s="46"/>
      <c r="M3" s="46"/>
      <c r="N3" s="46"/>
      <c r="O3" s="46"/>
      <c r="P3" s="46"/>
      <c r="Q3" s="46"/>
    </row>
    <row r="4" spans="1:17" s="3" customFormat="1" ht="15" x14ac:dyDescent="0.25">
      <c r="A4" s="3" t="s">
        <v>194</v>
      </c>
      <c r="B4" s="8"/>
      <c r="C4" s="13">
        <v>2016</v>
      </c>
      <c r="D4" s="13">
        <v>2016</v>
      </c>
      <c r="E4" s="13">
        <v>2017</v>
      </c>
      <c r="F4" s="3">
        <v>2017</v>
      </c>
      <c r="G4" s="13">
        <v>2018</v>
      </c>
      <c r="H4" s="13">
        <v>2018</v>
      </c>
      <c r="I4" s="13"/>
      <c r="J4" s="13"/>
      <c r="K4" s="13"/>
      <c r="L4" s="13"/>
      <c r="M4" s="13"/>
      <c r="N4" s="13"/>
      <c r="O4" s="13"/>
      <c r="P4" s="13"/>
      <c r="Q4" s="13"/>
    </row>
    <row r="5" spans="1:17" s="3" customFormat="1" ht="15" x14ac:dyDescent="0.25">
      <c r="B5" s="8"/>
      <c r="C5" s="13" t="s">
        <v>416</v>
      </c>
      <c r="D5" s="13" t="s">
        <v>937</v>
      </c>
      <c r="E5" s="13" t="s">
        <v>416</v>
      </c>
      <c r="F5" s="3" t="s">
        <v>937</v>
      </c>
      <c r="G5" s="13" t="s">
        <v>416</v>
      </c>
      <c r="H5" s="13" t="s">
        <v>937</v>
      </c>
      <c r="I5" s="13"/>
      <c r="J5" s="13"/>
      <c r="K5" s="13"/>
      <c r="L5" s="13"/>
      <c r="M5" s="13"/>
      <c r="N5" s="13"/>
      <c r="O5" s="13"/>
      <c r="P5" s="13"/>
      <c r="Q5" s="13"/>
    </row>
    <row r="6" spans="1:17" s="3" customFormat="1" ht="15" x14ac:dyDescent="0.25">
      <c r="A6" s="3" t="s">
        <v>177</v>
      </c>
      <c r="B6" s="8"/>
      <c r="C6" s="13">
        <v>20</v>
      </c>
      <c r="D6" s="13">
        <v>20</v>
      </c>
      <c r="E6" s="13">
        <v>20</v>
      </c>
      <c r="F6" s="3">
        <v>20</v>
      </c>
      <c r="G6" s="21">
        <v>22</v>
      </c>
      <c r="H6" s="13">
        <v>22</v>
      </c>
      <c r="I6" s="13"/>
      <c r="J6" s="13"/>
      <c r="K6" s="13"/>
      <c r="L6" s="13"/>
      <c r="M6" s="13"/>
      <c r="N6" s="13"/>
      <c r="O6" s="13"/>
      <c r="P6" s="13"/>
      <c r="Q6" s="13"/>
    </row>
    <row r="7" spans="1:17" ht="15" x14ac:dyDescent="0.25">
      <c r="A7" s="16"/>
      <c r="B7" s="19"/>
      <c r="C7" s="12"/>
      <c r="D7" s="12"/>
      <c r="E7" s="12"/>
      <c r="G7" s="12"/>
      <c r="H7" s="12"/>
      <c r="I7" s="2"/>
      <c r="J7" s="2"/>
      <c r="K7" s="2"/>
      <c r="L7" s="2"/>
      <c r="M7" s="2"/>
      <c r="N7" s="2"/>
      <c r="O7" s="2"/>
      <c r="P7" s="2"/>
      <c r="Q7" s="2"/>
    </row>
    <row r="8" spans="1:17" x14ac:dyDescent="0.2">
      <c r="A8" t="s">
        <v>48</v>
      </c>
      <c r="B8" s="92"/>
      <c r="C8" s="12">
        <v>31.5</v>
      </c>
      <c r="D8" s="12"/>
      <c r="E8" s="12">
        <v>3.87</v>
      </c>
      <c r="G8" s="12">
        <v>38.200000000000003</v>
      </c>
      <c r="H8" s="12"/>
      <c r="I8" s="2"/>
      <c r="J8" s="2"/>
      <c r="K8" s="2"/>
      <c r="L8" s="2"/>
      <c r="M8" s="2"/>
      <c r="N8" s="2"/>
      <c r="O8" s="2"/>
      <c r="P8" s="2"/>
      <c r="Q8" s="2"/>
    </row>
    <row r="9" spans="1:17" x14ac:dyDescent="0.2">
      <c r="A9" t="s">
        <v>49</v>
      </c>
      <c r="B9" s="92"/>
      <c r="C9" s="12">
        <v>0.82</v>
      </c>
      <c r="D9" s="12"/>
      <c r="E9" s="12">
        <v>0.18</v>
      </c>
      <c r="G9" s="12">
        <v>0.02</v>
      </c>
      <c r="H9" s="12"/>
      <c r="I9" s="2"/>
      <c r="J9" s="2"/>
      <c r="K9" s="2"/>
      <c r="L9" s="2"/>
      <c r="M9" s="2"/>
      <c r="N9" s="2"/>
      <c r="O9" s="2"/>
      <c r="P9" s="2"/>
      <c r="Q9" s="2"/>
    </row>
    <row r="10" spans="1:17" x14ac:dyDescent="0.2">
      <c r="A10" t="s">
        <v>196</v>
      </c>
      <c r="B10" s="92"/>
      <c r="C10" s="12">
        <v>2.5299999999999998</v>
      </c>
      <c r="D10" s="12"/>
      <c r="E10" s="12">
        <v>3.62</v>
      </c>
      <c r="G10" s="12">
        <v>0.71</v>
      </c>
      <c r="H10" s="12"/>
      <c r="I10" s="2"/>
      <c r="J10" s="2"/>
      <c r="K10" s="2"/>
      <c r="L10" s="2"/>
      <c r="M10" s="2"/>
      <c r="N10" s="2"/>
      <c r="O10" s="2"/>
      <c r="P10" s="2"/>
      <c r="Q10" s="2"/>
    </row>
    <row r="11" spans="1:17" x14ac:dyDescent="0.2">
      <c r="A11" t="s">
        <v>425</v>
      </c>
      <c r="B11" s="92"/>
      <c r="C11" s="12">
        <v>0.01</v>
      </c>
      <c r="D11" s="12"/>
      <c r="E11" s="12">
        <v>0.01</v>
      </c>
      <c r="G11" s="12">
        <v>0.01</v>
      </c>
      <c r="H11" s="12"/>
      <c r="I11" s="2"/>
      <c r="J11" s="2"/>
      <c r="K11" s="2"/>
      <c r="L11" s="2"/>
      <c r="M11" s="2"/>
      <c r="N11" s="2"/>
      <c r="O11" s="2"/>
      <c r="P11" s="2"/>
      <c r="Q11" s="2"/>
    </row>
    <row r="12" spans="1:17" x14ac:dyDescent="0.2">
      <c r="A12" t="s">
        <v>43</v>
      </c>
      <c r="B12" s="92"/>
      <c r="C12" s="12">
        <v>35</v>
      </c>
      <c r="D12" s="12"/>
      <c r="E12" s="12">
        <v>8.17</v>
      </c>
      <c r="G12" s="12">
        <v>38.200000000000003</v>
      </c>
      <c r="H12" s="12"/>
      <c r="I12" s="2"/>
      <c r="J12" s="2"/>
      <c r="K12" s="2"/>
      <c r="L12" s="2"/>
      <c r="M12" s="2"/>
      <c r="N12" s="2"/>
      <c r="O12" s="2"/>
      <c r="P12" s="2"/>
      <c r="Q12" s="2"/>
    </row>
    <row r="13" spans="1:17" x14ac:dyDescent="0.2">
      <c r="A13" t="s">
        <v>936</v>
      </c>
      <c r="B13" s="92"/>
      <c r="C13" s="12"/>
      <c r="D13" s="12">
        <v>56.75</v>
      </c>
      <c r="E13" s="12"/>
      <c r="F13">
        <v>59.4</v>
      </c>
      <c r="G13" s="12"/>
      <c r="H13" s="12">
        <v>77.27</v>
      </c>
      <c r="I13" s="2"/>
      <c r="J13" s="2"/>
      <c r="K13" s="2"/>
      <c r="L13" s="2"/>
      <c r="M13" s="2"/>
      <c r="N13" s="2"/>
      <c r="O13" s="2"/>
      <c r="P13" s="2"/>
      <c r="Q13" s="2"/>
    </row>
    <row r="14" spans="1:17" x14ac:dyDescent="0.2">
      <c r="A14" t="s">
        <v>201</v>
      </c>
      <c r="B14" s="92"/>
      <c r="C14" s="12">
        <v>11.67</v>
      </c>
      <c r="D14" s="12"/>
      <c r="E14" s="12">
        <v>7.14</v>
      </c>
      <c r="G14" s="12">
        <v>12.93</v>
      </c>
      <c r="H14" s="12"/>
      <c r="I14" s="2"/>
      <c r="J14" s="2"/>
      <c r="K14" s="2"/>
      <c r="L14" s="2"/>
      <c r="M14" s="2"/>
      <c r="N14" s="2"/>
      <c r="O14" s="2"/>
      <c r="P14" s="2"/>
      <c r="Q14" s="2"/>
    </row>
    <row r="15" spans="1:17" x14ac:dyDescent="0.2">
      <c r="A15" t="s">
        <v>426</v>
      </c>
      <c r="C15" s="12">
        <v>3.77</v>
      </c>
      <c r="E15" s="4">
        <v>0.77</v>
      </c>
      <c r="G15" s="12">
        <v>1.93</v>
      </c>
    </row>
    <row r="16" spans="1:17" x14ac:dyDescent="0.2">
      <c r="B16" s="92"/>
      <c r="C16" s="12"/>
      <c r="D16" s="12"/>
      <c r="E16" s="12"/>
      <c r="G16" s="12"/>
      <c r="H16" s="12"/>
      <c r="I16" s="2"/>
      <c r="J16" s="2"/>
      <c r="K16" s="2"/>
      <c r="L16" s="2"/>
      <c r="M16" s="2"/>
      <c r="N16" s="2"/>
      <c r="O16" s="2"/>
      <c r="P16" s="2"/>
      <c r="Q16" s="2"/>
    </row>
    <row r="17" spans="1:17" s="3" customFormat="1" ht="15" x14ac:dyDescent="0.25">
      <c r="A17" s="3" t="s">
        <v>200</v>
      </c>
      <c r="B17" s="8"/>
      <c r="E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x14ac:dyDescent="0.2">
      <c r="A18" t="s">
        <v>202</v>
      </c>
      <c r="B18" s="92" t="s">
        <v>544</v>
      </c>
      <c r="C18" s="12">
        <v>5</v>
      </c>
      <c r="D18" s="12">
        <v>4</v>
      </c>
      <c r="E18" s="12">
        <v>11</v>
      </c>
      <c r="F18" s="12">
        <v>1</v>
      </c>
      <c r="G18" s="12">
        <v>11</v>
      </c>
      <c r="H18" s="12">
        <v>4</v>
      </c>
      <c r="I18" s="2"/>
      <c r="J18" s="2"/>
      <c r="K18" s="2"/>
      <c r="L18" s="2"/>
      <c r="M18" s="2"/>
      <c r="N18" s="2"/>
      <c r="O18" s="2"/>
      <c r="P18" s="2"/>
      <c r="Q18" s="2"/>
    </row>
    <row r="19" spans="1:17" x14ac:dyDescent="0.2">
      <c r="A19" s="4" t="s">
        <v>76</v>
      </c>
      <c r="B19" s="92" t="s">
        <v>77</v>
      </c>
      <c r="C19" s="12">
        <v>8</v>
      </c>
      <c r="D19" s="12">
        <v>2</v>
      </c>
      <c r="E19" s="12">
        <v>2</v>
      </c>
      <c r="G19" s="12">
        <v>6</v>
      </c>
      <c r="H19" s="12">
        <v>1</v>
      </c>
      <c r="I19" s="2"/>
      <c r="J19" s="2"/>
      <c r="K19" s="2"/>
      <c r="L19" s="2"/>
      <c r="M19" s="2"/>
      <c r="N19" s="2"/>
      <c r="O19" s="2"/>
      <c r="P19" s="2"/>
      <c r="Q19" s="2"/>
    </row>
    <row r="20" spans="1:17" x14ac:dyDescent="0.2">
      <c r="A20" s="4" t="s">
        <v>312</v>
      </c>
      <c r="B20" s="92" t="s">
        <v>602</v>
      </c>
      <c r="C20" s="12"/>
      <c r="D20" s="12">
        <v>7</v>
      </c>
      <c r="E20" s="12"/>
      <c r="G20" s="12"/>
      <c r="H20" s="12">
        <v>5</v>
      </c>
      <c r="I20" s="2"/>
      <c r="J20" s="2"/>
      <c r="K20" s="2"/>
      <c r="L20" s="2"/>
      <c r="M20" s="2"/>
      <c r="N20" s="2"/>
      <c r="O20" s="2"/>
      <c r="P20" s="2"/>
      <c r="Q20" s="2"/>
    </row>
    <row r="21" spans="1:17" x14ac:dyDescent="0.2">
      <c r="A21" t="s">
        <v>1291</v>
      </c>
      <c r="B21" s="92"/>
      <c r="C21" s="12">
        <v>14</v>
      </c>
      <c r="D21" s="12">
        <v>9</v>
      </c>
      <c r="E21" s="12">
        <v>19</v>
      </c>
      <c r="F21" s="12">
        <v>1</v>
      </c>
      <c r="G21" s="12">
        <v>16</v>
      </c>
      <c r="H21" s="12">
        <v>1</v>
      </c>
      <c r="I21" s="2"/>
      <c r="J21" s="2"/>
      <c r="K21" s="2"/>
      <c r="L21" s="2"/>
      <c r="M21" s="2"/>
      <c r="N21" s="2"/>
      <c r="O21" s="2"/>
      <c r="P21" s="2"/>
      <c r="Q21" s="2"/>
    </row>
    <row r="23" spans="1:17" x14ac:dyDescent="0.2">
      <c r="A23" t="s">
        <v>968</v>
      </c>
      <c r="B23" s="92" t="s">
        <v>920</v>
      </c>
      <c r="C23" s="12">
        <v>5</v>
      </c>
      <c r="D23" s="12">
        <v>2</v>
      </c>
      <c r="E23" s="12">
        <v>7</v>
      </c>
      <c r="G23" s="12">
        <v>2</v>
      </c>
    </row>
    <row r="24" spans="1:17" x14ac:dyDescent="0.2">
      <c r="A24" t="s">
        <v>123</v>
      </c>
      <c r="B24" s="92" t="s">
        <v>124</v>
      </c>
      <c r="C24" s="12"/>
      <c r="D24" s="12"/>
      <c r="E24" s="12"/>
      <c r="G24" s="12">
        <v>1</v>
      </c>
    </row>
    <row r="25" spans="1:17" x14ac:dyDescent="0.2">
      <c r="A25" t="s">
        <v>938</v>
      </c>
      <c r="B25" s="92" t="s">
        <v>1018</v>
      </c>
      <c r="C25" s="12">
        <v>1</v>
      </c>
    </row>
    <row r="26" spans="1:17" x14ac:dyDescent="0.2">
      <c r="B26" s="10"/>
    </row>
    <row r="27" spans="1:17" x14ac:dyDescent="0.2">
      <c r="A27" t="s">
        <v>24</v>
      </c>
      <c r="B27" s="92" t="s">
        <v>546</v>
      </c>
      <c r="E27" s="4">
        <v>1</v>
      </c>
      <c r="G27" s="4">
        <v>2</v>
      </c>
    </row>
    <row r="28" spans="1:17" x14ac:dyDescent="0.2">
      <c r="A28" t="s">
        <v>15</v>
      </c>
      <c r="B28" s="92" t="s">
        <v>547</v>
      </c>
      <c r="C28" s="12">
        <v>1</v>
      </c>
      <c r="G28" s="4">
        <v>1</v>
      </c>
    </row>
    <row r="29" spans="1:17" x14ac:dyDescent="0.2">
      <c r="A29" t="s">
        <v>38</v>
      </c>
      <c r="B29" s="92" t="s">
        <v>422</v>
      </c>
      <c r="C29" s="12">
        <v>3</v>
      </c>
      <c r="E29" s="4">
        <v>1</v>
      </c>
    </row>
    <row r="30" spans="1:17" x14ac:dyDescent="0.2">
      <c r="A30" t="s">
        <v>83</v>
      </c>
      <c r="B30" s="92" t="s">
        <v>627</v>
      </c>
      <c r="C30" s="12">
        <v>2</v>
      </c>
      <c r="D30">
        <v>2</v>
      </c>
      <c r="E30" s="4">
        <v>4</v>
      </c>
      <c r="G30" s="4">
        <v>2</v>
      </c>
      <c r="H30" s="4">
        <v>6</v>
      </c>
    </row>
    <row r="31" spans="1:17" x14ac:dyDescent="0.2">
      <c r="A31" t="s">
        <v>47</v>
      </c>
      <c r="B31" s="92" t="s">
        <v>998</v>
      </c>
      <c r="C31" s="12">
        <v>2</v>
      </c>
    </row>
    <row r="32" spans="1:17" x14ac:dyDescent="0.2">
      <c r="A32" t="s">
        <v>56</v>
      </c>
      <c r="B32" s="92" t="s">
        <v>430</v>
      </c>
      <c r="C32" s="12">
        <v>4</v>
      </c>
      <c r="E32" s="4">
        <v>2</v>
      </c>
      <c r="G32" s="4">
        <v>8</v>
      </c>
    </row>
    <row r="33" spans="1:8" x14ac:dyDescent="0.2">
      <c r="A33" t="s">
        <v>218</v>
      </c>
      <c r="B33" s="92" t="s">
        <v>1017</v>
      </c>
      <c r="C33" s="12"/>
      <c r="G33" s="4">
        <v>3</v>
      </c>
    </row>
    <row r="34" spans="1:8" x14ac:dyDescent="0.2">
      <c r="A34" t="s">
        <v>504</v>
      </c>
      <c r="B34" s="92" t="s">
        <v>86</v>
      </c>
      <c r="C34" s="12"/>
      <c r="F34">
        <v>1</v>
      </c>
    </row>
    <row r="35" spans="1:8" x14ac:dyDescent="0.2">
      <c r="A35" t="s">
        <v>51</v>
      </c>
      <c r="B35" s="92" t="s">
        <v>435</v>
      </c>
      <c r="C35" s="12">
        <v>2</v>
      </c>
      <c r="E35" s="4">
        <v>1</v>
      </c>
      <c r="G35" s="4">
        <v>1</v>
      </c>
    </row>
    <row r="36" spans="1:8" x14ac:dyDescent="0.2">
      <c r="A36" t="s">
        <v>52</v>
      </c>
      <c r="B36" s="92" t="s">
        <v>436</v>
      </c>
      <c r="C36" s="12"/>
      <c r="G36" s="4">
        <v>1</v>
      </c>
    </row>
    <row r="37" spans="1:8" x14ac:dyDescent="0.2">
      <c r="A37" t="s">
        <v>46</v>
      </c>
      <c r="B37" s="92" t="s">
        <v>423</v>
      </c>
      <c r="C37" s="12"/>
      <c r="H37" s="4">
        <v>1</v>
      </c>
    </row>
    <row r="38" spans="1:8" x14ac:dyDescent="0.2">
      <c r="A38" t="s">
        <v>16</v>
      </c>
      <c r="B38" s="92" t="s">
        <v>1270</v>
      </c>
      <c r="C38" s="12">
        <v>4</v>
      </c>
      <c r="E38" s="4">
        <v>3</v>
      </c>
      <c r="G38" s="4">
        <v>5</v>
      </c>
    </row>
    <row r="39" spans="1:8" x14ac:dyDescent="0.2">
      <c r="A39" t="s">
        <v>20</v>
      </c>
      <c r="B39" s="92" t="s">
        <v>87</v>
      </c>
      <c r="C39" s="12">
        <v>19</v>
      </c>
      <c r="D39">
        <v>3</v>
      </c>
      <c r="E39" s="4">
        <v>15</v>
      </c>
      <c r="G39" s="4">
        <v>20</v>
      </c>
    </row>
    <row r="40" spans="1:8" x14ac:dyDescent="0.2">
      <c r="A40" t="s">
        <v>231</v>
      </c>
      <c r="B40" s="92" t="s">
        <v>421</v>
      </c>
      <c r="C40" s="12"/>
      <c r="F40">
        <v>1</v>
      </c>
      <c r="H40" s="4">
        <v>1</v>
      </c>
    </row>
    <row r="41" spans="1:8" x14ac:dyDescent="0.2">
      <c r="A41" t="s">
        <v>545</v>
      </c>
      <c r="B41" s="92" t="s">
        <v>440</v>
      </c>
      <c r="C41" s="12">
        <v>1</v>
      </c>
    </row>
    <row r="42" spans="1:8" x14ac:dyDescent="0.2">
      <c r="A42" t="s">
        <v>85</v>
      </c>
      <c r="B42" s="92" t="s">
        <v>441</v>
      </c>
      <c r="C42" s="12">
        <v>1</v>
      </c>
    </row>
    <row r="43" spans="1:8" x14ac:dyDescent="0.2">
      <c r="A43" t="s">
        <v>17</v>
      </c>
      <c r="B43" s="92" t="s">
        <v>439</v>
      </c>
      <c r="C43" s="12">
        <v>10</v>
      </c>
      <c r="D43">
        <v>2</v>
      </c>
      <c r="E43" s="4">
        <v>9</v>
      </c>
      <c r="F43" s="4">
        <v>2</v>
      </c>
      <c r="G43" s="4">
        <v>16</v>
      </c>
    </row>
    <row r="44" spans="1:8" x14ac:dyDescent="0.2">
      <c r="A44" t="s">
        <v>234</v>
      </c>
      <c r="B44" s="92" t="s">
        <v>442</v>
      </c>
      <c r="C44" s="12">
        <v>2</v>
      </c>
      <c r="E44" s="4">
        <v>1</v>
      </c>
      <c r="G44" s="4">
        <v>2</v>
      </c>
    </row>
    <row r="45" spans="1:8" x14ac:dyDescent="0.2">
      <c r="A45" t="s">
        <v>21</v>
      </c>
      <c r="B45" s="92" t="s">
        <v>831</v>
      </c>
      <c r="C45" s="12"/>
      <c r="E45" s="4">
        <v>1</v>
      </c>
      <c r="F45">
        <v>2</v>
      </c>
      <c r="G45" s="4">
        <v>2</v>
      </c>
    </row>
    <row r="46" spans="1:8" x14ac:dyDescent="0.2">
      <c r="A46" t="s">
        <v>224</v>
      </c>
      <c r="B46" s="92" t="s">
        <v>431</v>
      </c>
      <c r="C46" s="12"/>
      <c r="E46" s="4">
        <v>1</v>
      </c>
    </row>
    <row r="47" spans="1:8" x14ac:dyDescent="0.2">
      <c r="A47" t="s">
        <v>299</v>
      </c>
      <c r="B47" s="92" t="s">
        <v>463</v>
      </c>
      <c r="C47" s="12">
        <v>5</v>
      </c>
      <c r="D47">
        <v>15</v>
      </c>
      <c r="E47" s="4">
        <v>7</v>
      </c>
      <c r="F47" s="4">
        <v>16</v>
      </c>
    </row>
    <row r="48" spans="1:8" x14ac:dyDescent="0.2">
      <c r="A48" t="s">
        <v>18</v>
      </c>
      <c r="B48" s="92" t="s">
        <v>548</v>
      </c>
      <c r="C48" s="12">
        <v>1</v>
      </c>
      <c r="D48">
        <v>1</v>
      </c>
      <c r="E48" s="4">
        <v>2</v>
      </c>
      <c r="G48" s="4">
        <v>2</v>
      </c>
    </row>
    <row r="49" spans="1:8" x14ac:dyDescent="0.2">
      <c r="B49" s="10"/>
    </row>
    <row r="50" spans="1:8" x14ac:dyDescent="0.2">
      <c r="A50" t="s">
        <v>584</v>
      </c>
      <c r="B50" s="92" t="s">
        <v>640</v>
      </c>
      <c r="D50">
        <v>17</v>
      </c>
      <c r="F50">
        <v>8</v>
      </c>
    </row>
    <row r="51" spans="1:8" x14ac:dyDescent="0.2">
      <c r="A51" t="s">
        <v>253</v>
      </c>
      <c r="B51" s="92" t="s">
        <v>550</v>
      </c>
      <c r="D51">
        <v>6</v>
      </c>
      <c r="F51">
        <v>9</v>
      </c>
      <c r="H51" s="4">
        <v>1</v>
      </c>
    </row>
    <row r="52" spans="1:8" x14ac:dyDescent="0.2">
      <c r="A52" t="s">
        <v>939</v>
      </c>
      <c r="B52" s="10" t="s">
        <v>1026</v>
      </c>
      <c r="D52">
        <v>2</v>
      </c>
      <c r="F52">
        <v>1</v>
      </c>
    </row>
    <row r="53" spans="1:8" x14ac:dyDescent="0.2">
      <c r="A53" t="s">
        <v>346</v>
      </c>
      <c r="B53" s="10" t="s">
        <v>641</v>
      </c>
      <c r="H53" s="4">
        <v>5</v>
      </c>
    </row>
    <row r="54" spans="1:8" x14ac:dyDescent="0.2">
      <c r="A54" t="s">
        <v>659</v>
      </c>
      <c r="B54" s="10" t="s">
        <v>769</v>
      </c>
      <c r="D54">
        <v>1</v>
      </c>
    </row>
    <row r="55" spans="1:8" x14ac:dyDescent="0.2">
      <c r="A55" t="s">
        <v>947</v>
      </c>
      <c r="B55" s="10" t="s">
        <v>1028</v>
      </c>
      <c r="D55">
        <v>1</v>
      </c>
      <c r="F55">
        <v>1</v>
      </c>
    </row>
    <row r="56" spans="1:8" x14ac:dyDescent="0.2">
      <c r="A56" t="s">
        <v>391</v>
      </c>
      <c r="B56" s="10" t="s">
        <v>445</v>
      </c>
      <c r="D56">
        <v>6</v>
      </c>
      <c r="F56">
        <v>11</v>
      </c>
      <c r="H56" s="4">
        <v>1</v>
      </c>
    </row>
    <row r="57" spans="1:8" x14ac:dyDescent="0.2">
      <c r="A57" t="s">
        <v>347</v>
      </c>
      <c r="B57" s="10" t="s">
        <v>585</v>
      </c>
      <c r="F57">
        <v>2</v>
      </c>
      <c r="H57" s="4">
        <v>5</v>
      </c>
    </row>
    <row r="58" spans="1:8" x14ac:dyDescent="0.2">
      <c r="A58" t="s">
        <v>348</v>
      </c>
      <c r="B58" s="10" t="s">
        <v>742</v>
      </c>
      <c r="D58">
        <v>4</v>
      </c>
      <c r="F58">
        <v>4</v>
      </c>
    </row>
    <row r="59" spans="1:8" x14ac:dyDescent="0.2">
      <c r="A59" t="s">
        <v>386</v>
      </c>
      <c r="B59" s="10" t="s">
        <v>560</v>
      </c>
      <c r="D59">
        <v>2</v>
      </c>
    </row>
    <row r="60" spans="1:8" x14ac:dyDescent="0.2">
      <c r="A60" t="s">
        <v>271</v>
      </c>
      <c r="B60" s="10" t="s">
        <v>446</v>
      </c>
      <c r="H60" s="4">
        <v>4</v>
      </c>
    </row>
    <row r="61" spans="1:8" x14ac:dyDescent="0.2">
      <c r="A61" t="s">
        <v>363</v>
      </c>
      <c r="B61" s="10" t="s">
        <v>743</v>
      </c>
      <c r="D61">
        <v>16</v>
      </c>
      <c r="F61">
        <v>16</v>
      </c>
      <c r="H61" s="4">
        <v>10</v>
      </c>
    </row>
    <row r="62" spans="1:8" x14ac:dyDescent="0.2">
      <c r="A62" t="s">
        <v>368</v>
      </c>
      <c r="B62" s="10" t="s">
        <v>559</v>
      </c>
      <c r="D62">
        <v>13</v>
      </c>
      <c r="F62">
        <v>14</v>
      </c>
    </row>
    <row r="63" spans="1:8" x14ac:dyDescent="0.2">
      <c r="A63" t="s">
        <v>646</v>
      </c>
      <c r="B63" s="10" t="s">
        <v>658</v>
      </c>
      <c r="H63" s="4">
        <v>1</v>
      </c>
    </row>
    <row r="64" spans="1:8" x14ac:dyDescent="0.2">
      <c r="A64" t="s">
        <v>661</v>
      </c>
      <c r="B64" s="10" t="s">
        <v>740</v>
      </c>
      <c r="F64">
        <v>1</v>
      </c>
    </row>
    <row r="65" spans="1:8" x14ac:dyDescent="0.2">
      <c r="A65" t="s">
        <v>948</v>
      </c>
      <c r="B65" s="10" t="s">
        <v>1040</v>
      </c>
      <c r="D65">
        <v>4</v>
      </c>
      <c r="F65">
        <v>4</v>
      </c>
      <c r="H65" s="4">
        <v>1</v>
      </c>
    </row>
    <row r="66" spans="1:8" x14ac:dyDescent="0.2">
      <c r="A66" t="s">
        <v>400</v>
      </c>
      <c r="B66" s="10" t="s">
        <v>558</v>
      </c>
      <c r="D66">
        <v>1</v>
      </c>
      <c r="F66">
        <v>1</v>
      </c>
      <c r="H66" s="4">
        <v>6</v>
      </c>
    </row>
    <row r="67" spans="1:8" x14ac:dyDescent="0.2">
      <c r="A67" t="s">
        <v>949</v>
      </c>
      <c r="B67" s="10" t="s">
        <v>1041</v>
      </c>
      <c r="D67">
        <v>1</v>
      </c>
    </row>
    <row r="68" spans="1:8" x14ac:dyDescent="0.2">
      <c r="A68" t="s">
        <v>1370</v>
      </c>
      <c r="B68" s="10" t="s">
        <v>1379</v>
      </c>
      <c r="H68" s="4">
        <v>1</v>
      </c>
    </row>
    <row r="69" spans="1:8" x14ac:dyDescent="0.2">
      <c r="A69" t="s">
        <v>662</v>
      </c>
      <c r="B69" s="10" t="s">
        <v>1051</v>
      </c>
      <c r="D69">
        <v>11</v>
      </c>
      <c r="F69">
        <v>6</v>
      </c>
    </row>
    <row r="70" spans="1:8" x14ac:dyDescent="0.2">
      <c r="A70" t="s">
        <v>663</v>
      </c>
      <c r="B70" s="10" t="s">
        <v>741</v>
      </c>
      <c r="D70">
        <v>3</v>
      </c>
    </row>
    <row r="71" spans="1:8" x14ac:dyDescent="0.2">
      <c r="A71" t="s">
        <v>1166</v>
      </c>
      <c r="B71" s="10" t="s">
        <v>634</v>
      </c>
      <c r="H71" s="4">
        <v>9</v>
      </c>
    </row>
    <row r="72" spans="1:8" x14ac:dyDescent="0.2">
      <c r="A72" t="s">
        <v>369</v>
      </c>
      <c r="B72" s="10" t="s">
        <v>460</v>
      </c>
      <c r="D72">
        <v>18</v>
      </c>
      <c r="E72" s="4">
        <v>1</v>
      </c>
      <c r="F72">
        <v>17</v>
      </c>
    </row>
    <row r="73" spans="1:8" x14ac:dyDescent="0.2">
      <c r="A73" t="s">
        <v>854</v>
      </c>
      <c r="B73" s="10" t="s">
        <v>894</v>
      </c>
      <c r="H73" s="4">
        <v>1</v>
      </c>
    </row>
    <row r="74" spans="1:8" x14ac:dyDescent="0.2">
      <c r="A74" t="s">
        <v>824</v>
      </c>
      <c r="B74" s="10" t="s">
        <v>836</v>
      </c>
      <c r="D74">
        <v>1</v>
      </c>
      <c r="F74">
        <v>2</v>
      </c>
    </row>
    <row r="75" spans="1:8" x14ac:dyDescent="0.2">
      <c r="A75" t="s">
        <v>664</v>
      </c>
      <c r="B75" s="10" t="s">
        <v>738</v>
      </c>
      <c r="D75">
        <v>1</v>
      </c>
    </row>
    <row r="76" spans="1:8" x14ac:dyDescent="0.2">
      <c r="A76" t="s">
        <v>1239</v>
      </c>
      <c r="B76" s="10" t="s">
        <v>1271</v>
      </c>
      <c r="F76">
        <v>1</v>
      </c>
    </row>
    <row r="77" spans="1:8" x14ac:dyDescent="0.2">
      <c r="A77" t="s">
        <v>343</v>
      </c>
      <c r="B77" s="10" t="s">
        <v>459</v>
      </c>
      <c r="D77">
        <v>3</v>
      </c>
      <c r="F77">
        <v>4</v>
      </c>
      <c r="H77" s="4">
        <v>2</v>
      </c>
    </row>
    <row r="78" spans="1:8" x14ac:dyDescent="0.2">
      <c r="A78" t="s">
        <v>274</v>
      </c>
      <c r="B78" s="10" t="s">
        <v>458</v>
      </c>
      <c r="D78">
        <v>2</v>
      </c>
      <c r="F78">
        <v>5</v>
      </c>
      <c r="H78" s="4">
        <v>3</v>
      </c>
    </row>
    <row r="79" spans="1:8" x14ac:dyDescent="0.2">
      <c r="A79" t="s">
        <v>393</v>
      </c>
      <c r="B79" s="10" t="s">
        <v>557</v>
      </c>
      <c r="D79">
        <v>1</v>
      </c>
      <c r="F79">
        <v>1</v>
      </c>
    </row>
    <row r="80" spans="1:8" x14ac:dyDescent="0.2">
      <c r="A80" t="s">
        <v>512</v>
      </c>
      <c r="B80" s="10" t="s">
        <v>524</v>
      </c>
      <c r="F80">
        <v>1</v>
      </c>
    </row>
    <row r="81" spans="1:8" x14ac:dyDescent="0.2">
      <c r="A81" t="s">
        <v>590</v>
      </c>
      <c r="B81" s="10" t="s">
        <v>628</v>
      </c>
      <c r="H81" s="4">
        <v>1</v>
      </c>
    </row>
    <row r="82" spans="1:8" x14ac:dyDescent="0.2">
      <c r="A82" t="s">
        <v>394</v>
      </c>
      <c r="B82" s="10" t="s">
        <v>456</v>
      </c>
      <c r="H82" s="4">
        <v>1</v>
      </c>
    </row>
    <row r="83" spans="1:8" x14ac:dyDescent="0.2">
      <c r="A83" t="s">
        <v>950</v>
      </c>
      <c r="B83" s="10" t="s">
        <v>1038</v>
      </c>
      <c r="D83">
        <v>1</v>
      </c>
    </row>
    <row r="84" spans="1:8" x14ac:dyDescent="0.2">
      <c r="A84" t="s">
        <v>1240</v>
      </c>
      <c r="B84" s="10" t="s">
        <v>1272</v>
      </c>
      <c r="F84">
        <v>1</v>
      </c>
    </row>
    <row r="85" spans="1:8" x14ac:dyDescent="0.2">
      <c r="A85" t="s">
        <v>951</v>
      </c>
      <c r="B85" s="10" t="s">
        <v>1039</v>
      </c>
      <c r="F85">
        <v>1</v>
      </c>
    </row>
    <row r="86" spans="1:8" x14ac:dyDescent="0.2">
      <c r="A86" t="s">
        <v>952</v>
      </c>
      <c r="B86" s="10" t="s">
        <v>1049</v>
      </c>
      <c r="D86">
        <v>3</v>
      </c>
      <c r="F86">
        <v>3</v>
      </c>
    </row>
    <row r="87" spans="1:8" x14ac:dyDescent="0.2">
      <c r="A87" t="s">
        <v>314</v>
      </c>
      <c r="B87" s="10" t="s">
        <v>455</v>
      </c>
      <c r="D87">
        <v>15</v>
      </c>
      <c r="F87">
        <v>16</v>
      </c>
      <c r="H87" s="4">
        <v>9</v>
      </c>
    </row>
    <row r="88" spans="1:8" x14ac:dyDescent="0.2">
      <c r="A88" t="s">
        <v>275</v>
      </c>
      <c r="B88" s="10" t="s">
        <v>629</v>
      </c>
      <c r="D88">
        <v>1</v>
      </c>
      <c r="F88">
        <v>7</v>
      </c>
      <c r="H88" s="4">
        <v>12</v>
      </c>
    </row>
    <row r="89" spans="1:8" x14ac:dyDescent="0.2">
      <c r="A89" t="s">
        <v>673</v>
      </c>
      <c r="B89" s="10" t="s">
        <v>736</v>
      </c>
      <c r="D89">
        <v>6</v>
      </c>
      <c r="F89">
        <v>3</v>
      </c>
      <c r="H89" s="4">
        <v>1</v>
      </c>
    </row>
    <row r="90" spans="1:8" x14ac:dyDescent="0.2">
      <c r="A90" t="s">
        <v>417</v>
      </c>
      <c r="B90" s="10" t="s">
        <v>737</v>
      </c>
      <c r="D90">
        <v>1</v>
      </c>
      <c r="F90">
        <v>2</v>
      </c>
      <c r="H90" s="4">
        <v>6</v>
      </c>
    </row>
    <row r="91" spans="1:8" x14ac:dyDescent="0.2">
      <c r="A91" t="s">
        <v>826</v>
      </c>
      <c r="B91" s="10" t="s">
        <v>835</v>
      </c>
      <c r="F91">
        <v>1</v>
      </c>
    </row>
    <row r="92" spans="1:8" x14ac:dyDescent="0.2">
      <c r="A92" t="s">
        <v>254</v>
      </c>
      <c r="B92" s="10" t="s">
        <v>525</v>
      </c>
      <c r="D92">
        <v>2</v>
      </c>
      <c r="F92">
        <v>2</v>
      </c>
    </row>
    <row r="93" spans="1:8" x14ac:dyDescent="0.2">
      <c r="A93" t="s">
        <v>575</v>
      </c>
      <c r="B93" s="10" t="s">
        <v>556</v>
      </c>
      <c r="D93">
        <v>1</v>
      </c>
      <c r="F93">
        <v>4</v>
      </c>
    </row>
    <row r="94" spans="1:8" x14ac:dyDescent="0.2">
      <c r="A94" t="s">
        <v>593</v>
      </c>
      <c r="B94" s="10" t="s">
        <v>632</v>
      </c>
      <c r="D94">
        <v>8</v>
      </c>
      <c r="F94">
        <v>7</v>
      </c>
      <c r="H94" s="4">
        <v>3</v>
      </c>
    </row>
    <row r="95" spans="1:8" x14ac:dyDescent="0.2">
      <c r="A95" t="s">
        <v>226</v>
      </c>
      <c r="B95" s="10" t="s">
        <v>453</v>
      </c>
      <c r="D95">
        <v>1</v>
      </c>
      <c r="E95" s="4">
        <v>2</v>
      </c>
      <c r="F95">
        <v>4</v>
      </c>
      <c r="H95" s="4">
        <v>5</v>
      </c>
    </row>
    <row r="96" spans="1:8" x14ac:dyDescent="0.2">
      <c r="A96" t="s">
        <v>333</v>
      </c>
      <c r="B96" s="10" t="s">
        <v>555</v>
      </c>
      <c r="D96">
        <v>11</v>
      </c>
      <c r="F96">
        <v>16</v>
      </c>
      <c r="H96" s="4">
        <v>18</v>
      </c>
    </row>
    <row r="97" spans="1:8" x14ac:dyDescent="0.2">
      <c r="A97" t="s">
        <v>676</v>
      </c>
      <c r="B97" s="10" t="s">
        <v>734</v>
      </c>
      <c r="D97">
        <v>2</v>
      </c>
      <c r="F97">
        <v>3</v>
      </c>
    </row>
    <row r="98" spans="1:8" x14ac:dyDescent="0.2">
      <c r="A98" t="s">
        <v>219</v>
      </c>
      <c r="B98" s="10" t="s">
        <v>450</v>
      </c>
      <c r="C98">
        <v>1</v>
      </c>
      <c r="D98">
        <v>11</v>
      </c>
      <c r="E98" s="4">
        <v>2</v>
      </c>
      <c r="F98" s="4">
        <v>14</v>
      </c>
      <c r="H98" s="4">
        <v>9</v>
      </c>
    </row>
    <row r="99" spans="1:8" x14ac:dyDescent="0.2">
      <c r="A99" t="s">
        <v>956</v>
      </c>
      <c r="B99" s="10" t="s">
        <v>1037</v>
      </c>
      <c r="D99">
        <v>3</v>
      </c>
      <c r="F99">
        <v>1</v>
      </c>
    </row>
    <row r="100" spans="1:8" x14ac:dyDescent="0.2">
      <c r="A100" t="s">
        <v>402</v>
      </c>
      <c r="B100" s="10" t="s">
        <v>526</v>
      </c>
      <c r="C100">
        <v>1</v>
      </c>
      <c r="D100">
        <v>7</v>
      </c>
      <c r="E100" s="4">
        <v>3</v>
      </c>
      <c r="F100" s="4">
        <v>13</v>
      </c>
      <c r="G100" s="4">
        <v>12</v>
      </c>
      <c r="H100" s="4">
        <v>17</v>
      </c>
    </row>
    <row r="101" spans="1:8" x14ac:dyDescent="0.2">
      <c r="A101" t="s">
        <v>513</v>
      </c>
      <c r="B101" s="10" t="s">
        <v>527</v>
      </c>
      <c r="D101">
        <v>17</v>
      </c>
      <c r="F101">
        <v>7</v>
      </c>
    </row>
    <row r="102" spans="1:8" x14ac:dyDescent="0.2">
      <c r="A102" t="s">
        <v>395</v>
      </c>
      <c r="B102" s="10" t="s">
        <v>449</v>
      </c>
      <c r="D102">
        <v>6</v>
      </c>
      <c r="F102">
        <v>7</v>
      </c>
      <c r="H102" s="4">
        <v>7</v>
      </c>
    </row>
    <row r="103" spans="1:8" x14ac:dyDescent="0.2">
      <c r="A103" t="s">
        <v>403</v>
      </c>
      <c r="B103" s="10" t="s">
        <v>448</v>
      </c>
      <c r="D103">
        <v>9</v>
      </c>
      <c r="F103">
        <v>10</v>
      </c>
      <c r="H103" s="4">
        <v>8</v>
      </c>
    </row>
    <row r="104" spans="1:8" x14ac:dyDescent="0.2">
      <c r="A104" t="s">
        <v>351</v>
      </c>
      <c r="B104" s="10" t="s">
        <v>635</v>
      </c>
      <c r="D104">
        <v>2</v>
      </c>
      <c r="F104">
        <v>2</v>
      </c>
      <c r="H104" s="4">
        <v>3</v>
      </c>
    </row>
    <row r="105" spans="1:8" x14ac:dyDescent="0.2">
      <c r="A105" t="s">
        <v>1335</v>
      </c>
      <c r="B105" s="10" t="s">
        <v>447</v>
      </c>
      <c r="C105" s="12">
        <v>2</v>
      </c>
      <c r="D105">
        <v>4</v>
      </c>
      <c r="F105">
        <v>5</v>
      </c>
      <c r="H105" s="4">
        <v>7</v>
      </c>
    </row>
    <row r="106" spans="1:8" x14ac:dyDescent="0.2">
      <c r="A106" t="s">
        <v>594</v>
      </c>
      <c r="B106" s="10" t="s">
        <v>636</v>
      </c>
      <c r="D106">
        <v>2</v>
      </c>
      <c r="F106">
        <v>2</v>
      </c>
      <c r="H106" s="4">
        <v>4</v>
      </c>
    </row>
    <row r="107" spans="1:8" x14ac:dyDescent="0.2">
      <c r="A107" t="s">
        <v>595</v>
      </c>
      <c r="B107" s="10" t="s">
        <v>637</v>
      </c>
      <c r="D107">
        <v>4</v>
      </c>
      <c r="F107">
        <v>4</v>
      </c>
    </row>
    <row r="108" spans="1:8" x14ac:dyDescent="0.2">
      <c r="A108" t="s">
        <v>502</v>
      </c>
      <c r="B108" s="10" t="s">
        <v>484</v>
      </c>
      <c r="H108" s="4">
        <v>1</v>
      </c>
    </row>
    <row r="109" spans="1:8" x14ac:dyDescent="0.2">
      <c r="A109" t="s">
        <v>514</v>
      </c>
      <c r="B109" s="10" t="s">
        <v>528</v>
      </c>
      <c r="D109">
        <v>10</v>
      </c>
      <c r="F109">
        <v>4</v>
      </c>
    </row>
    <row r="110" spans="1:8" x14ac:dyDescent="0.2">
      <c r="A110" t="s">
        <v>677</v>
      </c>
      <c r="B110" s="10" t="s">
        <v>746</v>
      </c>
      <c r="D110">
        <v>1</v>
      </c>
      <c r="F110">
        <v>1</v>
      </c>
    </row>
    <row r="111" spans="1:8" x14ac:dyDescent="0.2">
      <c r="A111" t="s">
        <v>957</v>
      </c>
      <c r="B111" s="10" t="s">
        <v>1047</v>
      </c>
      <c r="D111">
        <v>6</v>
      </c>
      <c r="F111">
        <v>9</v>
      </c>
    </row>
    <row r="112" spans="1:8" x14ac:dyDescent="0.2">
      <c r="A112" t="s">
        <v>827</v>
      </c>
      <c r="B112" s="10" t="s">
        <v>834</v>
      </c>
      <c r="D112">
        <v>1</v>
      </c>
      <c r="F112">
        <v>2</v>
      </c>
    </row>
    <row r="113" spans="1:8" x14ac:dyDescent="0.2">
      <c r="A113" t="s">
        <v>596</v>
      </c>
      <c r="B113" s="10" t="s">
        <v>638</v>
      </c>
      <c r="D113">
        <v>6</v>
      </c>
      <c r="F113">
        <v>6</v>
      </c>
    </row>
    <row r="114" spans="1:8" x14ac:dyDescent="0.2">
      <c r="A114" t="s">
        <v>678</v>
      </c>
      <c r="B114" s="10" t="s">
        <v>745</v>
      </c>
      <c r="F114">
        <v>1</v>
      </c>
    </row>
    <row r="115" spans="1:8" x14ac:dyDescent="0.2">
      <c r="A115" t="s">
        <v>597</v>
      </c>
      <c r="B115" s="10" t="s">
        <v>639</v>
      </c>
      <c r="H115" s="4">
        <v>1</v>
      </c>
    </row>
    <row r="116" spans="1:8" x14ac:dyDescent="0.2">
      <c r="A116" t="s">
        <v>381</v>
      </c>
      <c r="B116" s="10" t="s">
        <v>552</v>
      </c>
      <c r="H116" s="4">
        <v>4</v>
      </c>
    </row>
    <row r="117" spans="1:8" x14ac:dyDescent="0.2">
      <c r="A117" t="s">
        <v>861</v>
      </c>
      <c r="B117" s="10" t="s">
        <v>1274</v>
      </c>
      <c r="F117">
        <v>1</v>
      </c>
    </row>
    <row r="118" spans="1:8" x14ac:dyDescent="0.2">
      <c r="A118" t="s">
        <v>204</v>
      </c>
      <c r="B118" s="10" t="s">
        <v>486</v>
      </c>
      <c r="F118">
        <v>4</v>
      </c>
      <c r="G118" s="4">
        <v>2</v>
      </c>
      <c r="H118" s="4">
        <v>9</v>
      </c>
    </row>
    <row r="119" spans="1:8" x14ac:dyDescent="0.2">
      <c r="A119" t="s">
        <v>352</v>
      </c>
      <c r="B119" s="10" t="s">
        <v>482</v>
      </c>
      <c r="H119" s="4">
        <v>3</v>
      </c>
    </row>
    <row r="120" spans="1:8" x14ac:dyDescent="0.2">
      <c r="A120" t="s">
        <v>284</v>
      </c>
      <c r="B120" s="10" t="s">
        <v>481</v>
      </c>
      <c r="D120">
        <v>4</v>
      </c>
      <c r="F120">
        <v>12</v>
      </c>
    </row>
    <row r="121" spans="1:8" x14ac:dyDescent="0.2">
      <c r="A121" t="s">
        <v>396</v>
      </c>
      <c r="B121" s="10" t="s">
        <v>776</v>
      </c>
      <c r="D121">
        <v>5</v>
      </c>
      <c r="E121" s="4">
        <v>1</v>
      </c>
      <c r="F121">
        <v>12</v>
      </c>
      <c r="H121" s="4">
        <v>14</v>
      </c>
    </row>
    <row r="122" spans="1:8" x14ac:dyDescent="0.2">
      <c r="A122" t="s">
        <v>285</v>
      </c>
      <c r="B122" s="10" t="s">
        <v>480</v>
      </c>
      <c r="D122">
        <v>1</v>
      </c>
      <c r="F122">
        <v>4</v>
      </c>
      <c r="H122" s="4">
        <v>2</v>
      </c>
    </row>
    <row r="123" spans="1:8" x14ac:dyDescent="0.2">
      <c r="A123" t="s">
        <v>1241</v>
      </c>
      <c r="B123" s="10" t="s">
        <v>1273</v>
      </c>
      <c r="F123">
        <v>1</v>
      </c>
    </row>
    <row r="124" spans="1:8" x14ac:dyDescent="0.2">
      <c r="A124" t="s">
        <v>910</v>
      </c>
      <c r="B124" s="10" t="s">
        <v>915</v>
      </c>
      <c r="F124">
        <v>1</v>
      </c>
    </row>
    <row r="125" spans="1:8" x14ac:dyDescent="0.2">
      <c r="A125" t="s">
        <v>390</v>
      </c>
      <c r="B125" s="10" t="s">
        <v>531</v>
      </c>
      <c r="D125">
        <v>9</v>
      </c>
      <c r="F125">
        <v>9</v>
      </c>
      <c r="H125" s="4">
        <v>3</v>
      </c>
    </row>
    <row r="126" spans="1:8" x14ac:dyDescent="0.2">
      <c r="A126" t="s">
        <v>255</v>
      </c>
      <c r="B126" s="10" t="s">
        <v>625</v>
      </c>
      <c r="D126">
        <v>10</v>
      </c>
      <c r="F126">
        <v>3</v>
      </c>
      <c r="H126" s="4">
        <v>2</v>
      </c>
    </row>
    <row r="127" spans="1:8" x14ac:dyDescent="0.2">
      <c r="A127" t="s">
        <v>681</v>
      </c>
      <c r="B127" s="10" t="s">
        <v>730</v>
      </c>
      <c r="D127">
        <v>14</v>
      </c>
      <c r="F127">
        <v>6</v>
      </c>
    </row>
    <row r="128" spans="1:8" x14ac:dyDescent="0.2">
      <c r="A128" t="s">
        <v>316</v>
      </c>
      <c r="B128" s="10" t="s">
        <v>551</v>
      </c>
      <c r="D128">
        <v>3</v>
      </c>
      <c r="F128">
        <v>3</v>
      </c>
      <c r="H128" s="4">
        <v>2</v>
      </c>
    </row>
    <row r="129" spans="1:8" x14ac:dyDescent="0.2">
      <c r="A129" t="s">
        <v>286</v>
      </c>
      <c r="B129" s="10" t="s">
        <v>479</v>
      </c>
      <c r="D129">
        <v>4</v>
      </c>
      <c r="E129" s="4">
        <v>2</v>
      </c>
      <c r="F129">
        <v>5</v>
      </c>
    </row>
    <row r="130" spans="1:8" x14ac:dyDescent="0.2">
      <c r="A130" t="s">
        <v>287</v>
      </c>
      <c r="B130" s="10" t="s">
        <v>478</v>
      </c>
      <c r="C130" s="12">
        <v>1</v>
      </c>
      <c r="D130">
        <v>8</v>
      </c>
      <c r="E130" s="4">
        <v>2</v>
      </c>
      <c r="F130" s="4">
        <v>10</v>
      </c>
      <c r="H130" s="4">
        <v>6</v>
      </c>
    </row>
    <row r="131" spans="1:8" x14ac:dyDescent="0.2">
      <c r="A131" t="s">
        <v>682</v>
      </c>
      <c r="B131" s="10" t="s">
        <v>749</v>
      </c>
      <c r="F131">
        <v>1</v>
      </c>
    </row>
    <row r="132" spans="1:8" x14ac:dyDescent="0.2">
      <c r="A132" t="s">
        <v>944</v>
      </c>
      <c r="B132" s="10" t="s">
        <v>1058</v>
      </c>
      <c r="F132">
        <v>1</v>
      </c>
    </row>
    <row r="133" spans="1:8" x14ac:dyDescent="0.2">
      <c r="A133" t="s">
        <v>621</v>
      </c>
      <c r="B133" s="10" t="s">
        <v>622</v>
      </c>
      <c r="C133">
        <v>1</v>
      </c>
      <c r="D133">
        <v>6</v>
      </c>
      <c r="F133">
        <v>5</v>
      </c>
      <c r="H133" s="4">
        <v>1</v>
      </c>
    </row>
    <row r="134" spans="1:8" x14ac:dyDescent="0.2">
      <c r="A134" t="s">
        <v>22</v>
      </c>
      <c r="B134" s="10" t="s">
        <v>477</v>
      </c>
      <c r="C134" s="12">
        <v>2</v>
      </c>
      <c r="E134" s="4">
        <v>1</v>
      </c>
      <c r="G134" s="4">
        <v>1</v>
      </c>
      <c r="H134" s="4">
        <v>1</v>
      </c>
    </row>
    <row r="135" spans="1:8" x14ac:dyDescent="0.2">
      <c r="A135" t="s">
        <v>288</v>
      </c>
      <c r="B135" s="10" t="s">
        <v>476</v>
      </c>
      <c r="D135">
        <v>5</v>
      </c>
      <c r="F135">
        <v>3</v>
      </c>
      <c r="H135" s="4">
        <v>1</v>
      </c>
    </row>
    <row r="136" spans="1:8" x14ac:dyDescent="0.2">
      <c r="A136" t="s">
        <v>354</v>
      </c>
      <c r="B136" s="10" t="s">
        <v>775</v>
      </c>
      <c r="D136">
        <v>1</v>
      </c>
    </row>
    <row r="137" spans="1:8" x14ac:dyDescent="0.2">
      <c r="A137" t="s">
        <v>686</v>
      </c>
      <c r="B137" s="10" t="s">
        <v>833</v>
      </c>
      <c r="F137">
        <v>1</v>
      </c>
    </row>
    <row r="138" spans="1:8" x14ac:dyDescent="0.2">
      <c r="A138" t="s">
        <v>256</v>
      </c>
      <c r="B138" s="10" t="s">
        <v>475</v>
      </c>
      <c r="D138">
        <v>11</v>
      </c>
      <c r="E138" s="4">
        <v>1</v>
      </c>
      <c r="F138">
        <v>9</v>
      </c>
      <c r="H138" s="4">
        <v>4</v>
      </c>
    </row>
    <row r="139" spans="1:8" x14ac:dyDescent="0.2">
      <c r="A139" t="s">
        <v>404</v>
      </c>
      <c r="B139" s="10" t="s">
        <v>1087</v>
      </c>
      <c r="H139" s="4">
        <v>1</v>
      </c>
    </row>
    <row r="140" spans="1:8" x14ac:dyDescent="0.2">
      <c r="A140" t="s">
        <v>501</v>
      </c>
      <c r="B140" s="10" t="s">
        <v>472</v>
      </c>
      <c r="D140">
        <v>2</v>
      </c>
      <c r="F140">
        <v>5</v>
      </c>
      <c r="H140" s="4">
        <v>6</v>
      </c>
    </row>
    <row r="141" spans="1:8" x14ac:dyDescent="0.2">
      <c r="A141" t="s">
        <v>290</v>
      </c>
      <c r="B141" s="10" t="s">
        <v>471</v>
      </c>
      <c r="F141">
        <v>1</v>
      </c>
      <c r="H141" s="4">
        <v>1</v>
      </c>
    </row>
    <row r="142" spans="1:8" x14ac:dyDescent="0.2">
      <c r="A142" t="s">
        <v>317</v>
      </c>
      <c r="B142" s="10" t="s">
        <v>532</v>
      </c>
      <c r="D142">
        <v>1</v>
      </c>
    </row>
    <row r="143" spans="1:8" x14ac:dyDescent="0.2">
      <c r="A143" t="s">
        <v>802</v>
      </c>
      <c r="B143" s="10" t="s">
        <v>815</v>
      </c>
      <c r="C143" s="12">
        <v>1</v>
      </c>
      <c r="E143" s="4">
        <v>1</v>
      </c>
      <c r="F143">
        <v>5</v>
      </c>
      <c r="H143" s="4">
        <v>9</v>
      </c>
    </row>
    <row r="144" spans="1:8" x14ac:dyDescent="0.2">
      <c r="A144" t="s">
        <v>259</v>
      </c>
      <c r="B144" s="10" t="s">
        <v>470</v>
      </c>
      <c r="D144">
        <v>6</v>
      </c>
      <c r="F144">
        <v>7</v>
      </c>
    </row>
    <row r="145" spans="1:8" x14ac:dyDescent="0.2">
      <c r="A145" t="s">
        <v>688</v>
      </c>
      <c r="B145" s="10" t="s">
        <v>788</v>
      </c>
      <c r="D145">
        <v>10</v>
      </c>
    </row>
    <row r="146" spans="1:8" x14ac:dyDescent="0.2">
      <c r="A146" t="s">
        <v>356</v>
      </c>
      <c r="B146" s="10" t="s">
        <v>774</v>
      </c>
      <c r="D146">
        <v>5</v>
      </c>
      <c r="F146">
        <v>3</v>
      </c>
      <c r="H146" s="4">
        <v>13</v>
      </c>
    </row>
    <row r="147" spans="1:8" x14ac:dyDescent="0.2">
      <c r="A147" t="s">
        <v>291</v>
      </c>
      <c r="B147" s="10" t="s">
        <v>469</v>
      </c>
      <c r="C147">
        <v>1</v>
      </c>
      <c r="D147">
        <v>8</v>
      </c>
      <c r="E147" s="4">
        <v>1</v>
      </c>
      <c r="F147" s="4">
        <v>8</v>
      </c>
      <c r="H147" s="4">
        <v>16</v>
      </c>
    </row>
    <row r="148" spans="1:8" x14ac:dyDescent="0.2">
      <c r="A148" t="s">
        <v>357</v>
      </c>
      <c r="B148" s="10" t="s">
        <v>568</v>
      </c>
      <c r="D148">
        <v>33</v>
      </c>
      <c r="F148" s="4">
        <v>1</v>
      </c>
    </row>
    <row r="149" spans="1:8" x14ac:dyDescent="0.2">
      <c r="A149" t="s">
        <v>398</v>
      </c>
      <c r="B149" s="10" t="s">
        <v>566</v>
      </c>
      <c r="D149">
        <v>13</v>
      </c>
      <c r="F149" s="4">
        <v>8</v>
      </c>
      <c r="H149" s="4">
        <v>1</v>
      </c>
    </row>
    <row r="150" spans="1:8" x14ac:dyDescent="0.2">
      <c r="A150" t="s">
        <v>294</v>
      </c>
      <c r="B150" s="10" t="s">
        <v>465</v>
      </c>
      <c r="D150">
        <v>3</v>
      </c>
      <c r="F150" s="4">
        <v>3</v>
      </c>
    </row>
    <row r="151" spans="1:8" x14ac:dyDescent="0.2">
      <c r="A151" t="s">
        <v>205</v>
      </c>
      <c r="B151" s="92" t="s">
        <v>467</v>
      </c>
      <c r="C151" s="12">
        <v>16</v>
      </c>
      <c r="D151">
        <v>16</v>
      </c>
      <c r="E151" s="4">
        <v>15</v>
      </c>
      <c r="F151" s="4">
        <v>15</v>
      </c>
      <c r="G151" s="4">
        <v>6</v>
      </c>
      <c r="H151" s="4">
        <v>17</v>
      </c>
    </row>
    <row r="152" spans="1:8" x14ac:dyDescent="0.2">
      <c r="A152" t="s">
        <v>293</v>
      </c>
      <c r="B152" s="92" t="s">
        <v>466</v>
      </c>
      <c r="C152" s="12">
        <v>3</v>
      </c>
      <c r="D152">
        <v>14</v>
      </c>
      <c r="E152" s="4">
        <v>5</v>
      </c>
      <c r="F152" s="4">
        <v>14</v>
      </c>
      <c r="G152" s="4">
        <v>1</v>
      </c>
      <c r="H152" s="4">
        <v>9</v>
      </c>
    </row>
    <row r="153" spans="1:8" x14ac:dyDescent="0.2">
      <c r="A153" t="s">
        <v>101</v>
      </c>
      <c r="B153" s="10" t="s">
        <v>102</v>
      </c>
      <c r="D153">
        <v>3</v>
      </c>
      <c r="F153">
        <v>5</v>
      </c>
      <c r="H153" s="4">
        <v>1</v>
      </c>
    </row>
    <row r="154" spans="1:8" x14ac:dyDescent="0.2">
      <c r="A154" t="s">
        <v>1242</v>
      </c>
      <c r="B154" s="10" t="s">
        <v>1275</v>
      </c>
      <c r="F154">
        <v>1</v>
      </c>
    </row>
    <row r="155" spans="1:8" x14ac:dyDescent="0.2">
      <c r="A155" t="s">
        <v>262</v>
      </c>
      <c r="B155" s="10" t="s">
        <v>564</v>
      </c>
      <c r="D155">
        <v>13</v>
      </c>
      <c r="F155">
        <v>14</v>
      </c>
      <c r="G155" s="4">
        <v>4</v>
      </c>
      <c r="H155" s="4">
        <v>14</v>
      </c>
    </row>
    <row r="156" spans="1:8" x14ac:dyDescent="0.2">
      <c r="A156" t="s">
        <v>1169</v>
      </c>
      <c r="B156" s="10" t="s">
        <v>1181</v>
      </c>
      <c r="F156">
        <v>1</v>
      </c>
    </row>
    <row r="157" spans="1:8" x14ac:dyDescent="0.2">
      <c r="A157" t="s">
        <v>296</v>
      </c>
      <c r="B157" s="10" t="s">
        <v>615</v>
      </c>
      <c r="D157">
        <v>6</v>
      </c>
      <c r="F157">
        <v>10</v>
      </c>
      <c r="H157" s="4">
        <v>1</v>
      </c>
    </row>
    <row r="158" spans="1:8" x14ac:dyDescent="0.2">
      <c r="A158" t="s">
        <v>318</v>
      </c>
      <c r="B158" s="10" t="s">
        <v>534</v>
      </c>
      <c r="D158">
        <v>2</v>
      </c>
      <c r="F158">
        <v>5</v>
      </c>
    </row>
    <row r="159" spans="1:8" x14ac:dyDescent="0.2">
      <c r="A159" t="s">
        <v>847</v>
      </c>
      <c r="B159" s="10" t="s">
        <v>1044</v>
      </c>
      <c r="D159">
        <v>2</v>
      </c>
    </row>
    <row r="160" spans="1:8" x14ac:dyDescent="0.2">
      <c r="A160" t="s">
        <v>297</v>
      </c>
      <c r="B160" s="10" t="s">
        <v>464</v>
      </c>
      <c r="D160">
        <v>2</v>
      </c>
      <c r="F160">
        <v>3</v>
      </c>
      <c r="H160" s="4">
        <v>9</v>
      </c>
    </row>
    <row r="161" spans="1:8" x14ac:dyDescent="0.2">
      <c r="A161" t="s">
        <v>516</v>
      </c>
      <c r="B161" s="10" t="s">
        <v>535</v>
      </c>
      <c r="D161">
        <v>1</v>
      </c>
      <c r="F161">
        <v>4</v>
      </c>
      <c r="H161" s="4">
        <v>3</v>
      </c>
    </row>
    <row r="162" spans="1:8" x14ac:dyDescent="0.2">
      <c r="A162" t="s">
        <v>371</v>
      </c>
      <c r="B162" s="10" t="s">
        <v>1182</v>
      </c>
      <c r="H162" s="4">
        <v>1</v>
      </c>
    </row>
    <row r="163" spans="1:8" x14ac:dyDescent="0.2">
      <c r="A163" t="s">
        <v>372</v>
      </c>
      <c r="B163" s="10" t="s">
        <v>562</v>
      </c>
      <c r="D163">
        <v>4</v>
      </c>
      <c r="F163">
        <v>3</v>
      </c>
      <c r="H163" s="4">
        <v>2</v>
      </c>
    </row>
    <row r="164" spans="1:8" x14ac:dyDescent="0.2">
      <c r="A164" t="s">
        <v>695</v>
      </c>
      <c r="B164" s="10" t="s">
        <v>728</v>
      </c>
      <c r="F164">
        <v>5</v>
      </c>
      <c r="H164" s="4">
        <v>11</v>
      </c>
    </row>
    <row r="165" spans="1:8" x14ac:dyDescent="0.2">
      <c r="A165" t="s">
        <v>359</v>
      </c>
      <c r="B165" s="10" t="s">
        <v>614</v>
      </c>
      <c r="H165" s="4">
        <v>1</v>
      </c>
    </row>
    <row r="166" spans="1:8" x14ac:dyDescent="0.2">
      <c r="A166" t="s">
        <v>697</v>
      </c>
      <c r="B166" s="10" t="s">
        <v>793</v>
      </c>
      <c r="D166">
        <v>7</v>
      </c>
      <c r="F166">
        <v>2</v>
      </c>
      <c r="H166" s="4">
        <v>1</v>
      </c>
    </row>
    <row r="167" spans="1:8" x14ac:dyDescent="0.2">
      <c r="A167" t="s">
        <v>1243</v>
      </c>
      <c r="B167" s="10" t="s">
        <v>1276</v>
      </c>
      <c r="F167">
        <v>1</v>
      </c>
    </row>
    <row r="168" spans="1:8" x14ac:dyDescent="0.2">
      <c r="A168" t="s">
        <v>699</v>
      </c>
      <c r="B168" s="10" t="s">
        <v>724</v>
      </c>
      <c r="D168">
        <v>3</v>
      </c>
      <c r="F168">
        <v>1</v>
      </c>
    </row>
    <row r="169" spans="1:8" x14ac:dyDescent="0.2">
      <c r="A169" t="s">
        <v>700</v>
      </c>
      <c r="B169" s="10" t="s">
        <v>720</v>
      </c>
      <c r="D169">
        <v>6</v>
      </c>
      <c r="F169">
        <v>4</v>
      </c>
    </row>
    <row r="170" spans="1:8" x14ac:dyDescent="0.2">
      <c r="A170" t="s">
        <v>1196</v>
      </c>
      <c r="B170" s="10" t="s">
        <v>1043</v>
      </c>
      <c r="D170">
        <v>2</v>
      </c>
    </row>
    <row r="171" spans="1:8" x14ac:dyDescent="0.2">
      <c r="A171" t="s">
        <v>298</v>
      </c>
      <c r="B171" s="10" t="s">
        <v>848</v>
      </c>
      <c r="D171">
        <v>1</v>
      </c>
    </row>
    <row r="172" spans="1:8" x14ac:dyDescent="0.2">
      <c r="A172" t="s">
        <v>407</v>
      </c>
      <c r="B172" s="10" t="s">
        <v>613</v>
      </c>
      <c r="D172">
        <v>2</v>
      </c>
      <c r="F172">
        <v>6</v>
      </c>
      <c r="H172" s="4">
        <v>1</v>
      </c>
    </row>
    <row r="173" spans="1:8" x14ac:dyDescent="0.2">
      <c r="A173" t="s">
        <v>1428</v>
      </c>
      <c r="B173" s="10" t="s">
        <v>1429</v>
      </c>
      <c r="H173" s="4">
        <v>1</v>
      </c>
    </row>
    <row r="174" spans="1:8" x14ac:dyDescent="0.2">
      <c r="A174" t="s">
        <v>702</v>
      </c>
      <c r="B174" s="10" t="s">
        <v>722</v>
      </c>
      <c r="F174">
        <v>1</v>
      </c>
    </row>
    <row r="175" spans="1:8" x14ac:dyDescent="0.2">
      <c r="A175" t="s">
        <v>264</v>
      </c>
      <c r="B175" s="10" t="s">
        <v>539</v>
      </c>
      <c r="D175">
        <v>7</v>
      </c>
      <c r="F175">
        <v>5</v>
      </c>
      <c r="H175" s="4">
        <v>6</v>
      </c>
    </row>
    <row r="176" spans="1:8" x14ac:dyDescent="0.2">
      <c r="A176" t="s">
        <v>360</v>
      </c>
      <c r="B176" s="10" t="s">
        <v>773</v>
      </c>
      <c r="D176">
        <v>4</v>
      </c>
      <c r="F176">
        <v>6</v>
      </c>
      <c r="H176" s="4">
        <v>7</v>
      </c>
    </row>
    <row r="177" spans="1:8" x14ac:dyDescent="0.2">
      <c r="A177" t="s">
        <v>411</v>
      </c>
      <c r="B177" s="10" t="s">
        <v>499</v>
      </c>
      <c r="D177">
        <v>1</v>
      </c>
    </row>
    <row r="178" spans="1:8" x14ac:dyDescent="0.2">
      <c r="A178" t="s">
        <v>265</v>
      </c>
      <c r="B178" s="10" t="s">
        <v>498</v>
      </c>
      <c r="D178">
        <v>3</v>
      </c>
      <c r="F178">
        <v>4</v>
      </c>
      <c r="H178" s="4">
        <v>8</v>
      </c>
    </row>
    <row r="179" spans="1:8" x14ac:dyDescent="0.2">
      <c r="A179" t="s">
        <v>300</v>
      </c>
      <c r="B179" s="10" t="s">
        <v>497</v>
      </c>
      <c r="D179">
        <v>4</v>
      </c>
      <c r="E179" s="4">
        <v>1</v>
      </c>
      <c r="F179">
        <v>5</v>
      </c>
      <c r="H179" s="4">
        <v>1</v>
      </c>
    </row>
    <row r="180" spans="1:8" x14ac:dyDescent="0.2">
      <c r="A180" t="s">
        <v>961</v>
      </c>
      <c r="B180" s="10" t="s">
        <v>1031</v>
      </c>
      <c r="D180">
        <v>1</v>
      </c>
    </row>
    <row r="181" spans="1:8" x14ac:dyDescent="0.2">
      <c r="A181" t="s">
        <v>518</v>
      </c>
      <c r="B181" s="10" t="s">
        <v>540</v>
      </c>
      <c r="D181">
        <v>7</v>
      </c>
      <c r="F181">
        <v>3</v>
      </c>
    </row>
    <row r="182" spans="1:8" x14ac:dyDescent="0.2">
      <c r="A182" t="s">
        <v>574</v>
      </c>
      <c r="B182" s="10" t="s">
        <v>561</v>
      </c>
      <c r="D182">
        <v>1</v>
      </c>
      <c r="F182">
        <v>1</v>
      </c>
      <c r="H182" s="4">
        <v>1</v>
      </c>
    </row>
    <row r="183" spans="1:8" x14ac:dyDescent="0.2">
      <c r="A183" t="s">
        <v>267</v>
      </c>
      <c r="B183" s="10" t="s">
        <v>495</v>
      </c>
      <c r="D183">
        <v>2</v>
      </c>
      <c r="F183">
        <v>5</v>
      </c>
      <c r="H183" s="4">
        <v>9</v>
      </c>
    </row>
    <row r="184" spans="1:8" x14ac:dyDescent="0.2">
      <c r="A184" t="s">
        <v>962</v>
      </c>
      <c r="B184" s="10" t="s">
        <v>1030</v>
      </c>
      <c r="D184">
        <v>2</v>
      </c>
      <c r="F184">
        <v>1</v>
      </c>
    </row>
    <row r="185" spans="1:8" x14ac:dyDescent="0.2">
      <c r="A185" t="s">
        <v>706</v>
      </c>
      <c r="B185" s="10" t="s">
        <v>715</v>
      </c>
      <c r="F185">
        <v>1</v>
      </c>
    </row>
    <row r="186" spans="1:8" x14ac:dyDescent="0.2">
      <c r="A186" t="s">
        <v>304</v>
      </c>
      <c r="B186" s="10" t="s">
        <v>609</v>
      </c>
      <c r="C186">
        <v>1</v>
      </c>
      <c r="D186">
        <v>6</v>
      </c>
      <c r="F186">
        <v>9</v>
      </c>
      <c r="H186" s="4">
        <v>10</v>
      </c>
    </row>
    <row r="187" spans="1:8" x14ac:dyDescent="0.2">
      <c r="A187" t="s">
        <v>268</v>
      </c>
      <c r="B187" s="10" t="s">
        <v>541</v>
      </c>
      <c r="D187">
        <v>2</v>
      </c>
      <c r="F187">
        <v>3</v>
      </c>
    </row>
    <row r="188" spans="1:8" x14ac:dyDescent="0.2">
      <c r="A188" t="s">
        <v>374</v>
      </c>
      <c r="B188" s="10" t="s">
        <v>542</v>
      </c>
      <c r="D188">
        <v>6</v>
      </c>
      <c r="F188">
        <v>12</v>
      </c>
      <c r="H188" s="4">
        <v>11</v>
      </c>
    </row>
    <row r="189" spans="1:8" x14ac:dyDescent="0.2">
      <c r="A189" t="s">
        <v>361</v>
      </c>
      <c r="B189" s="10" t="s">
        <v>494</v>
      </c>
      <c r="D189">
        <v>2</v>
      </c>
      <c r="E189" s="4">
        <v>1</v>
      </c>
      <c r="F189">
        <v>14</v>
      </c>
      <c r="H189" s="4">
        <v>14</v>
      </c>
    </row>
    <row r="190" spans="1:8" x14ac:dyDescent="0.2">
      <c r="A190" t="s">
        <v>519</v>
      </c>
      <c r="B190" s="10" t="s">
        <v>543</v>
      </c>
      <c r="D190">
        <v>1</v>
      </c>
      <c r="F190">
        <v>2</v>
      </c>
      <c r="H190" s="4">
        <v>1</v>
      </c>
    </row>
    <row r="191" spans="1:8" x14ac:dyDescent="0.2">
      <c r="A191" t="s">
        <v>709</v>
      </c>
      <c r="B191" s="10" t="s">
        <v>712</v>
      </c>
      <c r="D191">
        <v>2</v>
      </c>
      <c r="F191">
        <v>3</v>
      </c>
    </row>
    <row r="192" spans="1:8" x14ac:dyDescent="0.2">
      <c r="B192" s="10"/>
    </row>
    <row r="193" spans="1:26" x14ac:dyDescent="0.2">
      <c r="A193" s="22" t="s">
        <v>95</v>
      </c>
      <c r="B193" s="10" t="s">
        <v>1432</v>
      </c>
      <c r="H193" s="4">
        <v>1</v>
      </c>
    </row>
    <row r="194" spans="1:26" x14ac:dyDescent="0.2">
      <c r="A194" t="s">
        <v>954</v>
      </c>
      <c r="B194" s="10" t="s">
        <v>1052</v>
      </c>
      <c r="D194">
        <v>1</v>
      </c>
    </row>
    <row r="195" spans="1:26" x14ac:dyDescent="0.2">
      <c r="A195" s="22" t="s">
        <v>780</v>
      </c>
      <c r="B195" s="10" t="s">
        <v>787</v>
      </c>
      <c r="H195" s="4">
        <v>1</v>
      </c>
    </row>
    <row r="196" spans="1:26" x14ac:dyDescent="0.2">
      <c r="A196" s="22" t="s">
        <v>1175</v>
      </c>
      <c r="B196" s="92" t="s">
        <v>1264</v>
      </c>
      <c r="H196" s="4">
        <v>1</v>
      </c>
    </row>
    <row r="197" spans="1:26" x14ac:dyDescent="0.2">
      <c r="A197" s="22" t="s">
        <v>1158</v>
      </c>
      <c r="B197" s="92" t="s">
        <v>1163</v>
      </c>
      <c r="H197" s="4">
        <v>1</v>
      </c>
    </row>
    <row r="198" spans="1:26" x14ac:dyDescent="0.2">
      <c r="A198" s="22" t="s">
        <v>1176</v>
      </c>
      <c r="B198" s="92" t="s">
        <v>1054</v>
      </c>
      <c r="H198" s="4">
        <v>1</v>
      </c>
    </row>
    <row r="199" spans="1:26" x14ac:dyDescent="0.2">
      <c r="A199" t="s">
        <v>90</v>
      </c>
      <c r="B199" s="10" t="s">
        <v>91</v>
      </c>
      <c r="F199">
        <v>1</v>
      </c>
    </row>
    <row r="200" spans="1:26" x14ac:dyDescent="0.2">
      <c r="B200" s="10"/>
    </row>
    <row r="201" spans="1:26" x14ac:dyDescent="0.2">
      <c r="B201" s="10"/>
    </row>
    <row r="202" spans="1:26" s="8" customFormat="1" x14ac:dyDescent="0.2">
      <c r="C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">
      <c r="B203" s="10"/>
    </row>
    <row r="204" spans="1:26" x14ac:dyDescent="0.2">
      <c r="B204" s="92"/>
    </row>
    <row r="205" spans="1:26" x14ac:dyDescent="0.2">
      <c r="A205" s="4"/>
      <c r="B205" s="92"/>
    </row>
    <row r="206" spans="1:26" x14ac:dyDescent="0.2">
      <c r="A206" s="4"/>
      <c r="B206" s="92"/>
    </row>
    <row r="208" spans="1:26" x14ac:dyDescent="0.2">
      <c r="B208" s="92"/>
    </row>
    <row r="209" spans="2:2" x14ac:dyDescent="0.2">
      <c r="B209" s="92"/>
    </row>
    <row r="211" spans="2:2" x14ac:dyDescent="0.2">
      <c r="B211" s="92"/>
    </row>
    <row r="212" spans="2:2" x14ac:dyDescent="0.2">
      <c r="B212" s="92"/>
    </row>
    <row r="213" spans="2:2" x14ac:dyDescent="0.2">
      <c r="B213" s="92"/>
    </row>
    <row r="214" spans="2:2" x14ac:dyDescent="0.2">
      <c r="B214" s="92"/>
    </row>
    <row r="215" spans="2:2" x14ac:dyDescent="0.2">
      <c r="B215" s="92"/>
    </row>
    <row r="216" spans="2:2" x14ac:dyDescent="0.2">
      <c r="B216" s="92"/>
    </row>
    <row r="217" spans="2:2" x14ac:dyDescent="0.2">
      <c r="B217" s="92"/>
    </row>
    <row r="218" spans="2:2" x14ac:dyDescent="0.2">
      <c r="B218" s="92"/>
    </row>
    <row r="219" spans="2:2" x14ac:dyDescent="0.2">
      <c r="B219" s="92"/>
    </row>
    <row r="220" spans="2:2" x14ac:dyDescent="0.2">
      <c r="B220" s="92"/>
    </row>
    <row r="221" spans="2:2" x14ac:dyDescent="0.2">
      <c r="B221" s="92"/>
    </row>
    <row r="222" spans="2:2" x14ac:dyDescent="0.2">
      <c r="B222" s="92"/>
    </row>
    <row r="223" spans="2:2" x14ac:dyDescent="0.2">
      <c r="B223" s="92"/>
    </row>
    <row r="224" spans="2:2" x14ac:dyDescent="0.2">
      <c r="B224" s="92"/>
    </row>
    <row r="225" spans="2:2" x14ac:dyDescent="0.2">
      <c r="B225" s="92"/>
    </row>
    <row r="226" spans="2:2" x14ac:dyDescent="0.2">
      <c r="B226" s="92"/>
    </row>
    <row r="227" spans="2:2" x14ac:dyDescent="0.2">
      <c r="B227" s="92"/>
    </row>
    <row r="228" spans="2:2" x14ac:dyDescent="0.2">
      <c r="B228" s="92"/>
    </row>
    <row r="229" spans="2:2" x14ac:dyDescent="0.2">
      <c r="B229" s="92"/>
    </row>
    <row r="230" spans="2:2" x14ac:dyDescent="0.2">
      <c r="B230" s="92"/>
    </row>
    <row r="231" spans="2:2" x14ac:dyDescent="0.2">
      <c r="B231" s="92"/>
    </row>
    <row r="232" spans="2:2" x14ac:dyDescent="0.2">
      <c r="B232" s="92"/>
    </row>
    <row r="233" spans="2:2" x14ac:dyDescent="0.2">
      <c r="B233" s="92"/>
    </row>
    <row r="234" spans="2:2" x14ac:dyDescent="0.2">
      <c r="B234" s="92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04"/>
  <sheetViews>
    <sheetView zoomScale="85" zoomScaleNormal="85" workbookViewId="0"/>
  </sheetViews>
  <sheetFormatPr defaultRowHeight="15" x14ac:dyDescent="0.2"/>
  <cols>
    <col min="1" max="1" width="31.875" style="60" customWidth="1"/>
    <col min="2" max="2" width="31.75" style="218" customWidth="1"/>
    <col min="3" max="4" width="7.625" style="207" customWidth="1"/>
    <col min="5" max="8" width="7.625" style="206" customWidth="1"/>
    <col min="9" max="10" width="7.625" style="207" customWidth="1"/>
    <col min="11" max="11" width="7.625" style="206" customWidth="1"/>
    <col min="12" max="13" width="7.625" style="207" customWidth="1"/>
    <col min="14" max="15" width="7.625" style="206" customWidth="1"/>
    <col min="16" max="16" width="7.625" style="207" customWidth="1"/>
    <col min="17" max="18" width="7.625" style="206" customWidth="1"/>
    <col min="19" max="28" width="6.75" style="206" customWidth="1"/>
    <col min="29" max="1026" width="10.75" style="60" customWidth="1"/>
    <col min="1027" max="16384" width="9" style="60"/>
  </cols>
  <sheetData>
    <row r="1" spans="1:1026" ht="15.75" x14ac:dyDescent="0.25">
      <c r="A1" s="60" t="s">
        <v>1506</v>
      </c>
      <c r="B1" s="73"/>
      <c r="C1" s="206"/>
      <c r="D1" s="206"/>
      <c r="I1" s="206"/>
      <c r="J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</row>
    <row r="2" spans="1:1026" ht="15.75" x14ac:dyDescent="0.25">
      <c r="A2" s="73" t="s">
        <v>1522</v>
      </c>
      <c r="B2" s="73"/>
      <c r="C2" s="206"/>
      <c r="D2" s="206"/>
      <c r="I2" s="206"/>
      <c r="J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</row>
    <row r="3" spans="1:1026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1026" s="57" customFormat="1" ht="15.75" x14ac:dyDescent="0.25">
      <c r="A4" s="57" t="s">
        <v>194</v>
      </c>
      <c r="C4" s="212">
        <v>2005</v>
      </c>
      <c r="D4" s="212">
        <v>2006</v>
      </c>
      <c r="E4" s="211">
        <v>2007</v>
      </c>
      <c r="F4" s="211">
        <v>2008</v>
      </c>
      <c r="G4" s="211">
        <v>2009</v>
      </c>
      <c r="H4" s="211">
        <v>2010</v>
      </c>
      <c r="I4" s="212">
        <v>2011</v>
      </c>
      <c r="J4" s="212">
        <v>2012</v>
      </c>
      <c r="K4" s="211">
        <v>2013</v>
      </c>
      <c r="L4" s="212">
        <v>2014</v>
      </c>
      <c r="M4" s="212">
        <v>2015</v>
      </c>
      <c r="N4" s="211">
        <v>2016</v>
      </c>
      <c r="O4" s="211">
        <v>2016</v>
      </c>
      <c r="P4" s="212">
        <v>2017</v>
      </c>
      <c r="Q4" s="211">
        <v>2018</v>
      </c>
      <c r="R4" s="211">
        <v>2018</v>
      </c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1026" s="57" customFormat="1" ht="15.75" x14ac:dyDescent="0.25">
      <c r="C5" s="212"/>
      <c r="D5" s="212"/>
      <c r="E5" s="211"/>
      <c r="F5" s="211"/>
      <c r="G5" s="211"/>
      <c r="H5" s="211"/>
      <c r="I5" s="212"/>
      <c r="J5" s="212"/>
      <c r="K5" s="211"/>
      <c r="L5" s="212"/>
      <c r="M5" s="212"/>
      <c r="N5" s="229" t="s">
        <v>416</v>
      </c>
      <c r="O5" s="229" t="s">
        <v>937</v>
      </c>
      <c r="P5" s="212"/>
      <c r="Q5" s="211" t="s">
        <v>416</v>
      </c>
      <c r="R5" s="211" t="s">
        <v>937</v>
      </c>
      <c r="S5" s="211"/>
      <c r="T5" s="211"/>
      <c r="U5" s="211"/>
      <c r="V5" s="211"/>
      <c r="W5" s="211"/>
      <c r="X5" s="211"/>
      <c r="Y5" s="211"/>
      <c r="Z5" s="211"/>
      <c r="AA5" s="211"/>
      <c r="AB5" s="211"/>
    </row>
    <row r="6" spans="1:1026" s="57" customFormat="1" ht="15.75" x14ac:dyDescent="0.25">
      <c r="A6" s="57" t="s">
        <v>177</v>
      </c>
      <c r="C6" s="212"/>
      <c r="D6" s="207"/>
      <c r="E6" s="208">
        <v>20</v>
      </c>
      <c r="F6" s="208">
        <v>19</v>
      </c>
      <c r="G6" s="208">
        <v>20</v>
      </c>
      <c r="H6" s="208">
        <v>10</v>
      </c>
      <c r="I6" s="207"/>
      <c r="J6" s="207"/>
      <c r="K6" s="208">
        <v>20</v>
      </c>
      <c r="L6" s="207"/>
      <c r="M6" s="207"/>
      <c r="N6" s="208">
        <v>20</v>
      </c>
      <c r="O6" s="208">
        <v>20</v>
      </c>
      <c r="P6" s="207"/>
      <c r="Q6" s="211">
        <v>22</v>
      </c>
      <c r="R6" s="211">
        <v>22</v>
      </c>
      <c r="S6" s="211"/>
      <c r="T6" s="211"/>
      <c r="U6" s="211"/>
      <c r="V6" s="211"/>
      <c r="W6" s="211"/>
      <c r="X6" s="211"/>
      <c r="Y6" s="211"/>
      <c r="Z6" s="211"/>
      <c r="AA6" s="211"/>
      <c r="AB6" s="211"/>
    </row>
    <row r="7" spans="1:1026" ht="15.75" x14ac:dyDescent="0.25">
      <c r="A7" s="228" t="s">
        <v>195</v>
      </c>
      <c r="B7" s="268"/>
      <c r="C7" s="263"/>
      <c r="D7" s="263"/>
      <c r="E7" s="77"/>
      <c r="F7" s="77"/>
      <c r="G7" s="77"/>
      <c r="H7" s="77"/>
      <c r="I7" s="263"/>
      <c r="J7" s="263"/>
      <c r="K7" s="264"/>
      <c r="L7" s="270"/>
      <c r="M7" s="271"/>
      <c r="P7" s="271"/>
      <c r="Q7" s="264"/>
      <c r="R7" s="264"/>
      <c r="S7" s="264"/>
      <c r="T7" s="264"/>
      <c r="U7" s="264"/>
      <c r="V7" s="264"/>
      <c r="W7" s="264"/>
      <c r="X7" s="264"/>
      <c r="Y7" s="264"/>
      <c r="Z7" s="264"/>
      <c r="AA7" s="264"/>
      <c r="AB7" s="264"/>
      <c r="AC7" s="272"/>
      <c r="AD7" s="272"/>
      <c r="AE7" s="272"/>
      <c r="AF7" s="272"/>
      <c r="AG7" s="272"/>
      <c r="AH7" s="272"/>
      <c r="AI7" s="272"/>
      <c r="AJ7" s="272"/>
      <c r="AK7" s="272"/>
      <c r="AL7" s="272"/>
      <c r="AM7" s="272"/>
      <c r="AN7" s="272"/>
      <c r="AO7" s="272"/>
      <c r="AP7" s="272"/>
      <c r="AQ7" s="272"/>
      <c r="AR7" s="272"/>
      <c r="AS7" s="272"/>
      <c r="AT7" s="272"/>
      <c r="AU7" s="272"/>
      <c r="AV7" s="272"/>
      <c r="AW7" s="272"/>
      <c r="AX7" s="272"/>
      <c r="AY7" s="272"/>
      <c r="AZ7" s="272"/>
      <c r="BA7" s="272"/>
      <c r="BB7" s="272"/>
      <c r="BC7" s="272"/>
      <c r="BD7" s="272"/>
      <c r="BE7" s="272"/>
      <c r="BF7" s="272"/>
      <c r="BG7" s="272"/>
      <c r="BH7" s="272"/>
      <c r="BI7" s="272"/>
      <c r="BJ7" s="272"/>
      <c r="BK7" s="272"/>
      <c r="BL7" s="272"/>
      <c r="BM7" s="272"/>
      <c r="BN7" s="272"/>
      <c r="BO7" s="272"/>
      <c r="BP7" s="272"/>
      <c r="BQ7" s="272"/>
      <c r="BR7" s="272"/>
      <c r="BS7" s="272"/>
      <c r="BT7" s="272"/>
      <c r="BU7" s="272"/>
      <c r="BV7" s="272"/>
      <c r="BW7" s="272"/>
      <c r="BX7" s="272"/>
      <c r="BY7" s="272"/>
      <c r="BZ7" s="272"/>
      <c r="CA7" s="272"/>
      <c r="CB7" s="272"/>
      <c r="CC7" s="272"/>
      <c r="CD7" s="272"/>
      <c r="CE7" s="272"/>
      <c r="CF7" s="272"/>
      <c r="CG7" s="272"/>
      <c r="CH7" s="272"/>
      <c r="CI7" s="272"/>
      <c r="CJ7" s="272"/>
      <c r="CK7" s="272"/>
      <c r="CL7" s="272"/>
      <c r="CM7" s="272"/>
      <c r="CN7" s="272"/>
      <c r="CO7" s="272"/>
      <c r="CP7" s="272"/>
      <c r="CQ7" s="272"/>
      <c r="CR7" s="272"/>
      <c r="CS7" s="272"/>
      <c r="CT7" s="272"/>
      <c r="CU7" s="272"/>
      <c r="CV7" s="272"/>
      <c r="CW7" s="272"/>
      <c r="CX7" s="272"/>
      <c r="CY7" s="272"/>
      <c r="CZ7" s="272"/>
      <c r="DA7" s="272"/>
      <c r="DB7" s="272"/>
      <c r="DC7" s="272"/>
      <c r="DD7" s="272"/>
      <c r="DE7" s="272"/>
      <c r="DF7" s="272"/>
      <c r="DG7" s="272"/>
      <c r="DH7" s="272"/>
      <c r="DI7" s="272"/>
      <c r="DJ7" s="272"/>
      <c r="DK7" s="272"/>
      <c r="DL7" s="272"/>
      <c r="DM7" s="272"/>
      <c r="DN7" s="272"/>
      <c r="DO7" s="272"/>
      <c r="DP7" s="272"/>
      <c r="DQ7" s="272"/>
      <c r="DR7" s="272"/>
      <c r="DS7" s="272"/>
      <c r="DT7" s="272"/>
      <c r="DU7" s="272"/>
      <c r="DV7" s="272"/>
      <c r="DW7" s="272"/>
      <c r="DX7" s="272"/>
      <c r="DY7" s="272"/>
      <c r="DZ7" s="272"/>
      <c r="EA7" s="272"/>
      <c r="EB7" s="272"/>
      <c r="EC7" s="272"/>
      <c r="ED7" s="272"/>
      <c r="EE7" s="272"/>
      <c r="EF7" s="272"/>
      <c r="EG7" s="272"/>
      <c r="EH7" s="272"/>
      <c r="EI7" s="272"/>
      <c r="EJ7" s="272"/>
      <c r="EK7" s="272"/>
      <c r="EL7" s="272"/>
      <c r="EM7" s="272"/>
      <c r="EN7" s="272"/>
      <c r="EO7" s="272"/>
      <c r="EP7" s="272"/>
      <c r="EQ7" s="272"/>
      <c r="ER7" s="272"/>
      <c r="ES7" s="272"/>
      <c r="ET7" s="272"/>
      <c r="EU7" s="272"/>
      <c r="EV7" s="272"/>
      <c r="EW7" s="272"/>
      <c r="EX7" s="272"/>
      <c r="EY7" s="272"/>
      <c r="EZ7" s="272"/>
      <c r="FA7" s="272"/>
      <c r="FB7" s="272"/>
      <c r="FC7" s="272"/>
      <c r="FD7" s="272"/>
      <c r="FE7" s="272"/>
      <c r="FF7" s="272"/>
      <c r="FG7" s="272"/>
      <c r="FH7" s="272"/>
      <c r="FI7" s="272"/>
      <c r="FJ7" s="272"/>
      <c r="FK7" s="272"/>
      <c r="FL7" s="272"/>
      <c r="FM7" s="272"/>
      <c r="FN7" s="272"/>
      <c r="FO7" s="272"/>
      <c r="FP7" s="272"/>
      <c r="FQ7" s="272"/>
      <c r="FR7" s="272"/>
      <c r="FS7" s="272"/>
      <c r="FT7" s="272"/>
      <c r="FU7" s="272"/>
      <c r="FV7" s="272"/>
      <c r="FW7" s="272"/>
      <c r="FX7" s="272"/>
      <c r="FY7" s="272"/>
      <c r="FZ7" s="272"/>
      <c r="GA7" s="272"/>
      <c r="GB7" s="272"/>
      <c r="GC7" s="272"/>
      <c r="GD7" s="272"/>
      <c r="GE7" s="272"/>
      <c r="GF7" s="272"/>
      <c r="GG7" s="272"/>
      <c r="GH7" s="272"/>
      <c r="GI7" s="272"/>
      <c r="GJ7" s="272"/>
      <c r="GK7" s="272"/>
      <c r="GL7" s="272"/>
      <c r="GM7" s="272"/>
      <c r="GN7" s="272"/>
      <c r="GO7" s="272"/>
      <c r="GP7" s="272"/>
      <c r="GQ7" s="272"/>
      <c r="GR7" s="272"/>
      <c r="GS7" s="272"/>
      <c r="GT7" s="272"/>
      <c r="GU7" s="272"/>
      <c r="GV7" s="272"/>
      <c r="GW7" s="272"/>
      <c r="GX7" s="272"/>
      <c r="GY7" s="272"/>
      <c r="GZ7" s="272"/>
      <c r="HA7" s="272"/>
      <c r="HB7" s="272"/>
      <c r="HC7" s="272"/>
      <c r="HD7" s="272"/>
      <c r="HE7" s="272"/>
      <c r="HF7" s="272"/>
      <c r="HG7" s="272"/>
      <c r="HH7" s="272"/>
      <c r="HI7" s="272"/>
      <c r="HJ7" s="272"/>
      <c r="HK7" s="272"/>
      <c r="HL7" s="272"/>
      <c r="HM7" s="272"/>
      <c r="HN7" s="272"/>
      <c r="HO7" s="272"/>
      <c r="HP7" s="272"/>
      <c r="HQ7" s="272"/>
      <c r="HR7" s="272"/>
      <c r="HS7" s="272"/>
      <c r="HT7" s="272"/>
      <c r="HU7" s="272"/>
      <c r="HV7" s="272"/>
      <c r="HW7" s="272"/>
      <c r="HX7" s="272"/>
      <c r="HY7" s="272"/>
      <c r="HZ7" s="272"/>
      <c r="IA7" s="272"/>
      <c r="IB7" s="272"/>
      <c r="IC7" s="272"/>
      <c r="ID7" s="272"/>
      <c r="IE7" s="272"/>
      <c r="IF7" s="272"/>
      <c r="IG7" s="272"/>
      <c r="IH7" s="272"/>
      <c r="II7" s="272"/>
      <c r="IJ7" s="272"/>
      <c r="IK7" s="272"/>
      <c r="IL7" s="272"/>
      <c r="IM7" s="272"/>
      <c r="IN7" s="272"/>
      <c r="IO7" s="272"/>
      <c r="IP7" s="272"/>
      <c r="IQ7" s="272"/>
      <c r="IR7" s="272"/>
      <c r="IS7" s="272"/>
      <c r="IT7" s="272"/>
      <c r="IU7" s="272"/>
      <c r="IV7" s="272"/>
      <c r="IW7" s="272"/>
      <c r="IX7" s="272"/>
      <c r="IY7" s="272"/>
      <c r="IZ7" s="272"/>
      <c r="JA7" s="272"/>
      <c r="JB7" s="272"/>
      <c r="JC7" s="272"/>
      <c r="JD7" s="272"/>
      <c r="JE7" s="272"/>
      <c r="JF7" s="272"/>
      <c r="JG7" s="272"/>
      <c r="JH7" s="272"/>
      <c r="JI7" s="272"/>
      <c r="JJ7" s="272"/>
      <c r="JK7" s="272"/>
      <c r="JL7" s="272"/>
      <c r="JM7" s="272"/>
      <c r="JN7" s="272"/>
      <c r="JO7" s="272"/>
      <c r="JP7" s="272"/>
      <c r="JQ7" s="272"/>
      <c r="JR7" s="272"/>
      <c r="JS7" s="272"/>
      <c r="JT7" s="272"/>
      <c r="JU7" s="272"/>
      <c r="JV7" s="272"/>
      <c r="JW7" s="272"/>
      <c r="JX7" s="272"/>
      <c r="JY7" s="272"/>
      <c r="JZ7" s="272"/>
      <c r="KA7" s="272"/>
      <c r="KB7" s="272"/>
      <c r="KC7" s="272"/>
      <c r="KD7" s="272"/>
      <c r="KE7" s="272"/>
      <c r="KF7" s="272"/>
      <c r="KG7" s="272"/>
      <c r="KH7" s="272"/>
      <c r="KI7" s="272"/>
      <c r="KJ7" s="272"/>
      <c r="KK7" s="272"/>
      <c r="KL7" s="272"/>
      <c r="KM7" s="272"/>
      <c r="KN7" s="272"/>
      <c r="KO7" s="272"/>
      <c r="KP7" s="272"/>
      <c r="KQ7" s="272"/>
      <c r="KR7" s="272"/>
      <c r="KS7" s="272"/>
      <c r="KT7" s="272"/>
      <c r="KU7" s="272"/>
      <c r="KV7" s="272"/>
      <c r="KW7" s="272"/>
      <c r="KX7" s="272"/>
      <c r="KY7" s="272"/>
      <c r="KZ7" s="272"/>
      <c r="LA7" s="272"/>
      <c r="LB7" s="272"/>
      <c r="LC7" s="272"/>
      <c r="LD7" s="272"/>
      <c r="LE7" s="272"/>
      <c r="LF7" s="272"/>
      <c r="LG7" s="272"/>
      <c r="LH7" s="272"/>
      <c r="LI7" s="272"/>
      <c r="LJ7" s="272"/>
      <c r="LK7" s="272"/>
      <c r="LL7" s="272"/>
      <c r="LM7" s="272"/>
      <c r="LN7" s="272"/>
      <c r="LO7" s="272"/>
      <c r="LP7" s="272"/>
      <c r="LQ7" s="272"/>
      <c r="LR7" s="272"/>
      <c r="LS7" s="272"/>
      <c r="LT7" s="272"/>
      <c r="LU7" s="272"/>
      <c r="LV7" s="272"/>
      <c r="LW7" s="272"/>
      <c r="LX7" s="272"/>
      <c r="LY7" s="272"/>
      <c r="LZ7" s="272"/>
      <c r="MA7" s="272"/>
      <c r="MB7" s="272"/>
      <c r="MC7" s="272"/>
      <c r="MD7" s="272"/>
      <c r="ME7" s="272"/>
      <c r="MF7" s="272"/>
      <c r="MG7" s="272"/>
      <c r="MH7" s="272"/>
      <c r="MI7" s="272"/>
      <c r="MJ7" s="272"/>
      <c r="MK7" s="272"/>
      <c r="ML7" s="272"/>
      <c r="MM7" s="272"/>
      <c r="MN7" s="272"/>
      <c r="MO7" s="272"/>
      <c r="MP7" s="272"/>
      <c r="MQ7" s="272"/>
      <c r="MR7" s="272"/>
      <c r="MS7" s="272"/>
      <c r="MT7" s="272"/>
      <c r="MU7" s="272"/>
      <c r="MV7" s="272"/>
      <c r="MW7" s="272"/>
      <c r="MX7" s="272"/>
      <c r="MY7" s="272"/>
      <c r="MZ7" s="272"/>
      <c r="NA7" s="272"/>
      <c r="NB7" s="272"/>
      <c r="NC7" s="272"/>
      <c r="ND7" s="272"/>
      <c r="NE7" s="272"/>
      <c r="NF7" s="272"/>
      <c r="NG7" s="272"/>
      <c r="NH7" s="272"/>
      <c r="NI7" s="272"/>
      <c r="NJ7" s="272"/>
      <c r="NK7" s="272"/>
      <c r="NL7" s="272"/>
      <c r="NM7" s="272"/>
      <c r="NN7" s="272"/>
      <c r="NO7" s="272"/>
      <c r="NP7" s="272"/>
      <c r="NQ7" s="272"/>
      <c r="NR7" s="272"/>
      <c r="NS7" s="272"/>
      <c r="NT7" s="272"/>
      <c r="NU7" s="272"/>
      <c r="NV7" s="272"/>
      <c r="NW7" s="272"/>
      <c r="NX7" s="272"/>
      <c r="NY7" s="272"/>
      <c r="NZ7" s="272"/>
      <c r="OA7" s="272"/>
      <c r="OB7" s="272"/>
      <c r="OC7" s="272"/>
      <c r="OD7" s="272"/>
      <c r="OE7" s="272"/>
      <c r="OF7" s="272"/>
      <c r="OG7" s="272"/>
      <c r="OH7" s="272"/>
      <c r="OI7" s="272"/>
      <c r="OJ7" s="272"/>
      <c r="OK7" s="272"/>
      <c r="OL7" s="272"/>
      <c r="OM7" s="272"/>
      <c r="ON7" s="272"/>
      <c r="OO7" s="272"/>
      <c r="OP7" s="272"/>
      <c r="OQ7" s="272"/>
      <c r="OR7" s="272"/>
      <c r="OS7" s="272"/>
      <c r="OT7" s="272"/>
      <c r="OU7" s="272"/>
      <c r="OV7" s="272"/>
      <c r="OW7" s="272"/>
      <c r="OX7" s="272"/>
      <c r="OY7" s="272"/>
      <c r="OZ7" s="272"/>
      <c r="PA7" s="272"/>
      <c r="PB7" s="272"/>
      <c r="PC7" s="272"/>
      <c r="PD7" s="272"/>
      <c r="PE7" s="272"/>
      <c r="PF7" s="272"/>
      <c r="PG7" s="272"/>
      <c r="PH7" s="272"/>
      <c r="PI7" s="272"/>
      <c r="PJ7" s="272"/>
      <c r="PK7" s="272"/>
      <c r="PL7" s="272"/>
      <c r="PM7" s="272"/>
      <c r="PN7" s="272"/>
      <c r="PO7" s="272"/>
      <c r="PP7" s="272"/>
      <c r="PQ7" s="272"/>
      <c r="PR7" s="272"/>
      <c r="PS7" s="272"/>
      <c r="PT7" s="272"/>
      <c r="PU7" s="272"/>
      <c r="PV7" s="272"/>
      <c r="PW7" s="272"/>
      <c r="PX7" s="272"/>
      <c r="PY7" s="272"/>
      <c r="PZ7" s="272"/>
      <c r="QA7" s="272"/>
      <c r="QB7" s="272"/>
      <c r="QC7" s="272"/>
      <c r="QD7" s="272"/>
      <c r="QE7" s="272"/>
      <c r="QF7" s="272"/>
      <c r="QG7" s="272"/>
      <c r="QH7" s="272"/>
      <c r="QI7" s="272"/>
      <c r="QJ7" s="272"/>
      <c r="QK7" s="272"/>
      <c r="QL7" s="272"/>
      <c r="QM7" s="272"/>
      <c r="QN7" s="272"/>
      <c r="QO7" s="272"/>
      <c r="QP7" s="272"/>
      <c r="QQ7" s="272"/>
      <c r="QR7" s="272"/>
      <c r="QS7" s="272"/>
      <c r="QT7" s="272"/>
      <c r="QU7" s="272"/>
      <c r="QV7" s="272"/>
      <c r="QW7" s="272"/>
      <c r="QX7" s="272"/>
      <c r="QY7" s="272"/>
      <c r="QZ7" s="272"/>
      <c r="RA7" s="272"/>
      <c r="RB7" s="272"/>
      <c r="RC7" s="272"/>
      <c r="RD7" s="272"/>
      <c r="RE7" s="272"/>
      <c r="RF7" s="272"/>
      <c r="RG7" s="272"/>
      <c r="RH7" s="272"/>
      <c r="RI7" s="272"/>
      <c r="RJ7" s="272"/>
      <c r="RK7" s="272"/>
      <c r="RL7" s="272"/>
      <c r="RM7" s="272"/>
      <c r="RN7" s="272"/>
      <c r="RO7" s="272"/>
      <c r="RP7" s="272"/>
      <c r="RQ7" s="272"/>
      <c r="RR7" s="272"/>
      <c r="RS7" s="272"/>
      <c r="RT7" s="272"/>
      <c r="RU7" s="272"/>
      <c r="RV7" s="272"/>
      <c r="RW7" s="272"/>
      <c r="RX7" s="272"/>
      <c r="RY7" s="272"/>
      <c r="RZ7" s="272"/>
      <c r="SA7" s="272"/>
      <c r="SB7" s="272"/>
      <c r="SC7" s="272"/>
      <c r="SD7" s="272"/>
      <c r="SE7" s="272"/>
      <c r="SF7" s="272"/>
      <c r="SG7" s="272"/>
      <c r="SH7" s="272"/>
      <c r="SI7" s="272"/>
      <c r="SJ7" s="272"/>
      <c r="SK7" s="272"/>
      <c r="SL7" s="272"/>
      <c r="SM7" s="272"/>
      <c r="SN7" s="272"/>
      <c r="SO7" s="272"/>
      <c r="SP7" s="272"/>
      <c r="SQ7" s="272"/>
      <c r="SR7" s="272"/>
      <c r="SS7" s="272"/>
      <c r="ST7" s="272"/>
      <c r="SU7" s="272"/>
      <c r="SV7" s="272"/>
      <c r="SW7" s="272"/>
      <c r="SX7" s="272"/>
      <c r="SY7" s="272"/>
      <c r="SZ7" s="272"/>
      <c r="TA7" s="272"/>
      <c r="TB7" s="272"/>
      <c r="TC7" s="272"/>
      <c r="TD7" s="272"/>
      <c r="TE7" s="272"/>
      <c r="TF7" s="272"/>
      <c r="TG7" s="272"/>
      <c r="TH7" s="272"/>
      <c r="TI7" s="272"/>
      <c r="TJ7" s="272"/>
      <c r="TK7" s="272"/>
      <c r="TL7" s="272"/>
      <c r="TM7" s="272"/>
      <c r="TN7" s="272"/>
      <c r="TO7" s="272"/>
      <c r="TP7" s="272"/>
      <c r="TQ7" s="272"/>
      <c r="TR7" s="272"/>
      <c r="TS7" s="272"/>
      <c r="TT7" s="272"/>
      <c r="TU7" s="272"/>
      <c r="TV7" s="272"/>
      <c r="TW7" s="272"/>
      <c r="TX7" s="272"/>
      <c r="TY7" s="272"/>
      <c r="TZ7" s="272"/>
      <c r="UA7" s="272"/>
      <c r="UB7" s="272"/>
      <c r="UC7" s="272"/>
      <c r="UD7" s="272"/>
      <c r="UE7" s="272"/>
      <c r="UF7" s="272"/>
      <c r="UG7" s="272"/>
      <c r="UH7" s="272"/>
      <c r="UI7" s="272"/>
      <c r="UJ7" s="272"/>
      <c r="UK7" s="272"/>
      <c r="UL7" s="272"/>
      <c r="UM7" s="272"/>
      <c r="UN7" s="272"/>
      <c r="UO7" s="272"/>
      <c r="UP7" s="272"/>
      <c r="UQ7" s="272"/>
      <c r="UR7" s="272"/>
      <c r="US7" s="272"/>
      <c r="UT7" s="272"/>
      <c r="UU7" s="272"/>
      <c r="UV7" s="272"/>
      <c r="UW7" s="272"/>
      <c r="UX7" s="272"/>
      <c r="UY7" s="272"/>
      <c r="UZ7" s="272"/>
      <c r="VA7" s="272"/>
      <c r="VB7" s="272"/>
      <c r="VC7" s="272"/>
      <c r="VD7" s="272"/>
      <c r="VE7" s="272"/>
      <c r="VF7" s="272"/>
      <c r="VG7" s="272"/>
      <c r="VH7" s="272"/>
      <c r="VI7" s="272"/>
      <c r="VJ7" s="272"/>
      <c r="VK7" s="272"/>
      <c r="VL7" s="272"/>
      <c r="VM7" s="272"/>
      <c r="VN7" s="272"/>
      <c r="VO7" s="272"/>
      <c r="VP7" s="272"/>
      <c r="VQ7" s="272"/>
      <c r="VR7" s="272"/>
      <c r="VS7" s="272"/>
      <c r="VT7" s="272"/>
      <c r="VU7" s="272"/>
      <c r="VV7" s="272"/>
      <c r="VW7" s="272"/>
      <c r="VX7" s="272"/>
      <c r="VY7" s="272"/>
      <c r="VZ7" s="272"/>
      <c r="WA7" s="272"/>
      <c r="WB7" s="272"/>
      <c r="WC7" s="272"/>
      <c r="WD7" s="272"/>
      <c r="WE7" s="272"/>
      <c r="WF7" s="272"/>
      <c r="WG7" s="272"/>
      <c r="WH7" s="272"/>
      <c r="WI7" s="272"/>
      <c r="WJ7" s="272"/>
      <c r="WK7" s="272"/>
      <c r="WL7" s="272"/>
      <c r="WM7" s="272"/>
      <c r="WN7" s="272"/>
      <c r="WO7" s="272"/>
      <c r="WP7" s="272"/>
      <c r="WQ7" s="272"/>
      <c r="WR7" s="272"/>
      <c r="WS7" s="272"/>
      <c r="WT7" s="272"/>
      <c r="WU7" s="272"/>
      <c r="WV7" s="272"/>
      <c r="WW7" s="272"/>
      <c r="WX7" s="272"/>
      <c r="WY7" s="272"/>
      <c r="WZ7" s="272"/>
      <c r="XA7" s="272"/>
      <c r="XB7" s="272"/>
      <c r="XC7" s="272"/>
      <c r="XD7" s="272"/>
      <c r="XE7" s="272"/>
      <c r="XF7" s="272"/>
      <c r="XG7" s="272"/>
      <c r="XH7" s="272"/>
      <c r="XI7" s="272"/>
      <c r="XJ7" s="272"/>
      <c r="XK7" s="272"/>
      <c r="XL7" s="272"/>
      <c r="XM7" s="272"/>
      <c r="XN7" s="272"/>
      <c r="XO7" s="272"/>
      <c r="XP7" s="272"/>
      <c r="XQ7" s="272"/>
      <c r="XR7" s="272"/>
      <c r="XS7" s="272"/>
      <c r="XT7" s="272"/>
      <c r="XU7" s="272"/>
      <c r="XV7" s="272"/>
      <c r="XW7" s="272"/>
      <c r="XX7" s="272"/>
      <c r="XY7" s="272"/>
      <c r="XZ7" s="272"/>
      <c r="YA7" s="272"/>
      <c r="YB7" s="272"/>
      <c r="YC7" s="272"/>
      <c r="YD7" s="272"/>
      <c r="YE7" s="272"/>
      <c r="YF7" s="272"/>
      <c r="YG7" s="272"/>
      <c r="YH7" s="272"/>
      <c r="YI7" s="272"/>
      <c r="YJ7" s="272"/>
      <c r="YK7" s="272"/>
      <c r="YL7" s="272"/>
      <c r="YM7" s="272"/>
      <c r="YN7" s="272"/>
      <c r="YO7" s="272"/>
      <c r="YP7" s="272"/>
      <c r="YQ7" s="272"/>
      <c r="YR7" s="272"/>
      <c r="YS7" s="272"/>
      <c r="YT7" s="272"/>
      <c r="YU7" s="272"/>
      <c r="YV7" s="272"/>
      <c r="YW7" s="272"/>
      <c r="YX7" s="272"/>
      <c r="YY7" s="272"/>
      <c r="YZ7" s="272"/>
      <c r="ZA7" s="272"/>
      <c r="ZB7" s="272"/>
      <c r="ZC7" s="272"/>
      <c r="ZD7" s="272"/>
      <c r="ZE7" s="272"/>
      <c r="ZF7" s="272"/>
      <c r="ZG7" s="272"/>
      <c r="ZH7" s="272"/>
      <c r="ZI7" s="272"/>
      <c r="ZJ7" s="272"/>
      <c r="ZK7" s="272"/>
      <c r="ZL7" s="272"/>
      <c r="ZM7" s="272"/>
      <c r="ZN7" s="272"/>
      <c r="ZO7" s="272"/>
      <c r="ZP7" s="272"/>
      <c r="ZQ7" s="272"/>
      <c r="ZR7" s="272"/>
      <c r="ZS7" s="272"/>
      <c r="ZT7" s="272"/>
      <c r="ZU7" s="272"/>
      <c r="ZV7" s="272"/>
      <c r="ZW7" s="272"/>
      <c r="ZX7" s="272"/>
      <c r="ZY7" s="272"/>
      <c r="ZZ7" s="272"/>
      <c r="AAA7" s="272"/>
      <c r="AAB7" s="272"/>
      <c r="AAC7" s="272"/>
      <c r="AAD7" s="272"/>
      <c r="AAE7" s="272"/>
      <c r="AAF7" s="272"/>
      <c r="AAG7" s="272"/>
      <c r="AAH7" s="272"/>
      <c r="AAI7" s="272"/>
      <c r="AAJ7" s="272"/>
      <c r="AAK7" s="272"/>
      <c r="AAL7" s="272"/>
      <c r="AAM7" s="272"/>
      <c r="AAN7" s="272"/>
      <c r="AAO7" s="272"/>
      <c r="AAP7" s="272"/>
      <c r="AAQ7" s="272"/>
      <c r="AAR7" s="272"/>
      <c r="AAS7" s="272"/>
      <c r="AAT7" s="272"/>
      <c r="AAU7" s="272"/>
      <c r="AAV7" s="272"/>
      <c r="AAW7" s="272"/>
      <c r="AAX7" s="272"/>
      <c r="AAY7" s="272"/>
      <c r="AAZ7" s="272"/>
      <c r="ABA7" s="272"/>
      <c r="ABB7" s="272"/>
      <c r="ABC7" s="272"/>
      <c r="ABD7" s="272"/>
      <c r="ABE7" s="272"/>
      <c r="ABF7" s="272"/>
      <c r="ABG7" s="272"/>
      <c r="ABH7" s="272"/>
      <c r="ABI7" s="272"/>
      <c r="ABJ7" s="272"/>
      <c r="ABK7" s="272"/>
      <c r="ABL7" s="272"/>
      <c r="ABM7" s="272"/>
      <c r="ABN7" s="272"/>
      <c r="ABO7" s="272"/>
      <c r="ABP7" s="272"/>
      <c r="ABQ7" s="272"/>
      <c r="ABR7" s="272"/>
      <c r="ABS7" s="272"/>
      <c r="ABT7" s="272"/>
      <c r="ABU7" s="272"/>
      <c r="ABV7" s="272"/>
      <c r="ABW7" s="272"/>
      <c r="ABX7" s="272"/>
      <c r="ABY7" s="272"/>
      <c r="ABZ7" s="272"/>
      <c r="ACA7" s="272"/>
      <c r="ACB7" s="272"/>
      <c r="ACC7" s="272"/>
      <c r="ACD7" s="272"/>
      <c r="ACE7" s="272"/>
      <c r="ACF7" s="272"/>
      <c r="ACG7" s="272"/>
      <c r="ACH7" s="272"/>
      <c r="ACI7" s="272"/>
      <c r="ACJ7" s="272"/>
      <c r="ACK7" s="272"/>
      <c r="ACL7" s="272"/>
      <c r="ACM7" s="272"/>
      <c r="ACN7" s="272"/>
      <c r="ACO7" s="272"/>
      <c r="ACP7" s="272"/>
      <c r="ACQ7" s="272"/>
      <c r="ACR7" s="272"/>
      <c r="ACS7" s="272"/>
      <c r="ACT7" s="272"/>
      <c r="ACU7" s="272"/>
      <c r="ACV7" s="272"/>
      <c r="ACW7" s="272"/>
      <c r="ACX7" s="272"/>
      <c r="ACY7" s="272"/>
      <c r="ACZ7" s="272"/>
      <c r="ADA7" s="272"/>
      <c r="ADB7" s="272"/>
      <c r="ADC7" s="272"/>
      <c r="ADD7" s="272"/>
      <c r="ADE7" s="272"/>
      <c r="ADF7" s="272"/>
      <c r="ADG7" s="272"/>
      <c r="ADH7" s="272"/>
      <c r="ADI7" s="272"/>
      <c r="ADJ7" s="272"/>
      <c r="ADK7" s="272"/>
      <c r="ADL7" s="272"/>
      <c r="ADM7" s="272"/>
      <c r="ADN7" s="272"/>
      <c r="ADO7" s="272"/>
      <c r="ADP7" s="272"/>
      <c r="ADQ7" s="272"/>
      <c r="ADR7" s="272"/>
      <c r="ADS7" s="272"/>
      <c r="ADT7" s="272"/>
      <c r="ADU7" s="272"/>
      <c r="ADV7" s="272"/>
      <c r="ADW7" s="272"/>
      <c r="ADX7" s="272"/>
      <c r="ADY7" s="272"/>
      <c r="ADZ7" s="272"/>
      <c r="AEA7" s="272"/>
      <c r="AEB7" s="272"/>
      <c r="AEC7" s="272"/>
      <c r="AED7" s="272"/>
      <c r="AEE7" s="272"/>
      <c r="AEF7" s="272"/>
      <c r="AEG7" s="272"/>
      <c r="AEH7" s="272"/>
      <c r="AEI7" s="272"/>
      <c r="AEJ7" s="272"/>
      <c r="AEK7" s="272"/>
      <c r="AEL7" s="272"/>
      <c r="AEM7" s="272"/>
      <c r="AEN7" s="272"/>
      <c r="AEO7" s="272"/>
      <c r="AEP7" s="272"/>
      <c r="AEQ7" s="272"/>
      <c r="AER7" s="272"/>
      <c r="AES7" s="272"/>
      <c r="AET7" s="272"/>
      <c r="AEU7" s="272"/>
      <c r="AEV7" s="272"/>
      <c r="AEW7" s="272"/>
      <c r="AEX7" s="272"/>
      <c r="AEY7" s="272"/>
      <c r="AEZ7" s="272"/>
      <c r="AFA7" s="272"/>
      <c r="AFB7" s="272"/>
      <c r="AFC7" s="272"/>
      <c r="AFD7" s="272"/>
      <c r="AFE7" s="272"/>
      <c r="AFF7" s="272"/>
      <c r="AFG7" s="272"/>
      <c r="AFH7" s="272"/>
      <c r="AFI7" s="272"/>
      <c r="AFJ7" s="272"/>
      <c r="AFK7" s="272"/>
      <c r="AFL7" s="272"/>
      <c r="AFM7" s="272"/>
      <c r="AFN7" s="272"/>
      <c r="AFO7" s="272"/>
      <c r="AFP7" s="272"/>
      <c r="AFQ7" s="272"/>
      <c r="AFR7" s="272"/>
      <c r="AFS7" s="272"/>
      <c r="AFT7" s="272"/>
      <c r="AFU7" s="272"/>
      <c r="AFV7" s="272"/>
      <c r="AFW7" s="272"/>
      <c r="AFX7" s="272"/>
      <c r="AFY7" s="272"/>
      <c r="AFZ7" s="272"/>
      <c r="AGA7" s="272"/>
      <c r="AGB7" s="272"/>
      <c r="AGC7" s="272"/>
      <c r="AGD7" s="272"/>
      <c r="AGE7" s="272"/>
      <c r="AGF7" s="272"/>
      <c r="AGG7" s="272"/>
      <c r="AGH7" s="272"/>
      <c r="AGI7" s="272"/>
      <c r="AGJ7" s="272"/>
      <c r="AGK7" s="272"/>
      <c r="AGL7" s="272"/>
      <c r="AGM7" s="272"/>
      <c r="AGN7" s="272"/>
      <c r="AGO7" s="272"/>
      <c r="AGP7" s="272"/>
      <c r="AGQ7" s="272"/>
      <c r="AGR7" s="272"/>
      <c r="AGS7" s="272"/>
      <c r="AGT7" s="272"/>
      <c r="AGU7" s="272"/>
      <c r="AGV7" s="272"/>
      <c r="AGW7" s="272"/>
      <c r="AGX7" s="272"/>
      <c r="AGY7" s="272"/>
      <c r="AGZ7" s="272"/>
      <c r="AHA7" s="272"/>
      <c r="AHB7" s="272"/>
      <c r="AHC7" s="272"/>
      <c r="AHD7" s="272"/>
      <c r="AHE7" s="272"/>
      <c r="AHF7" s="272"/>
      <c r="AHG7" s="272"/>
      <c r="AHH7" s="272"/>
      <c r="AHI7" s="272"/>
      <c r="AHJ7" s="272"/>
      <c r="AHK7" s="272"/>
      <c r="AHL7" s="272"/>
      <c r="AHM7" s="272"/>
      <c r="AHN7" s="272"/>
      <c r="AHO7" s="272"/>
      <c r="AHP7" s="272"/>
      <c r="AHQ7" s="272"/>
      <c r="AHR7" s="272"/>
      <c r="AHS7" s="272"/>
      <c r="AHT7" s="272"/>
      <c r="AHU7" s="272"/>
      <c r="AHV7" s="272"/>
      <c r="AHW7" s="272"/>
      <c r="AHX7" s="272"/>
      <c r="AHY7" s="272"/>
      <c r="AHZ7" s="272"/>
      <c r="AIA7" s="272"/>
      <c r="AIB7" s="272"/>
      <c r="AIC7" s="272"/>
      <c r="AID7" s="272"/>
      <c r="AIE7" s="272"/>
      <c r="AIF7" s="272"/>
      <c r="AIG7" s="272"/>
      <c r="AIH7" s="272"/>
      <c r="AII7" s="272"/>
      <c r="AIJ7" s="272"/>
      <c r="AIK7" s="272"/>
      <c r="AIL7" s="272"/>
      <c r="AIM7" s="272"/>
      <c r="AIN7" s="272"/>
      <c r="AIO7" s="272"/>
      <c r="AIP7" s="272"/>
      <c r="AIQ7" s="272"/>
      <c r="AIR7" s="272"/>
      <c r="AIS7" s="272"/>
      <c r="AIT7" s="272"/>
      <c r="AIU7" s="272"/>
      <c r="AIV7" s="272"/>
      <c r="AIW7" s="272"/>
      <c r="AIX7" s="272"/>
      <c r="AIY7" s="272"/>
      <c r="AIZ7" s="272"/>
      <c r="AJA7" s="272"/>
      <c r="AJB7" s="272"/>
      <c r="AJC7" s="272"/>
      <c r="AJD7" s="272"/>
      <c r="AJE7" s="272"/>
      <c r="AJF7" s="272"/>
      <c r="AJG7" s="272"/>
      <c r="AJH7" s="272"/>
      <c r="AJI7" s="272"/>
      <c r="AJJ7" s="272"/>
      <c r="AJK7" s="272"/>
      <c r="AJL7" s="272"/>
      <c r="AJM7" s="272"/>
      <c r="AJN7" s="272"/>
      <c r="AJO7" s="272"/>
      <c r="AJP7" s="272"/>
      <c r="AJQ7" s="272"/>
      <c r="AJR7" s="272"/>
      <c r="AJS7" s="272"/>
      <c r="AJT7" s="272"/>
      <c r="AJU7" s="272"/>
      <c r="AJV7" s="272"/>
      <c r="AJW7" s="272"/>
      <c r="AJX7" s="272"/>
      <c r="AJY7" s="272"/>
      <c r="AJZ7" s="272"/>
      <c r="AKA7" s="272"/>
      <c r="AKB7" s="272"/>
      <c r="AKC7" s="272"/>
      <c r="AKD7" s="272"/>
      <c r="AKE7" s="272"/>
      <c r="AKF7" s="272"/>
      <c r="AKG7" s="272"/>
      <c r="AKH7" s="272"/>
      <c r="AKI7" s="272"/>
      <c r="AKJ7" s="272"/>
      <c r="AKK7" s="272"/>
      <c r="AKL7" s="272"/>
      <c r="AKM7" s="272"/>
      <c r="AKN7" s="272"/>
      <c r="AKO7" s="272"/>
      <c r="AKP7" s="272"/>
      <c r="AKQ7" s="272"/>
      <c r="AKR7" s="272"/>
      <c r="AKS7" s="272"/>
      <c r="AKT7" s="272"/>
      <c r="AKU7" s="272"/>
      <c r="AKV7" s="272"/>
      <c r="AKW7" s="272"/>
      <c r="AKX7" s="272"/>
      <c r="AKY7" s="272"/>
      <c r="AKZ7" s="272"/>
      <c r="ALA7" s="272"/>
      <c r="ALB7" s="272"/>
      <c r="ALC7" s="272"/>
      <c r="ALD7" s="272"/>
      <c r="ALE7" s="272"/>
      <c r="ALF7" s="272"/>
      <c r="ALG7" s="272"/>
      <c r="ALH7" s="272"/>
      <c r="ALI7" s="272"/>
      <c r="ALJ7" s="272"/>
      <c r="ALK7" s="272"/>
      <c r="ALL7" s="272"/>
      <c r="ALM7" s="272"/>
      <c r="ALN7" s="272"/>
      <c r="ALO7" s="272"/>
      <c r="ALP7" s="272"/>
      <c r="ALQ7" s="272"/>
      <c r="ALR7" s="272"/>
      <c r="ALS7" s="272"/>
      <c r="ALT7" s="272"/>
      <c r="ALU7" s="272"/>
      <c r="ALV7" s="272"/>
      <c r="ALW7" s="272"/>
      <c r="ALX7" s="272"/>
      <c r="ALY7" s="272"/>
      <c r="ALZ7" s="272"/>
      <c r="AMA7" s="272"/>
      <c r="AMB7" s="272"/>
      <c r="AMC7" s="272"/>
    </row>
    <row r="8" spans="1:1026" x14ac:dyDescent="0.2">
      <c r="A8" s="60" t="s">
        <v>48</v>
      </c>
      <c r="C8" s="263"/>
      <c r="D8" s="263"/>
      <c r="E8" s="77">
        <v>1.415</v>
      </c>
      <c r="F8" s="77">
        <v>6.7947368421052596</v>
      </c>
      <c r="G8" s="77">
        <v>0</v>
      </c>
      <c r="H8" s="77">
        <v>12.25</v>
      </c>
      <c r="I8" s="263"/>
      <c r="J8" s="263"/>
      <c r="K8" s="77">
        <v>5.83</v>
      </c>
      <c r="L8" s="217"/>
      <c r="N8" s="77">
        <v>19.809999999999999</v>
      </c>
      <c r="O8" s="77"/>
      <c r="P8" s="261"/>
      <c r="Q8" s="77">
        <v>14.1</v>
      </c>
      <c r="R8" s="77"/>
    </row>
    <row r="9" spans="1:1026" x14ac:dyDescent="0.2">
      <c r="A9" s="60" t="s">
        <v>49</v>
      </c>
      <c r="C9" s="263"/>
      <c r="D9" s="263"/>
      <c r="E9" s="77">
        <v>0</v>
      </c>
      <c r="F9" s="77">
        <v>0</v>
      </c>
      <c r="G9" s="77">
        <v>11.6</v>
      </c>
      <c r="H9" s="77">
        <v>0</v>
      </c>
      <c r="I9" s="263"/>
      <c r="J9" s="263"/>
      <c r="K9" s="77">
        <v>0</v>
      </c>
      <c r="L9" s="217"/>
      <c r="N9" s="77">
        <v>0</v>
      </c>
      <c r="O9" s="77"/>
      <c r="P9" s="261"/>
      <c r="Q9" s="77">
        <v>0</v>
      </c>
      <c r="R9" s="77"/>
    </row>
    <row r="10" spans="1:1026" x14ac:dyDescent="0.2">
      <c r="A10" s="60" t="s">
        <v>196</v>
      </c>
      <c r="C10" s="263"/>
      <c r="D10" s="263"/>
      <c r="E10" s="77">
        <v>1.0149999999999999</v>
      </c>
      <c r="F10" s="77">
        <v>0.157894736842105</v>
      </c>
      <c r="G10" s="77">
        <v>0.95</v>
      </c>
      <c r="H10" s="77">
        <v>0.3</v>
      </c>
      <c r="I10" s="263"/>
      <c r="J10" s="263"/>
      <c r="K10" s="77">
        <v>0</v>
      </c>
      <c r="L10" s="217"/>
      <c r="N10" s="77">
        <v>0.01</v>
      </c>
      <c r="O10" s="77"/>
      <c r="P10" s="261"/>
      <c r="Q10" s="77">
        <v>0.14000000000000001</v>
      </c>
      <c r="R10" s="77"/>
    </row>
    <row r="11" spans="1:1026" x14ac:dyDescent="0.2">
      <c r="A11" s="60" t="s">
        <v>425</v>
      </c>
      <c r="C11" s="263"/>
      <c r="D11" s="263"/>
      <c r="E11" s="77"/>
      <c r="F11" s="77"/>
      <c r="G11" s="77"/>
      <c r="H11" s="77"/>
      <c r="I11" s="263"/>
      <c r="J11" s="263"/>
      <c r="K11" s="77"/>
      <c r="L11" s="217"/>
      <c r="N11" s="77"/>
      <c r="O11" s="77"/>
      <c r="P11" s="261"/>
      <c r="Q11" s="77">
        <v>0</v>
      </c>
      <c r="R11" s="77"/>
    </row>
    <row r="12" spans="1:1026" x14ac:dyDescent="0.2">
      <c r="A12" s="60" t="s">
        <v>426</v>
      </c>
      <c r="C12" s="263"/>
      <c r="D12" s="263"/>
      <c r="E12" s="77"/>
      <c r="F12" s="77"/>
      <c r="G12" s="77"/>
      <c r="H12" s="77"/>
      <c r="I12" s="263"/>
      <c r="J12" s="263"/>
      <c r="K12" s="77"/>
      <c r="L12" s="217"/>
      <c r="N12" s="77"/>
      <c r="O12" s="77"/>
      <c r="P12" s="261"/>
      <c r="Q12" s="77">
        <v>9.9700000000000006</v>
      </c>
      <c r="R12" s="77"/>
    </row>
    <row r="13" spans="1:1026" x14ac:dyDescent="0.2">
      <c r="A13" s="60" t="s">
        <v>26</v>
      </c>
      <c r="C13" s="263"/>
      <c r="D13" s="263"/>
      <c r="E13" s="77">
        <v>2.2599999999999998</v>
      </c>
      <c r="F13" s="77">
        <v>6.8947368421052602</v>
      </c>
      <c r="G13" s="77">
        <v>12.5</v>
      </c>
      <c r="H13" s="77">
        <v>12.25</v>
      </c>
      <c r="I13" s="263"/>
      <c r="J13" s="263"/>
      <c r="K13" s="77">
        <v>5.83</v>
      </c>
      <c r="L13" s="217"/>
      <c r="N13" s="77">
        <v>19.760000000000002</v>
      </c>
      <c r="O13" s="77">
        <v>24.17</v>
      </c>
      <c r="P13" s="261"/>
      <c r="Q13" s="77">
        <v>14.1</v>
      </c>
      <c r="R13" s="77">
        <v>43.37</v>
      </c>
    </row>
    <row r="14" spans="1:1026" x14ac:dyDescent="0.2">
      <c r="A14" s="60" t="s">
        <v>197</v>
      </c>
      <c r="C14" s="263"/>
      <c r="D14" s="263"/>
      <c r="E14" s="77">
        <v>1.05</v>
      </c>
      <c r="F14" s="77">
        <v>0.86842105263157898</v>
      </c>
      <c r="G14" s="77">
        <v>4.8600000000000003</v>
      </c>
      <c r="H14" s="77">
        <v>16</v>
      </c>
      <c r="I14" s="263"/>
      <c r="J14" s="263"/>
      <c r="K14" s="77">
        <v>13.23</v>
      </c>
      <c r="L14" s="217"/>
      <c r="N14" s="77">
        <v>23.51</v>
      </c>
      <c r="O14" s="77"/>
      <c r="P14" s="261"/>
      <c r="Q14" s="77">
        <v>34.24</v>
      </c>
      <c r="R14" s="77"/>
    </row>
    <row r="15" spans="1:1026" x14ac:dyDescent="0.2">
      <c r="C15" s="263"/>
      <c r="D15" s="263"/>
      <c r="E15" s="77"/>
      <c r="F15" s="77"/>
      <c r="G15" s="77"/>
      <c r="H15" s="77"/>
      <c r="I15" s="263"/>
      <c r="J15" s="263"/>
      <c r="K15" s="77"/>
      <c r="L15" s="217"/>
    </row>
    <row r="16" spans="1:1026" ht="15.75" x14ac:dyDescent="0.25">
      <c r="A16" s="57" t="s">
        <v>200</v>
      </c>
      <c r="B16" s="57"/>
      <c r="C16" s="212"/>
      <c r="D16" s="212"/>
      <c r="E16" s="60"/>
      <c r="F16" s="60"/>
      <c r="G16" s="60"/>
      <c r="H16" s="60"/>
      <c r="I16" s="212"/>
      <c r="J16" s="212"/>
      <c r="K16" s="211"/>
      <c r="L16" s="232"/>
      <c r="M16" s="232"/>
      <c r="N16" s="274"/>
      <c r="O16" s="274"/>
      <c r="P16" s="232"/>
      <c r="Q16" s="274"/>
      <c r="R16" s="274"/>
      <c r="S16" s="274"/>
      <c r="T16" s="274"/>
      <c r="U16" s="274"/>
      <c r="V16" s="274"/>
      <c r="W16" s="274"/>
      <c r="X16" s="274"/>
      <c r="Y16" s="274"/>
      <c r="Z16" s="274"/>
      <c r="AA16" s="274"/>
      <c r="AB16" s="274"/>
      <c r="AC16" s="288"/>
      <c r="AD16" s="288"/>
      <c r="AE16" s="288"/>
      <c r="AF16" s="288"/>
      <c r="AG16" s="288"/>
      <c r="AH16" s="288"/>
      <c r="AI16" s="288"/>
      <c r="AJ16" s="288"/>
      <c r="AK16" s="288"/>
      <c r="AL16" s="288"/>
      <c r="AM16" s="288"/>
      <c r="AN16" s="288"/>
      <c r="AO16" s="288"/>
      <c r="AP16" s="288"/>
      <c r="AQ16" s="288"/>
      <c r="AR16" s="288"/>
      <c r="AS16" s="288"/>
      <c r="AT16" s="288"/>
      <c r="AU16" s="288"/>
      <c r="AV16" s="288"/>
      <c r="AW16" s="288"/>
      <c r="AX16" s="288"/>
      <c r="AY16" s="288"/>
      <c r="AZ16" s="288"/>
      <c r="BA16" s="288"/>
      <c r="BB16" s="288"/>
      <c r="BC16" s="288"/>
      <c r="BD16" s="288"/>
      <c r="BE16" s="288"/>
      <c r="BF16" s="288"/>
      <c r="BG16" s="288"/>
      <c r="BH16" s="288"/>
      <c r="BI16" s="288"/>
      <c r="BJ16" s="288"/>
      <c r="BK16" s="288"/>
      <c r="BL16" s="288"/>
      <c r="BM16" s="288"/>
      <c r="BN16" s="288"/>
      <c r="BO16" s="288"/>
      <c r="BP16" s="288"/>
      <c r="BQ16" s="288"/>
      <c r="BR16" s="288"/>
      <c r="BS16" s="288"/>
      <c r="BT16" s="288"/>
      <c r="BU16" s="288"/>
      <c r="BV16" s="288"/>
      <c r="BW16" s="288"/>
      <c r="BX16" s="288"/>
      <c r="BY16" s="288"/>
      <c r="BZ16" s="288"/>
      <c r="CA16" s="288"/>
      <c r="CB16" s="288"/>
      <c r="CC16" s="288"/>
      <c r="CD16" s="288"/>
      <c r="CE16" s="288"/>
      <c r="CF16" s="288"/>
      <c r="CG16" s="288"/>
      <c r="CH16" s="288"/>
      <c r="CI16" s="288"/>
      <c r="CJ16" s="288"/>
      <c r="CK16" s="288"/>
      <c r="CL16" s="288"/>
      <c r="CM16" s="288"/>
      <c r="CN16" s="288"/>
      <c r="CO16" s="288"/>
      <c r="CP16" s="288"/>
      <c r="CQ16" s="288"/>
      <c r="CR16" s="288"/>
      <c r="CS16" s="288"/>
      <c r="CT16" s="288"/>
      <c r="CU16" s="288"/>
      <c r="CV16" s="288"/>
      <c r="CW16" s="288"/>
      <c r="CX16" s="288"/>
      <c r="CY16" s="288"/>
      <c r="CZ16" s="288"/>
      <c r="DA16" s="288"/>
      <c r="DB16" s="288"/>
      <c r="DC16" s="288"/>
      <c r="DD16" s="288"/>
      <c r="DE16" s="288"/>
      <c r="DF16" s="288"/>
      <c r="DG16" s="288"/>
      <c r="DH16" s="288"/>
      <c r="DI16" s="288"/>
      <c r="DJ16" s="288"/>
      <c r="DK16" s="288"/>
      <c r="DL16" s="288"/>
      <c r="DM16" s="288"/>
      <c r="DN16" s="288"/>
      <c r="DO16" s="288"/>
      <c r="DP16" s="288"/>
      <c r="DQ16" s="288"/>
      <c r="DR16" s="288"/>
      <c r="DS16" s="288"/>
      <c r="DT16" s="288"/>
      <c r="DU16" s="288"/>
      <c r="DV16" s="288"/>
      <c r="DW16" s="288"/>
      <c r="DX16" s="288"/>
      <c r="DY16" s="288"/>
      <c r="DZ16" s="288"/>
      <c r="EA16" s="288"/>
      <c r="EB16" s="288"/>
      <c r="EC16" s="288"/>
      <c r="ED16" s="288"/>
      <c r="EE16" s="288"/>
      <c r="EF16" s="288"/>
      <c r="EG16" s="288"/>
      <c r="EH16" s="288"/>
      <c r="EI16" s="288"/>
      <c r="EJ16" s="288"/>
      <c r="EK16" s="288"/>
      <c r="EL16" s="288"/>
      <c r="EM16" s="288"/>
      <c r="EN16" s="288"/>
      <c r="EO16" s="288"/>
      <c r="EP16" s="288"/>
      <c r="EQ16" s="288"/>
      <c r="ER16" s="288"/>
      <c r="ES16" s="288"/>
      <c r="ET16" s="288"/>
      <c r="EU16" s="288"/>
      <c r="EV16" s="288"/>
      <c r="EW16" s="288"/>
      <c r="EX16" s="288"/>
      <c r="EY16" s="288"/>
      <c r="EZ16" s="288"/>
      <c r="FA16" s="288"/>
      <c r="FB16" s="288"/>
      <c r="FC16" s="288"/>
      <c r="FD16" s="288"/>
      <c r="FE16" s="288"/>
      <c r="FF16" s="288"/>
      <c r="FG16" s="288"/>
      <c r="FH16" s="288"/>
      <c r="FI16" s="288"/>
      <c r="FJ16" s="288"/>
      <c r="FK16" s="288"/>
      <c r="FL16" s="288"/>
      <c r="FM16" s="288"/>
      <c r="FN16" s="288"/>
      <c r="FO16" s="288"/>
      <c r="FP16" s="288"/>
      <c r="FQ16" s="288"/>
      <c r="FR16" s="288"/>
      <c r="FS16" s="288"/>
      <c r="FT16" s="288"/>
      <c r="FU16" s="288"/>
      <c r="FV16" s="288"/>
      <c r="FW16" s="288"/>
      <c r="FX16" s="288"/>
      <c r="FY16" s="288"/>
      <c r="FZ16" s="288"/>
      <c r="GA16" s="288"/>
      <c r="GB16" s="288"/>
      <c r="GC16" s="288"/>
      <c r="GD16" s="288"/>
      <c r="GE16" s="288"/>
      <c r="GF16" s="288"/>
      <c r="GG16" s="288"/>
      <c r="GH16" s="288"/>
      <c r="GI16" s="288"/>
      <c r="GJ16" s="288"/>
      <c r="GK16" s="288"/>
      <c r="GL16" s="288"/>
      <c r="GM16" s="288"/>
      <c r="GN16" s="288"/>
      <c r="GO16" s="288"/>
      <c r="GP16" s="288"/>
      <c r="GQ16" s="288"/>
      <c r="GR16" s="288"/>
      <c r="GS16" s="288"/>
      <c r="GT16" s="288"/>
      <c r="GU16" s="288"/>
      <c r="GV16" s="288"/>
      <c r="GW16" s="288"/>
      <c r="GX16" s="288"/>
      <c r="GY16" s="288"/>
      <c r="GZ16" s="288"/>
      <c r="HA16" s="288"/>
      <c r="HB16" s="288"/>
      <c r="HC16" s="288"/>
      <c r="HD16" s="288"/>
      <c r="HE16" s="288"/>
      <c r="HF16" s="288"/>
      <c r="HG16" s="288"/>
      <c r="HH16" s="288"/>
      <c r="HI16" s="288"/>
      <c r="HJ16" s="288"/>
      <c r="HK16" s="288"/>
      <c r="HL16" s="288"/>
      <c r="HM16" s="288"/>
      <c r="HN16" s="288"/>
      <c r="HO16" s="288"/>
      <c r="HP16" s="288"/>
      <c r="HQ16" s="288"/>
      <c r="HR16" s="288"/>
      <c r="HS16" s="288"/>
      <c r="HT16" s="288"/>
      <c r="HU16" s="288"/>
      <c r="HV16" s="288"/>
      <c r="HW16" s="288"/>
      <c r="HX16" s="288"/>
      <c r="HY16" s="288"/>
      <c r="HZ16" s="288"/>
      <c r="IA16" s="288"/>
      <c r="IB16" s="288"/>
      <c r="IC16" s="288"/>
      <c r="ID16" s="288"/>
      <c r="IE16" s="288"/>
      <c r="IF16" s="288"/>
      <c r="IG16" s="288"/>
      <c r="IH16" s="288"/>
      <c r="II16" s="288"/>
      <c r="IJ16" s="288"/>
      <c r="IK16" s="288"/>
      <c r="IL16" s="288"/>
      <c r="IM16" s="288"/>
      <c r="IN16" s="288"/>
      <c r="IO16" s="288"/>
      <c r="IP16" s="288"/>
      <c r="IQ16" s="288"/>
      <c r="IR16" s="288"/>
      <c r="IS16" s="288"/>
      <c r="IT16" s="288"/>
      <c r="IU16" s="288"/>
      <c r="IV16" s="288"/>
      <c r="IW16" s="288"/>
      <c r="IX16" s="288"/>
      <c r="IY16" s="288"/>
      <c r="IZ16" s="288"/>
      <c r="JA16" s="288"/>
      <c r="JB16" s="288"/>
      <c r="JC16" s="288"/>
      <c r="JD16" s="288"/>
      <c r="JE16" s="288"/>
      <c r="JF16" s="288"/>
      <c r="JG16" s="288"/>
      <c r="JH16" s="288"/>
      <c r="JI16" s="288"/>
      <c r="JJ16" s="288"/>
      <c r="JK16" s="288"/>
      <c r="JL16" s="288"/>
      <c r="JM16" s="288"/>
      <c r="JN16" s="288"/>
      <c r="JO16" s="288"/>
      <c r="JP16" s="288"/>
      <c r="JQ16" s="288"/>
      <c r="JR16" s="288"/>
      <c r="JS16" s="288"/>
      <c r="JT16" s="288"/>
      <c r="JU16" s="288"/>
      <c r="JV16" s="288"/>
      <c r="JW16" s="288"/>
      <c r="JX16" s="288"/>
      <c r="JY16" s="288"/>
      <c r="JZ16" s="288"/>
      <c r="KA16" s="288"/>
      <c r="KB16" s="288"/>
      <c r="KC16" s="288"/>
      <c r="KD16" s="288"/>
      <c r="KE16" s="288"/>
      <c r="KF16" s="288"/>
      <c r="KG16" s="288"/>
      <c r="KH16" s="288"/>
      <c r="KI16" s="288"/>
      <c r="KJ16" s="288"/>
      <c r="KK16" s="288"/>
      <c r="KL16" s="288"/>
      <c r="KM16" s="288"/>
      <c r="KN16" s="288"/>
      <c r="KO16" s="288"/>
      <c r="KP16" s="288"/>
      <c r="KQ16" s="288"/>
      <c r="KR16" s="288"/>
      <c r="KS16" s="288"/>
      <c r="KT16" s="288"/>
      <c r="KU16" s="288"/>
      <c r="KV16" s="288"/>
      <c r="KW16" s="288"/>
      <c r="KX16" s="288"/>
      <c r="KY16" s="288"/>
      <c r="KZ16" s="288"/>
      <c r="LA16" s="288"/>
      <c r="LB16" s="288"/>
      <c r="LC16" s="288"/>
      <c r="LD16" s="288"/>
      <c r="LE16" s="288"/>
      <c r="LF16" s="288"/>
      <c r="LG16" s="288"/>
      <c r="LH16" s="288"/>
      <c r="LI16" s="288"/>
      <c r="LJ16" s="288"/>
      <c r="LK16" s="288"/>
      <c r="LL16" s="288"/>
      <c r="LM16" s="288"/>
      <c r="LN16" s="288"/>
      <c r="LO16" s="288"/>
      <c r="LP16" s="288"/>
      <c r="LQ16" s="288"/>
      <c r="LR16" s="288"/>
      <c r="LS16" s="288"/>
      <c r="LT16" s="288"/>
      <c r="LU16" s="288"/>
      <c r="LV16" s="288"/>
      <c r="LW16" s="288"/>
      <c r="LX16" s="288"/>
      <c r="LY16" s="288"/>
      <c r="LZ16" s="288"/>
      <c r="MA16" s="288"/>
      <c r="MB16" s="288"/>
      <c r="MC16" s="288"/>
      <c r="MD16" s="288"/>
      <c r="ME16" s="288"/>
      <c r="MF16" s="288"/>
      <c r="MG16" s="288"/>
      <c r="MH16" s="288"/>
      <c r="MI16" s="288"/>
      <c r="MJ16" s="288"/>
      <c r="MK16" s="288"/>
      <c r="ML16" s="288"/>
      <c r="MM16" s="288"/>
      <c r="MN16" s="288"/>
      <c r="MO16" s="288"/>
      <c r="MP16" s="288"/>
      <c r="MQ16" s="288"/>
      <c r="MR16" s="288"/>
      <c r="MS16" s="288"/>
      <c r="MT16" s="288"/>
      <c r="MU16" s="288"/>
      <c r="MV16" s="288"/>
      <c r="MW16" s="288"/>
      <c r="MX16" s="288"/>
      <c r="MY16" s="288"/>
      <c r="MZ16" s="288"/>
      <c r="NA16" s="288"/>
      <c r="NB16" s="288"/>
      <c r="NC16" s="288"/>
      <c r="ND16" s="288"/>
      <c r="NE16" s="288"/>
      <c r="NF16" s="288"/>
      <c r="NG16" s="288"/>
      <c r="NH16" s="288"/>
      <c r="NI16" s="288"/>
      <c r="NJ16" s="288"/>
      <c r="NK16" s="288"/>
      <c r="NL16" s="288"/>
      <c r="NM16" s="288"/>
      <c r="NN16" s="288"/>
      <c r="NO16" s="288"/>
      <c r="NP16" s="288"/>
      <c r="NQ16" s="288"/>
      <c r="NR16" s="288"/>
      <c r="NS16" s="288"/>
      <c r="NT16" s="288"/>
      <c r="NU16" s="288"/>
      <c r="NV16" s="288"/>
      <c r="NW16" s="288"/>
      <c r="NX16" s="288"/>
      <c r="NY16" s="288"/>
      <c r="NZ16" s="288"/>
      <c r="OA16" s="288"/>
      <c r="OB16" s="288"/>
      <c r="OC16" s="288"/>
      <c r="OD16" s="288"/>
      <c r="OE16" s="288"/>
      <c r="OF16" s="288"/>
      <c r="OG16" s="288"/>
      <c r="OH16" s="288"/>
      <c r="OI16" s="288"/>
      <c r="OJ16" s="288"/>
      <c r="OK16" s="288"/>
      <c r="OL16" s="288"/>
      <c r="OM16" s="288"/>
      <c r="ON16" s="288"/>
      <c r="OO16" s="288"/>
      <c r="OP16" s="288"/>
      <c r="OQ16" s="288"/>
      <c r="OR16" s="288"/>
      <c r="OS16" s="288"/>
      <c r="OT16" s="288"/>
      <c r="OU16" s="288"/>
      <c r="OV16" s="288"/>
      <c r="OW16" s="288"/>
      <c r="OX16" s="288"/>
      <c r="OY16" s="288"/>
      <c r="OZ16" s="288"/>
      <c r="PA16" s="288"/>
      <c r="PB16" s="288"/>
      <c r="PC16" s="288"/>
      <c r="PD16" s="288"/>
      <c r="PE16" s="288"/>
      <c r="PF16" s="288"/>
      <c r="PG16" s="288"/>
      <c r="PH16" s="288"/>
      <c r="PI16" s="288"/>
      <c r="PJ16" s="288"/>
      <c r="PK16" s="288"/>
      <c r="PL16" s="288"/>
      <c r="PM16" s="288"/>
      <c r="PN16" s="288"/>
      <c r="PO16" s="288"/>
      <c r="PP16" s="288"/>
      <c r="PQ16" s="288"/>
      <c r="PR16" s="288"/>
      <c r="PS16" s="288"/>
      <c r="PT16" s="288"/>
      <c r="PU16" s="288"/>
      <c r="PV16" s="288"/>
      <c r="PW16" s="288"/>
      <c r="PX16" s="288"/>
      <c r="PY16" s="288"/>
      <c r="PZ16" s="288"/>
      <c r="QA16" s="288"/>
      <c r="QB16" s="288"/>
      <c r="QC16" s="288"/>
      <c r="QD16" s="288"/>
      <c r="QE16" s="288"/>
      <c r="QF16" s="288"/>
      <c r="QG16" s="288"/>
      <c r="QH16" s="288"/>
      <c r="QI16" s="288"/>
      <c r="QJ16" s="288"/>
      <c r="QK16" s="288"/>
      <c r="QL16" s="288"/>
      <c r="QM16" s="288"/>
      <c r="QN16" s="288"/>
      <c r="QO16" s="288"/>
      <c r="QP16" s="288"/>
      <c r="QQ16" s="288"/>
      <c r="QR16" s="288"/>
      <c r="QS16" s="288"/>
      <c r="QT16" s="288"/>
      <c r="QU16" s="288"/>
      <c r="QV16" s="288"/>
      <c r="QW16" s="288"/>
      <c r="QX16" s="288"/>
      <c r="QY16" s="288"/>
      <c r="QZ16" s="288"/>
      <c r="RA16" s="288"/>
      <c r="RB16" s="288"/>
      <c r="RC16" s="288"/>
      <c r="RD16" s="288"/>
      <c r="RE16" s="288"/>
      <c r="RF16" s="288"/>
      <c r="RG16" s="288"/>
      <c r="RH16" s="288"/>
      <c r="RI16" s="288"/>
      <c r="RJ16" s="288"/>
      <c r="RK16" s="288"/>
      <c r="RL16" s="288"/>
      <c r="RM16" s="288"/>
      <c r="RN16" s="288"/>
      <c r="RO16" s="288"/>
      <c r="RP16" s="288"/>
      <c r="RQ16" s="288"/>
      <c r="RR16" s="288"/>
      <c r="RS16" s="288"/>
      <c r="RT16" s="288"/>
      <c r="RU16" s="288"/>
      <c r="RV16" s="288"/>
      <c r="RW16" s="288"/>
      <c r="RX16" s="288"/>
      <c r="RY16" s="288"/>
      <c r="RZ16" s="288"/>
      <c r="SA16" s="288"/>
      <c r="SB16" s="288"/>
      <c r="SC16" s="288"/>
      <c r="SD16" s="288"/>
      <c r="SE16" s="288"/>
      <c r="SF16" s="288"/>
      <c r="SG16" s="288"/>
      <c r="SH16" s="288"/>
      <c r="SI16" s="288"/>
      <c r="SJ16" s="288"/>
      <c r="SK16" s="288"/>
      <c r="SL16" s="288"/>
      <c r="SM16" s="288"/>
      <c r="SN16" s="288"/>
      <c r="SO16" s="288"/>
      <c r="SP16" s="288"/>
      <c r="SQ16" s="288"/>
      <c r="SR16" s="288"/>
      <c r="SS16" s="288"/>
      <c r="ST16" s="288"/>
      <c r="SU16" s="288"/>
      <c r="SV16" s="288"/>
      <c r="SW16" s="288"/>
      <c r="SX16" s="288"/>
      <c r="SY16" s="288"/>
      <c r="SZ16" s="288"/>
      <c r="TA16" s="288"/>
      <c r="TB16" s="288"/>
      <c r="TC16" s="288"/>
      <c r="TD16" s="288"/>
      <c r="TE16" s="288"/>
      <c r="TF16" s="288"/>
      <c r="TG16" s="288"/>
      <c r="TH16" s="288"/>
      <c r="TI16" s="288"/>
      <c r="TJ16" s="288"/>
      <c r="TK16" s="288"/>
      <c r="TL16" s="288"/>
      <c r="TM16" s="288"/>
      <c r="TN16" s="288"/>
      <c r="TO16" s="288"/>
      <c r="TP16" s="288"/>
      <c r="TQ16" s="288"/>
      <c r="TR16" s="288"/>
      <c r="TS16" s="288"/>
      <c r="TT16" s="288"/>
      <c r="TU16" s="288"/>
      <c r="TV16" s="288"/>
      <c r="TW16" s="288"/>
      <c r="TX16" s="288"/>
      <c r="TY16" s="288"/>
      <c r="TZ16" s="288"/>
      <c r="UA16" s="288"/>
      <c r="UB16" s="288"/>
      <c r="UC16" s="288"/>
      <c r="UD16" s="288"/>
      <c r="UE16" s="288"/>
      <c r="UF16" s="288"/>
      <c r="UG16" s="288"/>
      <c r="UH16" s="288"/>
      <c r="UI16" s="288"/>
      <c r="UJ16" s="288"/>
      <c r="UK16" s="288"/>
      <c r="UL16" s="288"/>
      <c r="UM16" s="288"/>
      <c r="UN16" s="288"/>
      <c r="UO16" s="288"/>
      <c r="UP16" s="288"/>
      <c r="UQ16" s="288"/>
      <c r="UR16" s="288"/>
      <c r="US16" s="288"/>
      <c r="UT16" s="288"/>
      <c r="UU16" s="288"/>
      <c r="UV16" s="288"/>
      <c r="UW16" s="288"/>
      <c r="UX16" s="288"/>
      <c r="UY16" s="288"/>
      <c r="UZ16" s="288"/>
      <c r="VA16" s="288"/>
      <c r="VB16" s="288"/>
      <c r="VC16" s="288"/>
      <c r="VD16" s="288"/>
      <c r="VE16" s="288"/>
      <c r="VF16" s="288"/>
      <c r="VG16" s="288"/>
      <c r="VH16" s="288"/>
      <c r="VI16" s="288"/>
      <c r="VJ16" s="288"/>
      <c r="VK16" s="288"/>
      <c r="VL16" s="288"/>
      <c r="VM16" s="288"/>
      <c r="VN16" s="288"/>
      <c r="VO16" s="288"/>
      <c r="VP16" s="288"/>
      <c r="VQ16" s="288"/>
      <c r="VR16" s="288"/>
      <c r="VS16" s="288"/>
      <c r="VT16" s="288"/>
      <c r="VU16" s="288"/>
      <c r="VV16" s="288"/>
      <c r="VW16" s="288"/>
      <c r="VX16" s="288"/>
      <c r="VY16" s="288"/>
      <c r="VZ16" s="288"/>
      <c r="WA16" s="288"/>
      <c r="WB16" s="288"/>
      <c r="WC16" s="288"/>
      <c r="WD16" s="288"/>
      <c r="WE16" s="288"/>
      <c r="WF16" s="288"/>
      <c r="WG16" s="288"/>
      <c r="WH16" s="288"/>
      <c r="WI16" s="288"/>
      <c r="WJ16" s="288"/>
      <c r="WK16" s="288"/>
      <c r="WL16" s="288"/>
      <c r="WM16" s="288"/>
      <c r="WN16" s="288"/>
      <c r="WO16" s="288"/>
      <c r="WP16" s="288"/>
      <c r="WQ16" s="288"/>
      <c r="WR16" s="288"/>
      <c r="WS16" s="288"/>
      <c r="WT16" s="288"/>
      <c r="WU16" s="288"/>
      <c r="WV16" s="288"/>
      <c r="WW16" s="288"/>
      <c r="WX16" s="288"/>
      <c r="WY16" s="288"/>
      <c r="WZ16" s="288"/>
      <c r="XA16" s="288"/>
      <c r="XB16" s="288"/>
      <c r="XC16" s="288"/>
      <c r="XD16" s="288"/>
      <c r="XE16" s="288"/>
      <c r="XF16" s="288"/>
      <c r="XG16" s="288"/>
      <c r="XH16" s="288"/>
      <c r="XI16" s="288"/>
      <c r="XJ16" s="288"/>
      <c r="XK16" s="288"/>
      <c r="XL16" s="288"/>
      <c r="XM16" s="288"/>
      <c r="XN16" s="288"/>
      <c r="XO16" s="288"/>
      <c r="XP16" s="288"/>
      <c r="XQ16" s="288"/>
      <c r="XR16" s="288"/>
      <c r="XS16" s="288"/>
      <c r="XT16" s="288"/>
      <c r="XU16" s="288"/>
      <c r="XV16" s="288"/>
      <c r="XW16" s="288"/>
      <c r="XX16" s="288"/>
      <c r="XY16" s="288"/>
      <c r="XZ16" s="288"/>
      <c r="YA16" s="288"/>
      <c r="YB16" s="288"/>
      <c r="YC16" s="288"/>
      <c r="YD16" s="288"/>
      <c r="YE16" s="288"/>
      <c r="YF16" s="288"/>
      <c r="YG16" s="288"/>
      <c r="YH16" s="288"/>
      <c r="YI16" s="288"/>
      <c r="YJ16" s="288"/>
      <c r="YK16" s="288"/>
      <c r="YL16" s="288"/>
      <c r="YM16" s="288"/>
      <c r="YN16" s="288"/>
      <c r="YO16" s="288"/>
      <c r="YP16" s="288"/>
      <c r="YQ16" s="288"/>
      <c r="YR16" s="288"/>
      <c r="YS16" s="288"/>
      <c r="YT16" s="288"/>
      <c r="YU16" s="288"/>
      <c r="YV16" s="288"/>
      <c r="YW16" s="288"/>
      <c r="YX16" s="288"/>
      <c r="YY16" s="288"/>
      <c r="YZ16" s="288"/>
      <c r="ZA16" s="288"/>
      <c r="ZB16" s="288"/>
      <c r="ZC16" s="288"/>
      <c r="ZD16" s="288"/>
      <c r="ZE16" s="288"/>
      <c r="ZF16" s="288"/>
      <c r="ZG16" s="288"/>
      <c r="ZH16" s="288"/>
      <c r="ZI16" s="288"/>
      <c r="ZJ16" s="288"/>
      <c r="ZK16" s="288"/>
      <c r="ZL16" s="288"/>
      <c r="ZM16" s="288"/>
      <c r="ZN16" s="288"/>
      <c r="ZO16" s="288"/>
      <c r="ZP16" s="288"/>
      <c r="ZQ16" s="288"/>
      <c r="ZR16" s="288"/>
      <c r="ZS16" s="288"/>
      <c r="ZT16" s="288"/>
      <c r="ZU16" s="288"/>
      <c r="ZV16" s="288"/>
      <c r="ZW16" s="288"/>
      <c r="ZX16" s="288"/>
      <c r="ZY16" s="288"/>
      <c r="ZZ16" s="288"/>
      <c r="AAA16" s="288"/>
      <c r="AAB16" s="288"/>
      <c r="AAC16" s="288"/>
      <c r="AAD16" s="288"/>
      <c r="AAE16" s="288"/>
      <c r="AAF16" s="288"/>
      <c r="AAG16" s="288"/>
      <c r="AAH16" s="288"/>
      <c r="AAI16" s="288"/>
      <c r="AAJ16" s="288"/>
      <c r="AAK16" s="288"/>
      <c r="AAL16" s="288"/>
      <c r="AAM16" s="288"/>
      <c r="AAN16" s="288"/>
      <c r="AAO16" s="288"/>
      <c r="AAP16" s="288"/>
      <c r="AAQ16" s="288"/>
      <c r="AAR16" s="288"/>
      <c r="AAS16" s="288"/>
      <c r="AAT16" s="288"/>
      <c r="AAU16" s="288"/>
      <c r="AAV16" s="288"/>
      <c r="AAW16" s="288"/>
      <c r="AAX16" s="288"/>
      <c r="AAY16" s="288"/>
      <c r="AAZ16" s="288"/>
      <c r="ABA16" s="288"/>
      <c r="ABB16" s="288"/>
      <c r="ABC16" s="288"/>
      <c r="ABD16" s="288"/>
      <c r="ABE16" s="288"/>
      <c r="ABF16" s="288"/>
      <c r="ABG16" s="288"/>
      <c r="ABH16" s="288"/>
      <c r="ABI16" s="288"/>
      <c r="ABJ16" s="288"/>
      <c r="ABK16" s="288"/>
      <c r="ABL16" s="288"/>
      <c r="ABM16" s="288"/>
      <c r="ABN16" s="288"/>
      <c r="ABO16" s="288"/>
      <c r="ABP16" s="288"/>
      <c r="ABQ16" s="288"/>
      <c r="ABR16" s="288"/>
      <c r="ABS16" s="288"/>
      <c r="ABT16" s="288"/>
      <c r="ABU16" s="288"/>
      <c r="ABV16" s="288"/>
      <c r="ABW16" s="288"/>
      <c r="ABX16" s="288"/>
      <c r="ABY16" s="288"/>
      <c r="ABZ16" s="288"/>
      <c r="ACA16" s="288"/>
      <c r="ACB16" s="288"/>
      <c r="ACC16" s="288"/>
      <c r="ACD16" s="288"/>
      <c r="ACE16" s="288"/>
      <c r="ACF16" s="288"/>
      <c r="ACG16" s="288"/>
      <c r="ACH16" s="288"/>
      <c r="ACI16" s="288"/>
      <c r="ACJ16" s="288"/>
      <c r="ACK16" s="288"/>
      <c r="ACL16" s="288"/>
      <c r="ACM16" s="288"/>
      <c r="ACN16" s="288"/>
      <c r="ACO16" s="288"/>
      <c r="ACP16" s="288"/>
      <c r="ACQ16" s="288"/>
      <c r="ACR16" s="288"/>
      <c r="ACS16" s="288"/>
      <c r="ACT16" s="288"/>
      <c r="ACU16" s="288"/>
      <c r="ACV16" s="288"/>
      <c r="ACW16" s="288"/>
      <c r="ACX16" s="288"/>
      <c r="ACY16" s="288"/>
      <c r="ACZ16" s="288"/>
      <c r="ADA16" s="288"/>
      <c r="ADB16" s="288"/>
      <c r="ADC16" s="288"/>
      <c r="ADD16" s="288"/>
      <c r="ADE16" s="288"/>
      <c r="ADF16" s="288"/>
      <c r="ADG16" s="288"/>
      <c r="ADH16" s="288"/>
      <c r="ADI16" s="288"/>
      <c r="ADJ16" s="288"/>
      <c r="ADK16" s="288"/>
      <c r="ADL16" s="288"/>
      <c r="ADM16" s="288"/>
      <c r="ADN16" s="288"/>
      <c r="ADO16" s="288"/>
      <c r="ADP16" s="288"/>
      <c r="ADQ16" s="288"/>
      <c r="ADR16" s="288"/>
      <c r="ADS16" s="288"/>
      <c r="ADT16" s="288"/>
      <c r="ADU16" s="288"/>
      <c r="ADV16" s="288"/>
      <c r="ADW16" s="288"/>
      <c r="ADX16" s="288"/>
      <c r="ADY16" s="288"/>
      <c r="ADZ16" s="288"/>
      <c r="AEA16" s="288"/>
      <c r="AEB16" s="288"/>
      <c r="AEC16" s="288"/>
      <c r="AED16" s="288"/>
      <c r="AEE16" s="288"/>
      <c r="AEF16" s="288"/>
      <c r="AEG16" s="288"/>
      <c r="AEH16" s="288"/>
      <c r="AEI16" s="288"/>
      <c r="AEJ16" s="288"/>
      <c r="AEK16" s="288"/>
      <c r="AEL16" s="288"/>
      <c r="AEM16" s="288"/>
      <c r="AEN16" s="288"/>
      <c r="AEO16" s="288"/>
      <c r="AEP16" s="288"/>
      <c r="AEQ16" s="288"/>
      <c r="AER16" s="288"/>
      <c r="AES16" s="288"/>
      <c r="AET16" s="288"/>
      <c r="AEU16" s="288"/>
      <c r="AEV16" s="288"/>
      <c r="AEW16" s="288"/>
      <c r="AEX16" s="288"/>
      <c r="AEY16" s="288"/>
      <c r="AEZ16" s="288"/>
      <c r="AFA16" s="288"/>
      <c r="AFB16" s="288"/>
      <c r="AFC16" s="288"/>
      <c r="AFD16" s="288"/>
      <c r="AFE16" s="288"/>
      <c r="AFF16" s="288"/>
      <c r="AFG16" s="288"/>
      <c r="AFH16" s="288"/>
      <c r="AFI16" s="288"/>
      <c r="AFJ16" s="288"/>
      <c r="AFK16" s="288"/>
      <c r="AFL16" s="288"/>
      <c r="AFM16" s="288"/>
      <c r="AFN16" s="288"/>
      <c r="AFO16" s="288"/>
      <c r="AFP16" s="288"/>
      <c r="AFQ16" s="288"/>
      <c r="AFR16" s="288"/>
      <c r="AFS16" s="288"/>
      <c r="AFT16" s="288"/>
      <c r="AFU16" s="288"/>
      <c r="AFV16" s="288"/>
      <c r="AFW16" s="288"/>
      <c r="AFX16" s="288"/>
      <c r="AFY16" s="288"/>
      <c r="AFZ16" s="288"/>
      <c r="AGA16" s="288"/>
      <c r="AGB16" s="288"/>
      <c r="AGC16" s="288"/>
      <c r="AGD16" s="288"/>
      <c r="AGE16" s="288"/>
      <c r="AGF16" s="288"/>
      <c r="AGG16" s="288"/>
      <c r="AGH16" s="288"/>
      <c r="AGI16" s="288"/>
      <c r="AGJ16" s="288"/>
      <c r="AGK16" s="288"/>
      <c r="AGL16" s="288"/>
      <c r="AGM16" s="288"/>
      <c r="AGN16" s="288"/>
      <c r="AGO16" s="288"/>
      <c r="AGP16" s="288"/>
      <c r="AGQ16" s="288"/>
      <c r="AGR16" s="288"/>
      <c r="AGS16" s="288"/>
      <c r="AGT16" s="288"/>
      <c r="AGU16" s="288"/>
      <c r="AGV16" s="288"/>
      <c r="AGW16" s="288"/>
      <c r="AGX16" s="288"/>
      <c r="AGY16" s="288"/>
      <c r="AGZ16" s="288"/>
      <c r="AHA16" s="288"/>
      <c r="AHB16" s="288"/>
      <c r="AHC16" s="288"/>
      <c r="AHD16" s="288"/>
      <c r="AHE16" s="288"/>
      <c r="AHF16" s="288"/>
      <c r="AHG16" s="288"/>
      <c r="AHH16" s="288"/>
      <c r="AHI16" s="288"/>
      <c r="AHJ16" s="288"/>
      <c r="AHK16" s="288"/>
      <c r="AHL16" s="288"/>
      <c r="AHM16" s="288"/>
      <c r="AHN16" s="288"/>
      <c r="AHO16" s="288"/>
      <c r="AHP16" s="288"/>
      <c r="AHQ16" s="288"/>
      <c r="AHR16" s="288"/>
      <c r="AHS16" s="288"/>
      <c r="AHT16" s="288"/>
      <c r="AHU16" s="288"/>
      <c r="AHV16" s="288"/>
      <c r="AHW16" s="288"/>
      <c r="AHX16" s="288"/>
      <c r="AHY16" s="288"/>
      <c r="AHZ16" s="288"/>
      <c r="AIA16" s="288"/>
      <c r="AIB16" s="288"/>
      <c r="AIC16" s="288"/>
      <c r="AID16" s="288"/>
      <c r="AIE16" s="288"/>
      <c r="AIF16" s="288"/>
      <c r="AIG16" s="288"/>
      <c r="AIH16" s="288"/>
      <c r="AII16" s="288"/>
      <c r="AIJ16" s="288"/>
      <c r="AIK16" s="288"/>
      <c r="AIL16" s="288"/>
      <c r="AIM16" s="288"/>
      <c r="AIN16" s="288"/>
      <c r="AIO16" s="288"/>
      <c r="AIP16" s="288"/>
      <c r="AIQ16" s="288"/>
      <c r="AIR16" s="288"/>
      <c r="AIS16" s="288"/>
      <c r="AIT16" s="288"/>
      <c r="AIU16" s="288"/>
      <c r="AIV16" s="288"/>
      <c r="AIW16" s="288"/>
      <c r="AIX16" s="288"/>
      <c r="AIY16" s="288"/>
      <c r="AIZ16" s="288"/>
      <c r="AJA16" s="288"/>
      <c r="AJB16" s="288"/>
      <c r="AJC16" s="288"/>
      <c r="AJD16" s="288"/>
      <c r="AJE16" s="288"/>
      <c r="AJF16" s="288"/>
      <c r="AJG16" s="288"/>
      <c r="AJH16" s="288"/>
      <c r="AJI16" s="288"/>
      <c r="AJJ16" s="288"/>
      <c r="AJK16" s="288"/>
      <c r="AJL16" s="288"/>
      <c r="AJM16" s="288"/>
      <c r="AJN16" s="288"/>
      <c r="AJO16" s="288"/>
      <c r="AJP16" s="288"/>
      <c r="AJQ16" s="288"/>
      <c r="AJR16" s="288"/>
      <c r="AJS16" s="288"/>
      <c r="AJT16" s="288"/>
      <c r="AJU16" s="288"/>
      <c r="AJV16" s="288"/>
      <c r="AJW16" s="288"/>
      <c r="AJX16" s="288"/>
      <c r="AJY16" s="288"/>
      <c r="AJZ16" s="288"/>
      <c r="AKA16" s="288"/>
      <c r="AKB16" s="288"/>
      <c r="AKC16" s="288"/>
      <c r="AKD16" s="288"/>
      <c r="AKE16" s="288"/>
      <c r="AKF16" s="288"/>
      <c r="AKG16" s="288"/>
      <c r="AKH16" s="288"/>
      <c r="AKI16" s="288"/>
      <c r="AKJ16" s="288"/>
      <c r="AKK16" s="288"/>
      <c r="AKL16" s="288"/>
      <c r="AKM16" s="288"/>
      <c r="AKN16" s="288"/>
      <c r="AKO16" s="288"/>
      <c r="AKP16" s="288"/>
      <c r="AKQ16" s="288"/>
      <c r="AKR16" s="288"/>
      <c r="AKS16" s="288"/>
      <c r="AKT16" s="288"/>
      <c r="AKU16" s="288"/>
      <c r="AKV16" s="288"/>
      <c r="AKW16" s="288"/>
      <c r="AKX16" s="288"/>
      <c r="AKY16" s="288"/>
      <c r="AKZ16" s="288"/>
      <c r="ALA16" s="288"/>
      <c r="ALB16" s="288"/>
      <c r="ALC16" s="288"/>
      <c r="ALD16" s="288"/>
      <c r="ALE16" s="288"/>
      <c r="ALF16" s="288"/>
      <c r="ALG16" s="288"/>
      <c r="ALH16" s="288"/>
      <c r="ALI16" s="288"/>
      <c r="ALJ16" s="288"/>
      <c r="ALK16" s="288"/>
      <c r="ALL16" s="288"/>
      <c r="ALM16" s="288"/>
      <c r="ALN16" s="288"/>
      <c r="ALO16" s="288"/>
      <c r="ALP16" s="288"/>
      <c r="ALQ16" s="288"/>
      <c r="ALR16" s="288"/>
      <c r="ALS16" s="288"/>
      <c r="ALT16" s="288"/>
      <c r="ALU16" s="288"/>
      <c r="ALV16" s="288"/>
      <c r="ALW16" s="288"/>
      <c r="ALX16" s="288"/>
      <c r="ALY16" s="288"/>
      <c r="ALZ16" s="288"/>
      <c r="AMA16" s="288"/>
      <c r="AMB16" s="288"/>
      <c r="AMC16" s="288"/>
      <c r="AMD16" s="57"/>
      <c r="AME16" s="57"/>
      <c r="AMF16" s="57"/>
      <c r="AMG16" s="57"/>
      <c r="AMH16" s="57"/>
      <c r="AMI16" s="57"/>
      <c r="AMJ16" s="57"/>
      <c r="AMK16" s="57"/>
      <c r="AML16" s="57"/>
    </row>
    <row r="17" spans="1:1026" ht="15.75" x14ac:dyDescent="0.25">
      <c r="A17" s="57" t="s">
        <v>1305</v>
      </c>
      <c r="B17" s="57"/>
      <c r="C17" s="212"/>
      <c r="D17" s="212"/>
      <c r="E17" s="60">
        <v>9</v>
      </c>
      <c r="F17" s="60">
        <v>10</v>
      </c>
      <c r="G17" s="60">
        <v>10</v>
      </c>
      <c r="H17" s="60">
        <v>8</v>
      </c>
      <c r="I17" s="212"/>
      <c r="J17" s="212"/>
      <c r="K17" s="211">
        <v>9</v>
      </c>
      <c r="L17" s="232"/>
      <c r="M17" s="232"/>
      <c r="N17" s="274">
        <v>15</v>
      </c>
      <c r="O17" s="274"/>
      <c r="P17" s="232"/>
      <c r="Q17" s="274">
        <v>15</v>
      </c>
      <c r="R17" s="274"/>
      <c r="S17" s="274"/>
      <c r="T17" s="274"/>
      <c r="U17" s="274"/>
      <c r="V17" s="274"/>
      <c r="W17" s="274"/>
      <c r="X17" s="274"/>
      <c r="Y17" s="274"/>
      <c r="Z17" s="274"/>
      <c r="AA17" s="274"/>
      <c r="AB17" s="274"/>
      <c r="AC17" s="288"/>
      <c r="AD17" s="288"/>
      <c r="AE17" s="288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  <c r="AS17" s="288"/>
      <c r="AT17" s="288"/>
      <c r="AU17" s="288"/>
      <c r="AV17" s="288"/>
      <c r="AW17" s="288"/>
      <c r="AX17" s="288"/>
      <c r="AY17" s="288"/>
      <c r="AZ17" s="288"/>
      <c r="BA17" s="288"/>
      <c r="BB17" s="288"/>
      <c r="BC17" s="288"/>
      <c r="BD17" s="288"/>
      <c r="BE17" s="288"/>
      <c r="BF17" s="288"/>
      <c r="BG17" s="288"/>
      <c r="BH17" s="288"/>
      <c r="BI17" s="288"/>
      <c r="BJ17" s="288"/>
      <c r="BK17" s="288"/>
      <c r="BL17" s="288"/>
      <c r="BM17" s="288"/>
      <c r="BN17" s="288"/>
      <c r="BO17" s="288"/>
      <c r="BP17" s="288"/>
      <c r="BQ17" s="288"/>
      <c r="BR17" s="288"/>
      <c r="BS17" s="288"/>
      <c r="BT17" s="288"/>
      <c r="BU17" s="288"/>
      <c r="BV17" s="288"/>
      <c r="BW17" s="288"/>
      <c r="BX17" s="288"/>
      <c r="BY17" s="288"/>
      <c r="BZ17" s="288"/>
      <c r="CA17" s="288"/>
      <c r="CB17" s="288"/>
      <c r="CC17" s="288"/>
      <c r="CD17" s="288"/>
      <c r="CE17" s="288"/>
      <c r="CF17" s="288"/>
      <c r="CG17" s="288"/>
      <c r="CH17" s="288"/>
      <c r="CI17" s="288"/>
      <c r="CJ17" s="288"/>
      <c r="CK17" s="288"/>
      <c r="CL17" s="288"/>
      <c r="CM17" s="288"/>
      <c r="CN17" s="288"/>
      <c r="CO17" s="288"/>
      <c r="CP17" s="288"/>
      <c r="CQ17" s="288"/>
      <c r="CR17" s="288"/>
      <c r="CS17" s="288"/>
      <c r="CT17" s="288"/>
      <c r="CU17" s="288"/>
      <c r="CV17" s="288"/>
      <c r="CW17" s="288"/>
      <c r="CX17" s="288"/>
      <c r="CY17" s="288"/>
      <c r="CZ17" s="288"/>
      <c r="DA17" s="288"/>
      <c r="DB17" s="288"/>
      <c r="DC17" s="288"/>
      <c r="DD17" s="288"/>
      <c r="DE17" s="288"/>
      <c r="DF17" s="288"/>
      <c r="DG17" s="288"/>
      <c r="DH17" s="288"/>
      <c r="DI17" s="288"/>
      <c r="DJ17" s="288"/>
      <c r="DK17" s="288"/>
      <c r="DL17" s="288"/>
      <c r="DM17" s="288"/>
      <c r="DN17" s="288"/>
      <c r="DO17" s="288"/>
      <c r="DP17" s="288"/>
      <c r="DQ17" s="288"/>
      <c r="DR17" s="288"/>
      <c r="DS17" s="288"/>
      <c r="DT17" s="288"/>
      <c r="DU17" s="288"/>
      <c r="DV17" s="288"/>
      <c r="DW17" s="288"/>
      <c r="DX17" s="288"/>
      <c r="DY17" s="288"/>
      <c r="DZ17" s="288"/>
      <c r="EA17" s="288"/>
      <c r="EB17" s="288"/>
      <c r="EC17" s="288"/>
      <c r="ED17" s="288"/>
      <c r="EE17" s="288"/>
      <c r="EF17" s="288"/>
      <c r="EG17" s="288"/>
      <c r="EH17" s="288"/>
      <c r="EI17" s="288"/>
      <c r="EJ17" s="288"/>
      <c r="EK17" s="288"/>
      <c r="EL17" s="288"/>
      <c r="EM17" s="288"/>
      <c r="EN17" s="288"/>
      <c r="EO17" s="288"/>
      <c r="EP17" s="288"/>
      <c r="EQ17" s="288"/>
      <c r="ER17" s="288"/>
      <c r="ES17" s="288"/>
      <c r="ET17" s="288"/>
      <c r="EU17" s="288"/>
      <c r="EV17" s="288"/>
      <c r="EW17" s="288"/>
      <c r="EX17" s="288"/>
      <c r="EY17" s="288"/>
      <c r="EZ17" s="288"/>
      <c r="FA17" s="288"/>
      <c r="FB17" s="288"/>
      <c r="FC17" s="288"/>
      <c r="FD17" s="288"/>
      <c r="FE17" s="288"/>
      <c r="FF17" s="288"/>
      <c r="FG17" s="288"/>
      <c r="FH17" s="288"/>
      <c r="FI17" s="288"/>
      <c r="FJ17" s="288"/>
      <c r="FK17" s="288"/>
      <c r="FL17" s="288"/>
      <c r="FM17" s="288"/>
      <c r="FN17" s="288"/>
      <c r="FO17" s="288"/>
      <c r="FP17" s="288"/>
      <c r="FQ17" s="288"/>
      <c r="FR17" s="288"/>
      <c r="FS17" s="288"/>
      <c r="FT17" s="288"/>
      <c r="FU17" s="288"/>
      <c r="FV17" s="288"/>
      <c r="FW17" s="288"/>
      <c r="FX17" s="288"/>
      <c r="FY17" s="288"/>
      <c r="FZ17" s="288"/>
      <c r="GA17" s="288"/>
      <c r="GB17" s="288"/>
      <c r="GC17" s="288"/>
      <c r="GD17" s="288"/>
      <c r="GE17" s="288"/>
      <c r="GF17" s="288"/>
      <c r="GG17" s="288"/>
      <c r="GH17" s="288"/>
      <c r="GI17" s="288"/>
      <c r="GJ17" s="288"/>
      <c r="GK17" s="288"/>
      <c r="GL17" s="288"/>
      <c r="GM17" s="288"/>
      <c r="GN17" s="288"/>
      <c r="GO17" s="288"/>
      <c r="GP17" s="288"/>
      <c r="GQ17" s="288"/>
      <c r="GR17" s="288"/>
      <c r="GS17" s="288"/>
      <c r="GT17" s="288"/>
      <c r="GU17" s="288"/>
      <c r="GV17" s="288"/>
      <c r="GW17" s="288"/>
      <c r="GX17" s="288"/>
      <c r="GY17" s="288"/>
      <c r="GZ17" s="288"/>
      <c r="HA17" s="288"/>
      <c r="HB17" s="288"/>
      <c r="HC17" s="288"/>
      <c r="HD17" s="288"/>
      <c r="HE17" s="288"/>
      <c r="HF17" s="288"/>
      <c r="HG17" s="288"/>
      <c r="HH17" s="288"/>
      <c r="HI17" s="288"/>
      <c r="HJ17" s="288"/>
      <c r="HK17" s="288"/>
      <c r="HL17" s="288"/>
      <c r="HM17" s="288"/>
      <c r="HN17" s="288"/>
      <c r="HO17" s="288"/>
      <c r="HP17" s="288"/>
      <c r="HQ17" s="288"/>
      <c r="HR17" s="288"/>
      <c r="HS17" s="288"/>
      <c r="HT17" s="288"/>
      <c r="HU17" s="288"/>
      <c r="HV17" s="288"/>
      <c r="HW17" s="288"/>
      <c r="HX17" s="288"/>
      <c r="HY17" s="288"/>
      <c r="HZ17" s="288"/>
      <c r="IA17" s="288"/>
      <c r="IB17" s="288"/>
      <c r="IC17" s="288"/>
      <c r="ID17" s="288"/>
      <c r="IE17" s="288"/>
      <c r="IF17" s="288"/>
      <c r="IG17" s="288"/>
      <c r="IH17" s="288"/>
      <c r="II17" s="288"/>
      <c r="IJ17" s="288"/>
      <c r="IK17" s="288"/>
      <c r="IL17" s="288"/>
      <c r="IM17" s="288"/>
      <c r="IN17" s="288"/>
      <c r="IO17" s="288"/>
      <c r="IP17" s="288"/>
      <c r="IQ17" s="288"/>
      <c r="IR17" s="288"/>
      <c r="IS17" s="288"/>
      <c r="IT17" s="288"/>
      <c r="IU17" s="288"/>
      <c r="IV17" s="288"/>
      <c r="IW17" s="288"/>
      <c r="IX17" s="288"/>
      <c r="IY17" s="288"/>
      <c r="IZ17" s="288"/>
      <c r="JA17" s="288"/>
      <c r="JB17" s="288"/>
      <c r="JC17" s="288"/>
      <c r="JD17" s="288"/>
      <c r="JE17" s="288"/>
      <c r="JF17" s="288"/>
      <c r="JG17" s="288"/>
      <c r="JH17" s="288"/>
      <c r="JI17" s="288"/>
      <c r="JJ17" s="288"/>
      <c r="JK17" s="288"/>
      <c r="JL17" s="288"/>
      <c r="JM17" s="288"/>
      <c r="JN17" s="288"/>
      <c r="JO17" s="288"/>
      <c r="JP17" s="288"/>
      <c r="JQ17" s="288"/>
      <c r="JR17" s="288"/>
      <c r="JS17" s="288"/>
      <c r="JT17" s="288"/>
      <c r="JU17" s="288"/>
      <c r="JV17" s="288"/>
      <c r="JW17" s="288"/>
      <c r="JX17" s="288"/>
      <c r="JY17" s="288"/>
      <c r="JZ17" s="288"/>
      <c r="KA17" s="288"/>
      <c r="KB17" s="288"/>
      <c r="KC17" s="288"/>
      <c r="KD17" s="288"/>
      <c r="KE17" s="288"/>
      <c r="KF17" s="288"/>
      <c r="KG17" s="288"/>
      <c r="KH17" s="288"/>
      <c r="KI17" s="288"/>
      <c r="KJ17" s="288"/>
      <c r="KK17" s="288"/>
      <c r="KL17" s="288"/>
      <c r="KM17" s="288"/>
      <c r="KN17" s="288"/>
      <c r="KO17" s="288"/>
      <c r="KP17" s="288"/>
      <c r="KQ17" s="288"/>
      <c r="KR17" s="288"/>
      <c r="KS17" s="288"/>
      <c r="KT17" s="288"/>
      <c r="KU17" s="288"/>
      <c r="KV17" s="288"/>
      <c r="KW17" s="288"/>
      <c r="KX17" s="288"/>
      <c r="KY17" s="288"/>
      <c r="KZ17" s="288"/>
      <c r="LA17" s="288"/>
      <c r="LB17" s="288"/>
      <c r="LC17" s="288"/>
      <c r="LD17" s="288"/>
      <c r="LE17" s="288"/>
      <c r="LF17" s="288"/>
      <c r="LG17" s="288"/>
      <c r="LH17" s="288"/>
      <c r="LI17" s="288"/>
      <c r="LJ17" s="288"/>
      <c r="LK17" s="288"/>
      <c r="LL17" s="288"/>
      <c r="LM17" s="288"/>
      <c r="LN17" s="288"/>
      <c r="LO17" s="288"/>
      <c r="LP17" s="288"/>
      <c r="LQ17" s="288"/>
      <c r="LR17" s="288"/>
      <c r="LS17" s="288"/>
      <c r="LT17" s="288"/>
      <c r="LU17" s="288"/>
      <c r="LV17" s="288"/>
      <c r="LW17" s="288"/>
      <c r="LX17" s="288"/>
      <c r="LY17" s="288"/>
      <c r="LZ17" s="288"/>
      <c r="MA17" s="288"/>
      <c r="MB17" s="288"/>
      <c r="MC17" s="288"/>
      <c r="MD17" s="288"/>
      <c r="ME17" s="288"/>
      <c r="MF17" s="288"/>
      <c r="MG17" s="288"/>
      <c r="MH17" s="288"/>
      <c r="MI17" s="288"/>
      <c r="MJ17" s="288"/>
      <c r="MK17" s="288"/>
      <c r="ML17" s="288"/>
      <c r="MM17" s="288"/>
      <c r="MN17" s="288"/>
      <c r="MO17" s="288"/>
      <c r="MP17" s="288"/>
      <c r="MQ17" s="288"/>
      <c r="MR17" s="288"/>
      <c r="MS17" s="288"/>
      <c r="MT17" s="288"/>
      <c r="MU17" s="288"/>
      <c r="MV17" s="288"/>
      <c r="MW17" s="288"/>
      <c r="MX17" s="288"/>
      <c r="MY17" s="288"/>
      <c r="MZ17" s="288"/>
      <c r="NA17" s="288"/>
      <c r="NB17" s="288"/>
      <c r="NC17" s="288"/>
      <c r="ND17" s="288"/>
      <c r="NE17" s="288"/>
      <c r="NF17" s="288"/>
      <c r="NG17" s="288"/>
      <c r="NH17" s="288"/>
      <c r="NI17" s="288"/>
      <c r="NJ17" s="288"/>
      <c r="NK17" s="288"/>
      <c r="NL17" s="288"/>
      <c r="NM17" s="288"/>
      <c r="NN17" s="288"/>
      <c r="NO17" s="288"/>
      <c r="NP17" s="288"/>
      <c r="NQ17" s="288"/>
      <c r="NR17" s="288"/>
      <c r="NS17" s="288"/>
      <c r="NT17" s="288"/>
      <c r="NU17" s="288"/>
      <c r="NV17" s="288"/>
      <c r="NW17" s="288"/>
      <c r="NX17" s="288"/>
      <c r="NY17" s="288"/>
      <c r="NZ17" s="288"/>
      <c r="OA17" s="288"/>
      <c r="OB17" s="288"/>
      <c r="OC17" s="288"/>
      <c r="OD17" s="288"/>
      <c r="OE17" s="288"/>
      <c r="OF17" s="288"/>
      <c r="OG17" s="288"/>
      <c r="OH17" s="288"/>
      <c r="OI17" s="288"/>
      <c r="OJ17" s="288"/>
      <c r="OK17" s="288"/>
      <c r="OL17" s="288"/>
      <c r="OM17" s="288"/>
      <c r="ON17" s="288"/>
      <c r="OO17" s="288"/>
      <c r="OP17" s="288"/>
      <c r="OQ17" s="288"/>
      <c r="OR17" s="288"/>
      <c r="OS17" s="288"/>
      <c r="OT17" s="288"/>
      <c r="OU17" s="288"/>
      <c r="OV17" s="288"/>
      <c r="OW17" s="288"/>
      <c r="OX17" s="288"/>
      <c r="OY17" s="288"/>
      <c r="OZ17" s="288"/>
      <c r="PA17" s="288"/>
      <c r="PB17" s="288"/>
      <c r="PC17" s="288"/>
      <c r="PD17" s="288"/>
      <c r="PE17" s="288"/>
      <c r="PF17" s="288"/>
      <c r="PG17" s="288"/>
      <c r="PH17" s="288"/>
      <c r="PI17" s="288"/>
      <c r="PJ17" s="288"/>
      <c r="PK17" s="288"/>
      <c r="PL17" s="288"/>
      <c r="PM17" s="288"/>
      <c r="PN17" s="288"/>
      <c r="PO17" s="288"/>
      <c r="PP17" s="288"/>
      <c r="PQ17" s="288"/>
      <c r="PR17" s="288"/>
      <c r="PS17" s="288"/>
      <c r="PT17" s="288"/>
      <c r="PU17" s="288"/>
      <c r="PV17" s="288"/>
      <c r="PW17" s="288"/>
      <c r="PX17" s="288"/>
      <c r="PY17" s="288"/>
      <c r="PZ17" s="288"/>
      <c r="QA17" s="288"/>
      <c r="QB17" s="288"/>
      <c r="QC17" s="288"/>
      <c r="QD17" s="288"/>
      <c r="QE17" s="288"/>
      <c r="QF17" s="288"/>
      <c r="QG17" s="288"/>
      <c r="QH17" s="288"/>
      <c r="QI17" s="288"/>
      <c r="QJ17" s="288"/>
      <c r="QK17" s="288"/>
      <c r="QL17" s="288"/>
      <c r="QM17" s="288"/>
      <c r="QN17" s="288"/>
      <c r="QO17" s="288"/>
      <c r="QP17" s="288"/>
      <c r="QQ17" s="288"/>
      <c r="QR17" s="288"/>
      <c r="QS17" s="288"/>
      <c r="QT17" s="288"/>
      <c r="QU17" s="288"/>
      <c r="QV17" s="288"/>
      <c r="QW17" s="288"/>
      <c r="QX17" s="288"/>
      <c r="QY17" s="288"/>
      <c r="QZ17" s="288"/>
      <c r="RA17" s="288"/>
      <c r="RB17" s="288"/>
      <c r="RC17" s="288"/>
      <c r="RD17" s="288"/>
      <c r="RE17" s="288"/>
      <c r="RF17" s="288"/>
      <c r="RG17" s="288"/>
      <c r="RH17" s="288"/>
      <c r="RI17" s="288"/>
      <c r="RJ17" s="288"/>
      <c r="RK17" s="288"/>
      <c r="RL17" s="288"/>
      <c r="RM17" s="288"/>
      <c r="RN17" s="288"/>
      <c r="RO17" s="288"/>
      <c r="RP17" s="288"/>
      <c r="RQ17" s="288"/>
      <c r="RR17" s="288"/>
      <c r="RS17" s="288"/>
      <c r="RT17" s="288"/>
      <c r="RU17" s="288"/>
      <c r="RV17" s="288"/>
      <c r="RW17" s="288"/>
      <c r="RX17" s="288"/>
      <c r="RY17" s="288"/>
      <c r="RZ17" s="288"/>
      <c r="SA17" s="288"/>
      <c r="SB17" s="288"/>
      <c r="SC17" s="288"/>
      <c r="SD17" s="288"/>
      <c r="SE17" s="288"/>
      <c r="SF17" s="288"/>
      <c r="SG17" s="288"/>
      <c r="SH17" s="288"/>
      <c r="SI17" s="288"/>
      <c r="SJ17" s="288"/>
      <c r="SK17" s="288"/>
      <c r="SL17" s="288"/>
      <c r="SM17" s="288"/>
      <c r="SN17" s="288"/>
      <c r="SO17" s="288"/>
      <c r="SP17" s="288"/>
      <c r="SQ17" s="288"/>
      <c r="SR17" s="288"/>
      <c r="SS17" s="288"/>
      <c r="ST17" s="288"/>
      <c r="SU17" s="288"/>
      <c r="SV17" s="288"/>
      <c r="SW17" s="288"/>
      <c r="SX17" s="288"/>
      <c r="SY17" s="288"/>
      <c r="SZ17" s="288"/>
      <c r="TA17" s="288"/>
      <c r="TB17" s="288"/>
      <c r="TC17" s="288"/>
      <c r="TD17" s="288"/>
      <c r="TE17" s="288"/>
      <c r="TF17" s="288"/>
      <c r="TG17" s="288"/>
      <c r="TH17" s="288"/>
      <c r="TI17" s="288"/>
      <c r="TJ17" s="288"/>
      <c r="TK17" s="288"/>
      <c r="TL17" s="288"/>
      <c r="TM17" s="288"/>
      <c r="TN17" s="288"/>
      <c r="TO17" s="288"/>
      <c r="TP17" s="288"/>
      <c r="TQ17" s="288"/>
      <c r="TR17" s="288"/>
      <c r="TS17" s="288"/>
      <c r="TT17" s="288"/>
      <c r="TU17" s="288"/>
      <c r="TV17" s="288"/>
      <c r="TW17" s="288"/>
      <c r="TX17" s="288"/>
      <c r="TY17" s="288"/>
      <c r="TZ17" s="288"/>
      <c r="UA17" s="288"/>
      <c r="UB17" s="288"/>
      <c r="UC17" s="288"/>
      <c r="UD17" s="288"/>
      <c r="UE17" s="288"/>
      <c r="UF17" s="288"/>
      <c r="UG17" s="288"/>
      <c r="UH17" s="288"/>
      <c r="UI17" s="288"/>
      <c r="UJ17" s="288"/>
      <c r="UK17" s="288"/>
      <c r="UL17" s="288"/>
      <c r="UM17" s="288"/>
      <c r="UN17" s="288"/>
      <c r="UO17" s="288"/>
      <c r="UP17" s="288"/>
      <c r="UQ17" s="288"/>
      <c r="UR17" s="288"/>
      <c r="US17" s="288"/>
      <c r="UT17" s="288"/>
      <c r="UU17" s="288"/>
      <c r="UV17" s="288"/>
      <c r="UW17" s="288"/>
      <c r="UX17" s="288"/>
      <c r="UY17" s="288"/>
      <c r="UZ17" s="288"/>
      <c r="VA17" s="288"/>
      <c r="VB17" s="288"/>
      <c r="VC17" s="288"/>
      <c r="VD17" s="288"/>
      <c r="VE17" s="288"/>
      <c r="VF17" s="288"/>
      <c r="VG17" s="288"/>
      <c r="VH17" s="288"/>
      <c r="VI17" s="288"/>
      <c r="VJ17" s="288"/>
      <c r="VK17" s="288"/>
      <c r="VL17" s="288"/>
      <c r="VM17" s="288"/>
      <c r="VN17" s="288"/>
      <c r="VO17" s="288"/>
      <c r="VP17" s="288"/>
      <c r="VQ17" s="288"/>
      <c r="VR17" s="288"/>
      <c r="VS17" s="288"/>
      <c r="VT17" s="288"/>
      <c r="VU17" s="288"/>
      <c r="VV17" s="288"/>
      <c r="VW17" s="288"/>
      <c r="VX17" s="288"/>
      <c r="VY17" s="288"/>
      <c r="VZ17" s="288"/>
      <c r="WA17" s="288"/>
      <c r="WB17" s="288"/>
      <c r="WC17" s="288"/>
      <c r="WD17" s="288"/>
      <c r="WE17" s="288"/>
      <c r="WF17" s="288"/>
      <c r="WG17" s="288"/>
      <c r="WH17" s="288"/>
      <c r="WI17" s="288"/>
      <c r="WJ17" s="288"/>
      <c r="WK17" s="288"/>
      <c r="WL17" s="288"/>
      <c r="WM17" s="288"/>
      <c r="WN17" s="288"/>
      <c r="WO17" s="288"/>
      <c r="WP17" s="288"/>
      <c r="WQ17" s="288"/>
      <c r="WR17" s="288"/>
      <c r="WS17" s="288"/>
      <c r="WT17" s="288"/>
      <c r="WU17" s="288"/>
      <c r="WV17" s="288"/>
      <c r="WW17" s="288"/>
      <c r="WX17" s="288"/>
      <c r="WY17" s="288"/>
      <c r="WZ17" s="288"/>
      <c r="XA17" s="288"/>
      <c r="XB17" s="288"/>
      <c r="XC17" s="288"/>
      <c r="XD17" s="288"/>
      <c r="XE17" s="288"/>
      <c r="XF17" s="288"/>
      <c r="XG17" s="288"/>
      <c r="XH17" s="288"/>
      <c r="XI17" s="288"/>
      <c r="XJ17" s="288"/>
      <c r="XK17" s="288"/>
      <c r="XL17" s="288"/>
      <c r="XM17" s="288"/>
      <c r="XN17" s="288"/>
      <c r="XO17" s="288"/>
      <c r="XP17" s="288"/>
      <c r="XQ17" s="288"/>
      <c r="XR17" s="288"/>
      <c r="XS17" s="288"/>
      <c r="XT17" s="288"/>
      <c r="XU17" s="288"/>
      <c r="XV17" s="288"/>
      <c r="XW17" s="288"/>
      <c r="XX17" s="288"/>
      <c r="XY17" s="288"/>
      <c r="XZ17" s="288"/>
      <c r="YA17" s="288"/>
      <c r="YB17" s="288"/>
      <c r="YC17" s="288"/>
      <c r="YD17" s="288"/>
      <c r="YE17" s="288"/>
      <c r="YF17" s="288"/>
      <c r="YG17" s="288"/>
      <c r="YH17" s="288"/>
      <c r="YI17" s="288"/>
      <c r="YJ17" s="288"/>
      <c r="YK17" s="288"/>
      <c r="YL17" s="288"/>
      <c r="YM17" s="288"/>
      <c r="YN17" s="288"/>
      <c r="YO17" s="288"/>
      <c r="YP17" s="288"/>
      <c r="YQ17" s="288"/>
      <c r="YR17" s="288"/>
      <c r="YS17" s="288"/>
      <c r="YT17" s="288"/>
      <c r="YU17" s="288"/>
      <c r="YV17" s="288"/>
      <c r="YW17" s="288"/>
      <c r="YX17" s="288"/>
      <c r="YY17" s="288"/>
      <c r="YZ17" s="288"/>
      <c r="ZA17" s="288"/>
      <c r="ZB17" s="288"/>
      <c r="ZC17" s="288"/>
      <c r="ZD17" s="288"/>
      <c r="ZE17" s="288"/>
      <c r="ZF17" s="288"/>
      <c r="ZG17" s="288"/>
      <c r="ZH17" s="288"/>
      <c r="ZI17" s="288"/>
      <c r="ZJ17" s="288"/>
      <c r="ZK17" s="288"/>
      <c r="ZL17" s="288"/>
      <c r="ZM17" s="288"/>
      <c r="ZN17" s="288"/>
      <c r="ZO17" s="288"/>
      <c r="ZP17" s="288"/>
      <c r="ZQ17" s="288"/>
      <c r="ZR17" s="288"/>
      <c r="ZS17" s="288"/>
      <c r="ZT17" s="288"/>
      <c r="ZU17" s="288"/>
      <c r="ZV17" s="288"/>
      <c r="ZW17" s="288"/>
      <c r="ZX17" s="288"/>
      <c r="ZY17" s="288"/>
      <c r="ZZ17" s="288"/>
      <c r="AAA17" s="288"/>
      <c r="AAB17" s="288"/>
      <c r="AAC17" s="288"/>
      <c r="AAD17" s="288"/>
      <c r="AAE17" s="288"/>
      <c r="AAF17" s="288"/>
      <c r="AAG17" s="288"/>
      <c r="AAH17" s="288"/>
      <c r="AAI17" s="288"/>
      <c r="AAJ17" s="288"/>
      <c r="AAK17" s="288"/>
      <c r="AAL17" s="288"/>
      <c r="AAM17" s="288"/>
      <c r="AAN17" s="288"/>
      <c r="AAO17" s="288"/>
      <c r="AAP17" s="288"/>
      <c r="AAQ17" s="288"/>
      <c r="AAR17" s="288"/>
      <c r="AAS17" s="288"/>
      <c r="AAT17" s="288"/>
      <c r="AAU17" s="288"/>
      <c r="AAV17" s="288"/>
      <c r="AAW17" s="288"/>
      <c r="AAX17" s="288"/>
      <c r="AAY17" s="288"/>
      <c r="AAZ17" s="288"/>
      <c r="ABA17" s="288"/>
      <c r="ABB17" s="288"/>
      <c r="ABC17" s="288"/>
      <c r="ABD17" s="288"/>
      <c r="ABE17" s="288"/>
      <c r="ABF17" s="288"/>
      <c r="ABG17" s="288"/>
      <c r="ABH17" s="288"/>
      <c r="ABI17" s="288"/>
      <c r="ABJ17" s="288"/>
      <c r="ABK17" s="288"/>
      <c r="ABL17" s="288"/>
      <c r="ABM17" s="288"/>
      <c r="ABN17" s="288"/>
      <c r="ABO17" s="288"/>
      <c r="ABP17" s="288"/>
      <c r="ABQ17" s="288"/>
      <c r="ABR17" s="288"/>
      <c r="ABS17" s="288"/>
      <c r="ABT17" s="288"/>
      <c r="ABU17" s="288"/>
      <c r="ABV17" s="288"/>
      <c r="ABW17" s="288"/>
      <c r="ABX17" s="288"/>
      <c r="ABY17" s="288"/>
      <c r="ABZ17" s="288"/>
      <c r="ACA17" s="288"/>
      <c r="ACB17" s="288"/>
      <c r="ACC17" s="288"/>
      <c r="ACD17" s="288"/>
      <c r="ACE17" s="288"/>
      <c r="ACF17" s="288"/>
      <c r="ACG17" s="288"/>
      <c r="ACH17" s="288"/>
      <c r="ACI17" s="288"/>
      <c r="ACJ17" s="288"/>
      <c r="ACK17" s="288"/>
      <c r="ACL17" s="288"/>
      <c r="ACM17" s="288"/>
      <c r="ACN17" s="288"/>
      <c r="ACO17" s="288"/>
      <c r="ACP17" s="288"/>
      <c r="ACQ17" s="288"/>
      <c r="ACR17" s="288"/>
      <c r="ACS17" s="288"/>
      <c r="ACT17" s="288"/>
      <c r="ACU17" s="288"/>
      <c r="ACV17" s="288"/>
      <c r="ACW17" s="288"/>
      <c r="ACX17" s="288"/>
      <c r="ACY17" s="288"/>
      <c r="ACZ17" s="288"/>
      <c r="ADA17" s="288"/>
      <c r="ADB17" s="288"/>
      <c r="ADC17" s="288"/>
      <c r="ADD17" s="288"/>
      <c r="ADE17" s="288"/>
      <c r="ADF17" s="288"/>
      <c r="ADG17" s="288"/>
      <c r="ADH17" s="288"/>
      <c r="ADI17" s="288"/>
      <c r="ADJ17" s="288"/>
      <c r="ADK17" s="288"/>
      <c r="ADL17" s="288"/>
      <c r="ADM17" s="288"/>
      <c r="ADN17" s="288"/>
      <c r="ADO17" s="288"/>
      <c r="ADP17" s="288"/>
      <c r="ADQ17" s="288"/>
      <c r="ADR17" s="288"/>
      <c r="ADS17" s="288"/>
      <c r="ADT17" s="288"/>
      <c r="ADU17" s="288"/>
      <c r="ADV17" s="288"/>
      <c r="ADW17" s="288"/>
      <c r="ADX17" s="288"/>
      <c r="ADY17" s="288"/>
      <c r="ADZ17" s="288"/>
      <c r="AEA17" s="288"/>
      <c r="AEB17" s="288"/>
      <c r="AEC17" s="288"/>
      <c r="AED17" s="288"/>
      <c r="AEE17" s="288"/>
      <c r="AEF17" s="288"/>
      <c r="AEG17" s="288"/>
      <c r="AEH17" s="288"/>
      <c r="AEI17" s="288"/>
      <c r="AEJ17" s="288"/>
      <c r="AEK17" s="288"/>
      <c r="AEL17" s="288"/>
      <c r="AEM17" s="288"/>
      <c r="AEN17" s="288"/>
      <c r="AEO17" s="288"/>
      <c r="AEP17" s="288"/>
      <c r="AEQ17" s="288"/>
      <c r="AER17" s="288"/>
      <c r="AES17" s="288"/>
      <c r="AET17" s="288"/>
      <c r="AEU17" s="288"/>
      <c r="AEV17" s="288"/>
      <c r="AEW17" s="288"/>
      <c r="AEX17" s="288"/>
      <c r="AEY17" s="288"/>
      <c r="AEZ17" s="288"/>
      <c r="AFA17" s="288"/>
      <c r="AFB17" s="288"/>
      <c r="AFC17" s="288"/>
      <c r="AFD17" s="288"/>
      <c r="AFE17" s="288"/>
      <c r="AFF17" s="288"/>
      <c r="AFG17" s="288"/>
      <c r="AFH17" s="288"/>
      <c r="AFI17" s="288"/>
      <c r="AFJ17" s="288"/>
      <c r="AFK17" s="288"/>
      <c r="AFL17" s="288"/>
      <c r="AFM17" s="288"/>
      <c r="AFN17" s="288"/>
      <c r="AFO17" s="288"/>
      <c r="AFP17" s="288"/>
      <c r="AFQ17" s="288"/>
      <c r="AFR17" s="288"/>
      <c r="AFS17" s="288"/>
      <c r="AFT17" s="288"/>
      <c r="AFU17" s="288"/>
      <c r="AFV17" s="288"/>
      <c r="AFW17" s="288"/>
      <c r="AFX17" s="288"/>
      <c r="AFY17" s="288"/>
      <c r="AFZ17" s="288"/>
      <c r="AGA17" s="288"/>
      <c r="AGB17" s="288"/>
      <c r="AGC17" s="288"/>
      <c r="AGD17" s="288"/>
      <c r="AGE17" s="288"/>
      <c r="AGF17" s="288"/>
      <c r="AGG17" s="288"/>
      <c r="AGH17" s="288"/>
      <c r="AGI17" s="288"/>
      <c r="AGJ17" s="288"/>
      <c r="AGK17" s="288"/>
      <c r="AGL17" s="288"/>
      <c r="AGM17" s="288"/>
      <c r="AGN17" s="288"/>
      <c r="AGO17" s="288"/>
      <c r="AGP17" s="288"/>
      <c r="AGQ17" s="288"/>
      <c r="AGR17" s="288"/>
      <c r="AGS17" s="288"/>
      <c r="AGT17" s="288"/>
      <c r="AGU17" s="288"/>
      <c r="AGV17" s="288"/>
      <c r="AGW17" s="288"/>
      <c r="AGX17" s="288"/>
      <c r="AGY17" s="288"/>
      <c r="AGZ17" s="288"/>
      <c r="AHA17" s="288"/>
      <c r="AHB17" s="288"/>
      <c r="AHC17" s="288"/>
      <c r="AHD17" s="288"/>
      <c r="AHE17" s="288"/>
      <c r="AHF17" s="288"/>
      <c r="AHG17" s="288"/>
      <c r="AHH17" s="288"/>
      <c r="AHI17" s="288"/>
      <c r="AHJ17" s="288"/>
      <c r="AHK17" s="288"/>
      <c r="AHL17" s="288"/>
      <c r="AHM17" s="288"/>
      <c r="AHN17" s="288"/>
      <c r="AHO17" s="288"/>
      <c r="AHP17" s="288"/>
      <c r="AHQ17" s="288"/>
      <c r="AHR17" s="288"/>
      <c r="AHS17" s="288"/>
      <c r="AHT17" s="288"/>
      <c r="AHU17" s="288"/>
      <c r="AHV17" s="288"/>
      <c r="AHW17" s="288"/>
      <c r="AHX17" s="288"/>
      <c r="AHY17" s="288"/>
      <c r="AHZ17" s="288"/>
      <c r="AIA17" s="288"/>
      <c r="AIB17" s="288"/>
      <c r="AIC17" s="288"/>
      <c r="AID17" s="288"/>
      <c r="AIE17" s="288"/>
      <c r="AIF17" s="288"/>
      <c r="AIG17" s="288"/>
      <c r="AIH17" s="288"/>
      <c r="AII17" s="288"/>
      <c r="AIJ17" s="288"/>
      <c r="AIK17" s="288"/>
      <c r="AIL17" s="288"/>
      <c r="AIM17" s="288"/>
      <c r="AIN17" s="288"/>
      <c r="AIO17" s="288"/>
      <c r="AIP17" s="288"/>
      <c r="AIQ17" s="288"/>
      <c r="AIR17" s="288"/>
      <c r="AIS17" s="288"/>
      <c r="AIT17" s="288"/>
      <c r="AIU17" s="288"/>
      <c r="AIV17" s="288"/>
      <c r="AIW17" s="288"/>
      <c r="AIX17" s="288"/>
      <c r="AIY17" s="288"/>
      <c r="AIZ17" s="288"/>
      <c r="AJA17" s="288"/>
      <c r="AJB17" s="288"/>
      <c r="AJC17" s="288"/>
      <c r="AJD17" s="288"/>
      <c r="AJE17" s="288"/>
      <c r="AJF17" s="288"/>
      <c r="AJG17" s="288"/>
      <c r="AJH17" s="288"/>
      <c r="AJI17" s="288"/>
      <c r="AJJ17" s="288"/>
      <c r="AJK17" s="288"/>
      <c r="AJL17" s="288"/>
      <c r="AJM17" s="288"/>
      <c r="AJN17" s="288"/>
      <c r="AJO17" s="288"/>
      <c r="AJP17" s="288"/>
      <c r="AJQ17" s="288"/>
      <c r="AJR17" s="288"/>
      <c r="AJS17" s="288"/>
      <c r="AJT17" s="288"/>
      <c r="AJU17" s="288"/>
      <c r="AJV17" s="288"/>
      <c r="AJW17" s="288"/>
      <c r="AJX17" s="288"/>
      <c r="AJY17" s="288"/>
      <c r="AJZ17" s="288"/>
      <c r="AKA17" s="288"/>
      <c r="AKB17" s="288"/>
      <c r="AKC17" s="288"/>
      <c r="AKD17" s="288"/>
      <c r="AKE17" s="288"/>
      <c r="AKF17" s="288"/>
      <c r="AKG17" s="288"/>
      <c r="AKH17" s="288"/>
      <c r="AKI17" s="288"/>
      <c r="AKJ17" s="288"/>
      <c r="AKK17" s="288"/>
      <c r="AKL17" s="288"/>
      <c r="AKM17" s="288"/>
      <c r="AKN17" s="288"/>
      <c r="AKO17" s="288"/>
      <c r="AKP17" s="288"/>
      <c r="AKQ17" s="288"/>
      <c r="AKR17" s="288"/>
      <c r="AKS17" s="288"/>
      <c r="AKT17" s="288"/>
      <c r="AKU17" s="288"/>
      <c r="AKV17" s="288"/>
      <c r="AKW17" s="288"/>
      <c r="AKX17" s="288"/>
      <c r="AKY17" s="288"/>
      <c r="AKZ17" s="288"/>
      <c r="ALA17" s="288"/>
      <c r="ALB17" s="288"/>
      <c r="ALC17" s="288"/>
      <c r="ALD17" s="288"/>
      <c r="ALE17" s="288"/>
      <c r="ALF17" s="288"/>
      <c r="ALG17" s="288"/>
      <c r="ALH17" s="288"/>
      <c r="ALI17" s="288"/>
      <c r="ALJ17" s="288"/>
      <c r="ALK17" s="288"/>
      <c r="ALL17" s="288"/>
      <c r="ALM17" s="288"/>
      <c r="ALN17" s="288"/>
      <c r="ALO17" s="288"/>
      <c r="ALP17" s="288"/>
      <c r="ALQ17" s="288"/>
      <c r="ALR17" s="288"/>
      <c r="ALS17" s="288"/>
      <c r="ALT17" s="288"/>
      <c r="ALU17" s="288"/>
      <c r="ALV17" s="288"/>
      <c r="ALW17" s="288"/>
      <c r="ALX17" s="288"/>
      <c r="ALY17" s="288"/>
      <c r="ALZ17" s="288"/>
      <c r="AMA17" s="288"/>
      <c r="AMB17" s="288"/>
      <c r="AMC17" s="288"/>
      <c r="AMD17" s="57"/>
      <c r="AME17" s="57"/>
      <c r="AMF17" s="57"/>
      <c r="AMG17" s="57"/>
      <c r="AMH17" s="57"/>
      <c r="AMI17" s="57"/>
      <c r="AMJ17" s="57"/>
      <c r="AMK17" s="57"/>
      <c r="AML17" s="57"/>
    </row>
    <row r="18" spans="1:1026" x14ac:dyDescent="0.2">
      <c r="A18" s="60" t="s">
        <v>201</v>
      </c>
      <c r="C18" s="216"/>
      <c r="D18" s="216"/>
      <c r="E18" s="206">
        <v>15</v>
      </c>
      <c r="F18" s="206">
        <v>15</v>
      </c>
      <c r="G18" s="206">
        <v>15</v>
      </c>
      <c r="H18" s="206">
        <v>14</v>
      </c>
      <c r="I18" s="216"/>
      <c r="J18" s="216"/>
      <c r="K18" s="206">
        <v>17</v>
      </c>
      <c r="L18" s="217"/>
      <c r="N18" s="206">
        <v>13</v>
      </c>
      <c r="Q18" s="206">
        <v>20</v>
      </c>
      <c r="R18" s="206">
        <v>4</v>
      </c>
    </row>
    <row r="19" spans="1:1026" x14ac:dyDescent="0.2">
      <c r="A19" s="60" t="s">
        <v>202</v>
      </c>
      <c r="B19" s="218" t="s">
        <v>544</v>
      </c>
      <c r="C19" s="216"/>
      <c r="D19" s="216"/>
      <c r="E19" s="206">
        <v>3</v>
      </c>
      <c r="F19" s="206">
        <v>8</v>
      </c>
      <c r="G19" s="206">
        <v>8</v>
      </c>
      <c r="H19" s="206">
        <v>9</v>
      </c>
      <c r="I19" s="216"/>
      <c r="J19" s="216"/>
      <c r="K19" s="206">
        <v>6</v>
      </c>
      <c r="L19" s="217"/>
      <c r="N19" s="206">
        <v>6</v>
      </c>
      <c r="O19" s="206">
        <v>1</v>
      </c>
      <c r="Q19" s="206">
        <v>9</v>
      </c>
      <c r="R19" s="206">
        <v>1</v>
      </c>
    </row>
    <row r="20" spans="1:1026" x14ac:dyDescent="0.2">
      <c r="A20" s="272" t="s">
        <v>76</v>
      </c>
      <c r="B20" s="273" t="s">
        <v>77</v>
      </c>
      <c r="C20" s="216"/>
      <c r="D20" s="216"/>
      <c r="E20" s="264">
        <v>0</v>
      </c>
      <c r="F20" s="264">
        <v>4</v>
      </c>
      <c r="G20" s="264">
        <v>4</v>
      </c>
      <c r="H20" s="264">
        <v>10</v>
      </c>
      <c r="I20" s="216"/>
      <c r="J20" s="216"/>
      <c r="K20" s="206">
        <v>7</v>
      </c>
      <c r="L20" s="217"/>
      <c r="N20" s="206">
        <v>8</v>
      </c>
      <c r="Q20" s="206">
        <v>15</v>
      </c>
      <c r="R20" s="206">
        <v>2</v>
      </c>
    </row>
    <row r="21" spans="1:1026" x14ac:dyDescent="0.2">
      <c r="A21" s="272" t="s">
        <v>312</v>
      </c>
      <c r="B21" s="273" t="s">
        <v>602</v>
      </c>
      <c r="C21" s="216"/>
      <c r="D21" s="216"/>
      <c r="E21" s="264"/>
      <c r="F21" s="264"/>
      <c r="G21" s="264"/>
      <c r="H21" s="264"/>
      <c r="I21" s="216"/>
      <c r="J21" s="216"/>
      <c r="K21" s="206">
        <v>2</v>
      </c>
      <c r="L21" s="217"/>
      <c r="N21" s="206">
        <v>1</v>
      </c>
      <c r="O21" s="206">
        <v>4</v>
      </c>
      <c r="Q21" s="206">
        <v>5</v>
      </c>
      <c r="R21" s="206">
        <v>1</v>
      </c>
    </row>
    <row r="22" spans="1:1026" x14ac:dyDescent="0.2">
      <c r="A22" s="272"/>
      <c r="B22" s="273"/>
      <c r="C22" s="216"/>
      <c r="D22" s="216"/>
      <c r="E22" s="264"/>
      <c r="F22" s="264"/>
      <c r="G22" s="264"/>
      <c r="H22" s="264"/>
      <c r="I22" s="216"/>
      <c r="J22" s="216"/>
      <c r="L22" s="217"/>
    </row>
    <row r="23" spans="1:1026" x14ac:dyDescent="0.2">
      <c r="A23" s="60" t="s">
        <v>24</v>
      </c>
      <c r="B23" s="265" t="s">
        <v>546</v>
      </c>
      <c r="C23" s="216"/>
      <c r="D23" s="216"/>
      <c r="E23" s="206">
        <v>5</v>
      </c>
      <c r="F23" s="206">
        <v>5</v>
      </c>
      <c r="G23" s="206">
        <v>7</v>
      </c>
      <c r="H23" s="206">
        <v>7</v>
      </c>
      <c r="I23" s="216"/>
      <c r="J23" s="216"/>
      <c r="K23" s="206">
        <v>7</v>
      </c>
      <c r="L23" s="217"/>
      <c r="N23" s="206">
        <v>11</v>
      </c>
      <c r="Q23" s="206">
        <v>11</v>
      </c>
    </row>
    <row r="24" spans="1:1026" x14ac:dyDescent="0.2">
      <c r="A24" s="60" t="s">
        <v>14</v>
      </c>
      <c r="B24" s="265" t="s">
        <v>161</v>
      </c>
      <c r="C24" s="216"/>
      <c r="D24" s="216"/>
      <c r="G24" s="206">
        <v>1</v>
      </c>
      <c r="I24" s="216"/>
      <c r="J24" s="216"/>
      <c r="K24" s="264"/>
      <c r="L24" s="270"/>
      <c r="M24" s="271"/>
      <c r="N24" s="264">
        <v>2</v>
      </c>
      <c r="O24" s="264"/>
      <c r="P24" s="271"/>
      <c r="Q24" s="264">
        <v>1</v>
      </c>
      <c r="R24" s="264"/>
      <c r="S24" s="264"/>
      <c r="T24" s="264"/>
      <c r="U24" s="264"/>
      <c r="V24" s="264"/>
      <c r="W24" s="264"/>
      <c r="X24" s="264"/>
      <c r="Y24" s="264"/>
      <c r="Z24" s="264"/>
      <c r="AA24" s="264"/>
      <c r="AB24" s="264"/>
      <c r="AC24" s="272"/>
      <c r="AD24" s="272"/>
      <c r="AE24" s="272"/>
      <c r="AF24" s="272"/>
      <c r="AG24" s="272"/>
      <c r="AH24" s="272"/>
      <c r="AI24" s="272"/>
      <c r="AJ24" s="272"/>
      <c r="AK24" s="272"/>
      <c r="AL24" s="272"/>
      <c r="AM24" s="272"/>
      <c r="AN24" s="272"/>
      <c r="AO24" s="272"/>
      <c r="AP24" s="272"/>
      <c r="AQ24" s="272"/>
      <c r="AR24" s="272"/>
      <c r="AS24" s="272"/>
      <c r="AT24" s="272"/>
      <c r="AU24" s="272"/>
      <c r="AV24" s="272"/>
      <c r="AW24" s="272"/>
      <c r="AX24" s="272"/>
      <c r="AY24" s="272"/>
      <c r="AZ24" s="272"/>
      <c r="BA24" s="272"/>
      <c r="BB24" s="272"/>
      <c r="BC24" s="272"/>
      <c r="BD24" s="272"/>
      <c r="BE24" s="272"/>
      <c r="BF24" s="272"/>
      <c r="BG24" s="272"/>
      <c r="BH24" s="272"/>
      <c r="BI24" s="272"/>
      <c r="BJ24" s="272"/>
      <c r="BK24" s="272"/>
      <c r="BL24" s="272"/>
      <c r="BM24" s="272"/>
      <c r="BN24" s="272"/>
      <c r="BO24" s="272"/>
      <c r="BP24" s="272"/>
      <c r="BQ24" s="272"/>
      <c r="BR24" s="272"/>
      <c r="BS24" s="272"/>
      <c r="BT24" s="272"/>
      <c r="BU24" s="272"/>
      <c r="BV24" s="272"/>
      <c r="BW24" s="272"/>
      <c r="BX24" s="272"/>
      <c r="BY24" s="272"/>
      <c r="BZ24" s="272"/>
      <c r="CA24" s="272"/>
      <c r="CB24" s="272"/>
      <c r="CC24" s="272"/>
      <c r="CD24" s="272"/>
      <c r="CE24" s="272"/>
      <c r="CF24" s="272"/>
      <c r="CG24" s="272"/>
      <c r="CH24" s="272"/>
      <c r="CI24" s="272"/>
      <c r="CJ24" s="272"/>
      <c r="CK24" s="272"/>
      <c r="CL24" s="272"/>
      <c r="CM24" s="272"/>
      <c r="CN24" s="272"/>
      <c r="CO24" s="272"/>
      <c r="CP24" s="272"/>
      <c r="CQ24" s="272"/>
      <c r="CR24" s="272"/>
      <c r="CS24" s="272"/>
      <c r="CT24" s="272"/>
      <c r="CU24" s="272"/>
      <c r="CV24" s="272"/>
      <c r="CW24" s="272"/>
      <c r="CX24" s="272"/>
      <c r="CY24" s="272"/>
      <c r="CZ24" s="272"/>
      <c r="DA24" s="272"/>
      <c r="DB24" s="272"/>
      <c r="DC24" s="272"/>
      <c r="DD24" s="272"/>
      <c r="DE24" s="272"/>
      <c r="DF24" s="272"/>
      <c r="DG24" s="272"/>
      <c r="DH24" s="272"/>
      <c r="DI24" s="272"/>
      <c r="DJ24" s="272"/>
      <c r="DK24" s="272"/>
      <c r="DL24" s="272"/>
      <c r="DM24" s="272"/>
      <c r="DN24" s="272"/>
      <c r="DO24" s="272"/>
      <c r="DP24" s="272"/>
      <c r="DQ24" s="272"/>
      <c r="DR24" s="272"/>
      <c r="DS24" s="272"/>
      <c r="DT24" s="272"/>
      <c r="DU24" s="272"/>
      <c r="DV24" s="272"/>
      <c r="DW24" s="272"/>
      <c r="DX24" s="272"/>
      <c r="DY24" s="272"/>
      <c r="DZ24" s="272"/>
      <c r="EA24" s="272"/>
      <c r="EB24" s="272"/>
      <c r="EC24" s="272"/>
      <c r="ED24" s="272"/>
      <c r="EE24" s="272"/>
      <c r="EF24" s="272"/>
      <c r="EG24" s="272"/>
      <c r="EH24" s="272"/>
      <c r="EI24" s="272"/>
      <c r="EJ24" s="272"/>
      <c r="EK24" s="272"/>
      <c r="EL24" s="272"/>
      <c r="EM24" s="272"/>
      <c r="EN24" s="272"/>
      <c r="EO24" s="272"/>
      <c r="EP24" s="272"/>
      <c r="EQ24" s="272"/>
      <c r="ER24" s="272"/>
      <c r="ES24" s="272"/>
      <c r="ET24" s="272"/>
      <c r="EU24" s="272"/>
      <c r="EV24" s="272"/>
      <c r="EW24" s="272"/>
      <c r="EX24" s="272"/>
      <c r="EY24" s="272"/>
      <c r="EZ24" s="272"/>
      <c r="FA24" s="272"/>
      <c r="FB24" s="272"/>
      <c r="FC24" s="272"/>
      <c r="FD24" s="272"/>
      <c r="FE24" s="272"/>
      <c r="FF24" s="272"/>
      <c r="FG24" s="272"/>
      <c r="FH24" s="272"/>
      <c r="FI24" s="272"/>
      <c r="FJ24" s="272"/>
      <c r="FK24" s="272"/>
      <c r="FL24" s="272"/>
      <c r="FM24" s="272"/>
      <c r="FN24" s="272"/>
      <c r="FO24" s="272"/>
      <c r="FP24" s="272"/>
      <c r="FQ24" s="272"/>
      <c r="FR24" s="272"/>
      <c r="FS24" s="272"/>
      <c r="FT24" s="272"/>
      <c r="FU24" s="272"/>
      <c r="FV24" s="272"/>
      <c r="FW24" s="272"/>
      <c r="FX24" s="272"/>
      <c r="FY24" s="272"/>
      <c r="FZ24" s="272"/>
      <c r="GA24" s="272"/>
      <c r="GB24" s="272"/>
      <c r="GC24" s="272"/>
      <c r="GD24" s="272"/>
      <c r="GE24" s="272"/>
      <c r="GF24" s="272"/>
      <c r="GG24" s="272"/>
      <c r="GH24" s="272"/>
      <c r="GI24" s="272"/>
      <c r="GJ24" s="272"/>
      <c r="GK24" s="272"/>
      <c r="GL24" s="272"/>
      <c r="GM24" s="272"/>
      <c r="GN24" s="272"/>
      <c r="GO24" s="272"/>
      <c r="GP24" s="272"/>
      <c r="GQ24" s="272"/>
      <c r="GR24" s="272"/>
      <c r="GS24" s="272"/>
      <c r="GT24" s="272"/>
      <c r="GU24" s="272"/>
      <c r="GV24" s="272"/>
      <c r="GW24" s="272"/>
      <c r="GX24" s="272"/>
      <c r="GY24" s="272"/>
      <c r="GZ24" s="272"/>
      <c r="HA24" s="272"/>
      <c r="HB24" s="272"/>
      <c r="HC24" s="272"/>
      <c r="HD24" s="272"/>
      <c r="HE24" s="272"/>
      <c r="HF24" s="272"/>
      <c r="HG24" s="272"/>
      <c r="HH24" s="272"/>
      <c r="HI24" s="272"/>
      <c r="HJ24" s="272"/>
      <c r="HK24" s="272"/>
      <c r="HL24" s="272"/>
      <c r="HM24" s="272"/>
      <c r="HN24" s="272"/>
      <c r="HO24" s="272"/>
      <c r="HP24" s="272"/>
      <c r="HQ24" s="272"/>
      <c r="HR24" s="272"/>
      <c r="HS24" s="272"/>
      <c r="HT24" s="272"/>
      <c r="HU24" s="272"/>
      <c r="HV24" s="272"/>
      <c r="HW24" s="272"/>
      <c r="HX24" s="272"/>
      <c r="HY24" s="272"/>
      <c r="HZ24" s="272"/>
      <c r="IA24" s="272"/>
      <c r="IB24" s="272"/>
      <c r="IC24" s="272"/>
      <c r="ID24" s="272"/>
      <c r="IE24" s="272"/>
      <c r="IF24" s="272"/>
      <c r="IG24" s="272"/>
      <c r="IH24" s="272"/>
      <c r="II24" s="272"/>
      <c r="IJ24" s="272"/>
      <c r="IK24" s="272"/>
      <c r="IL24" s="272"/>
      <c r="IM24" s="272"/>
      <c r="IN24" s="272"/>
      <c r="IO24" s="272"/>
      <c r="IP24" s="272"/>
      <c r="IQ24" s="272"/>
      <c r="IR24" s="272"/>
      <c r="IS24" s="272"/>
      <c r="IT24" s="272"/>
      <c r="IU24" s="272"/>
      <c r="IV24" s="272"/>
      <c r="IW24" s="272"/>
      <c r="IX24" s="272"/>
      <c r="IY24" s="272"/>
      <c r="IZ24" s="272"/>
      <c r="JA24" s="272"/>
      <c r="JB24" s="272"/>
      <c r="JC24" s="272"/>
      <c r="JD24" s="272"/>
      <c r="JE24" s="272"/>
      <c r="JF24" s="272"/>
      <c r="JG24" s="272"/>
      <c r="JH24" s="272"/>
      <c r="JI24" s="272"/>
      <c r="JJ24" s="272"/>
      <c r="JK24" s="272"/>
      <c r="JL24" s="272"/>
      <c r="JM24" s="272"/>
      <c r="JN24" s="272"/>
      <c r="JO24" s="272"/>
      <c r="JP24" s="272"/>
      <c r="JQ24" s="272"/>
      <c r="JR24" s="272"/>
      <c r="JS24" s="272"/>
      <c r="JT24" s="272"/>
      <c r="JU24" s="272"/>
      <c r="JV24" s="272"/>
      <c r="JW24" s="272"/>
      <c r="JX24" s="272"/>
      <c r="JY24" s="272"/>
      <c r="JZ24" s="272"/>
      <c r="KA24" s="272"/>
      <c r="KB24" s="272"/>
      <c r="KC24" s="272"/>
      <c r="KD24" s="272"/>
      <c r="KE24" s="272"/>
      <c r="KF24" s="272"/>
      <c r="KG24" s="272"/>
      <c r="KH24" s="272"/>
      <c r="KI24" s="272"/>
      <c r="KJ24" s="272"/>
      <c r="KK24" s="272"/>
      <c r="KL24" s="272"/>
      <c r="KM24" s="272"/>
      <c r="KN24" s="272"/>
      <c r="KO24" s="272"/>
      <c r="KP24" s="272"/>
      <c r="KQ24" s="272"/>
      <c r="KR24" s="272"/>
      <c r="KS24" s="272"/>
      <c r="KT24" s="272"/>
      <c r="KU24" s="272"/>
      <c r="KV24" s="272"/>
      <c r="KW24" s="272"/>
      <c r="KX24" s="272"/>
      <c r="KY24" s="272"/>
      <c r="KZ24" s="272"/>
      <c r="LA24" s="272"/>
      <c r="LB24" s="272"/>
      <c r="LC24" s="272"/>
      <c r="LD24" s="272"/>
      <c r="LE24" s="272"/>
      <c r="LF24" s="272"/>
      <c r="LG24" s="272"/>
      <c r="LH24" s="272"/>
      <c r="LI24" s="272"/>
      <c r="LJ24" s="272"/>
      <c r="LK24" s="272"/>
      <c r="LL24" s="272"/>
      <c r="LM24" s="272"/>
      <c r="LN24" s="272"/>
      <c r="LO24" s="272"/>
      <c r="LP24" s="272"/>
      <c r="LQ24" s="272"/>
      <c r="LR24" s="272"/>
      <c r="LS24" s="272"/>
      <c r="LT24" s="272"/>
      <c r="LU24" s="272"/>
      <c r="LV24" s="272"/>
      <c r="LW24" s="272"/>
      <c r="LX24" s="272"/>
      <c r="LY24" s="272"/>
      <c r="LZ24" s="272"/>
      <c r="MA24" s="272"/>
      <c r="MB24" s="272"/>
      <c r="MC24" s="272"/>
      <c r="MD24" s="272"/>
      <c r="ME24" s="272"/>
      <c r="MF24" s="272"/>
      <c r="MG24" s="272"/>
      <c r="MH24" s="272"/>
      <c r="MI24" s="272"/>
      <c r="MJ24" s="272"/>
      <c r="MK24" s="272"/>
      <c r="ML24" s="272"/>
      <c r="MM24" s="272"/>
      <c r="MN24" s="272"/>
      <c r="MO24" s="272"/>
      <c r="MP24" s="272"/>
      <c r="MQ24" s="272"/>
      <c r="MR24" s="272"/>
      <c r="MS24" s="272"/>
      <c r="MT24" s="272"/>
      <c r="MU24" s="272"/>
      <c r="MV24" s="272"/>
      <c r="MW24" s="272"/>
      <c r="MX24" s="272"/>
      <c r="MY24" s="272"/>
      <c r="MZ24" s="272"/>
      <c r="NA24" s="272"/>
      <c r="NB24" s="272"/>
      <c r="NC24" s="272"/>
      <c r="ND24" s="272"/>
      <c r="NE24" s="272"/>
      <c r="NF24" s="272"/>
      <c r="NG24" s="272"/>
      <c r="NH24" s="272"/>
      <c r="NI24" s="272"/>
      <c r="NJ24" s="272"/>
      <c r="NK24" s="272"/>
      <c r="NL24" s="272"/>
      <c r="NM24" s="272"/>
      <c r="NN24" s="272"/>
      <c r="NO24" s="272"/>
      <c r="NP24" s="272"/>
      <c r="NQ24" s="272"/>
      <c r="NR24" s="272"/>
      <c r="NS24" s="272"/>
      <c r="NT24" s="272"/>
      <c r="NU24" s="272"/>
      <c r="NV24" s="272"/>
      <c r="NW24" s="272"/>
      <c r="NX24" s="272"/>
      <c r="NY24" s="272"/>
      <c r="NZ24" s="272"/>
      <c r="OA24" s="272"/>
      <c r="OB24" s="272"/>
      <c r="OC24" s="272"/>
      <c r="OD24" s="272"/>
      <c r="OE24" s="272"/>
      <c r="OF24" s="272"/>
      <c r="OG24" s="272"/>
      <c r="OH24" s="272"/>
      <c r="OI24" s="272"/>
      <c r="OJ24" s="272"/>
      <c r="OK24" s="272"/>
      <c r="OL24" s="272"/>
      <c r="OM24" s="272"/>
      <c r="ON24" s="272"/>
      <c r="OO24" s="272"/>
      <c r="OP24" s="272"/>
      <c r="OQ24" s="272"/>
      <c r="OR24" s="272"/>
      <c r="OS24" s="272"/>
      <c r="OT24" s="272"/>
      <c r="OU24" s="272"/>
      <c r="OV24" s="272"/>
      <c r="OW24" s="272"/>
      <c r="OX24" s="272"/>
      <c r="OY24" s="272"/>
      <c r="OZ24" s="272"/>
      <c r="PA24" s="272"/>
      <c r="PB24" s="272"/>
      <c r="PC24" s="272"/>
      <c r="PD24" s="272"/>
      <c r="PE24" s="272"/>
      <c r="PF24" s="272"/>
      <c r="PG24" s="272"/>
      <c r="PH24" s="272"/>
      <c r="PI24" s="272"/>
      <c r="PJ24" s="272"/>
      <c r="PK24" s="272"/>
      <c r="PL24" s="272"/>
      <c r="PM24" s="272"/>
      <c r="PN24" s="272"/>
      <c r="PO24" s="272"/>
      <c r="PP24" s="272"/>
      <c r="PQ24" s="272"/>
      <c r="PR24" s="272"/>
      <c r="PS24" s="272"/>
      <c r="PT24" s="272"/>
      <c r="PU24" s="272"/>
      <c r="PV24" s="272"/>
      <c r="PW24" s="272"/>
      <c r="PX24" s="272"/>
      <c r="PY24" s="272"/>
      <c r="PZ24" s="272"/>
      <c r="QA24" s="272"/>
      <c r="QB24" s="272"/>
      <c r="QC24" s="272"/>
      <c r="QD24" s="272"/>
      <c r="QE24" s="272"/>
      <c r="QF24" s="272"/>
      <c r="QG24" s="272"/>
      <c r="QH24" s="272"/>
      <c r="QI24" s="272"/>
      <c r="QJ24" s="272"/>
      <c r="QK24" s="272"/>
      <c r="QL24" s="272"/>
      <c r="QM24" s="272"/>
      <c r="QN24" s="272"/>
      <c r="QO24" s="272"/>
      <c r="QP24" s="272"/>
      <c r="QQ24" s="272"/>
      <c r="QR24" s="272"/>
      <c r="QS24" s="272"/>
      <c r="QT24" s="272"/>
      <c r="QU24" s="272"/>
      <c r="QV24" s="272"/>
      <c r="QW24" s="272"/>
      <c r="QX24" s="272"/>
      <c r="QY24" s="272"/>
      <c r="QZ24" s="272"/>
      <c r="RA24" s="272"/>
      <c r="RB24" s="272"/>
      <c r="RC24" s="272"/>
      <c r="RD24" s="272"/>
      <c r="RE24" s="272"/>
      <c r="RF24" s="272"/>
      <c r="RG24" s="272"/>
      <c r="RH24" s="272"/>
      <c r="RI24" s="272"/>
      <c r="RJ24" s="272"/>
      <c r="RK24" s="272"/>
      <c r="RL24" s="272"/>
      <c r="RM24" s="272"/>
      <c r="RN24" s="272"/>
      <c r="RO24" s="272"/>
      <c r="RP24" s="272"/>
      <c r="RQ24" s="272"/>
      <c r="RR24" s="272"/>
      <c r="RS24" s="272"/>
      <c r="RT24" s="272"/>
      <c r="RU24" s="272"/>
      <c r="RV24" s="272"/>
      <c r="RW24" s="272"/>
      <c r="RX24" s="272"/>
      <c r="RY24" s="272"/>
      <c r="RZ24" s="272"/>
      <c r="SA24" s="272"/>
      <c r="SB24" s="272"/>
      <c r="SC24" s="272"/>
      <c r="SD24" s="272"/>
      <c r="SE24" s="272"/>
      <c r="SF24" s="272"/>
      <c r="SG24" s="272"/>
      <c r="SH24" s="272"/>
      <c r="SI24" s="272"/>
      <c r="SJ24" s="272"/>
      <c r="SK24" s="272"/>
      <c r="SL24" s="272"/>
      <c r="SM24" s="272"/>
      <c r="SN24" s="272"/>
      <c r="SO24" s="272"/>
      <c r="SP24" s="272"/>
      <c r="SQ24" s="272"/>
      <c r="SR24" s="272"/>
      <c r="SS24" s="272"/>
      <c r="ST24" s="272"/>
      <c r="SU24" s="272"/>
      <c r="SV24" s="272"/>
      <c r="SW24" s="272"/>
      <c r="SX24" s="272"/>
      <c r="SY24" s="272"/>
      <c r="SZ24" s="272"/>
      <c r="TA24" s="272"/>
      <c r="TB24" s="272"/>
      <c r="TC24" s="272"/>
      <c r="TD24" s="272"/>
      <c r="TE24" s="272"/>
      <c r="TF24" s="272"/>
      <c r="TG24" s="272"/>
      <c r="TH24" s="272"/>
      <c r="TI24" s="272"/>
      <c r="TJ24" s="272"/>
      <c r="TK24" s="272"/>
      <c r="TL24" s="272"/>
      <c r="TM24" s="272"/>
      <c r="TN24" s="272"/>
      <c r="TO24" s="272"/>
      <c r="TP24" s="272"/>
      <c r="TQ24" s="272"/>
      <c r="TR24" s="272"/>
      <c r="TS24" s="272"/>
      <c r="TT24" s="272"/>
      <c r="TU24" s="272"/>
      <c r="TV24" s="272"/>
      <c r="TW24" s="272"/>
      <c r="TX24" s="272"/>
      <c r="TY24" s="272"/>
      <c r="TZ24" s="272"/>
      <c r="UA24" s="272"/>
      <c r="UB24" s="272"/>
      <c r="UC24" s="272"/>
      <c r="UD24" s="272"/>
      <c r="UE24" s="272"/>
      <c r="UF24" s="272"/>
      <c r="UG24" s="272"/>
      <c r="UH24" s="272"/>
      <c r="UI24" s="272"/>
      <c r="UJ24" s="272"/>
      <c r="UK24" s="272"/>
      <c r="UL24" s="272"/>
      <c r="UM24" s="272"/>
      <c r="UN24" s="272"/>
      <c r="UO24" s="272"/>
      <c r="UP24" s="272"/>
      <c r="UQ24" s="272"/>
      <c r="UR24" s="272"/>
      <c r="US24" s="272"/>
      <c r="UT24" s="272"/>
      <c r="UU24" s="272"/>
      <c r="UV24" s="272"/>
      <c r="UW24" s="272"/>
      <c r="UX24" s="272"/>
      <c r="UY24" s="272"/>
      <c r="UZ24" s="272"/>
      <c r="VA24" s="272"/>
      <c r="VB24" s="272"/>
      <c r="VC24" s="272"/>
      <c r="VD24" s="272"/>
      <c r="VE24" s="272"/>
      <c r="VF24" s="272"/>
      <c r="VG24" s="272"/>
      <c r="VH24" s="272"/>
      <c r="VI24" s="272"/>
      <c r="VJ24" s="272"/>
      <c r="VK24" s="272"/>
      <c r="VL24" s="272"/>
      <c r="VM24" s="272"/>
      <c r="VN24" s="272"/>
      <c r="VO24" s="272"/>
      <c r="VP24" s="272"/>
      <c r="VQ24" s="272"/>
      <c r="VR24" s="272"/>
      <c r="VS24" s="272"/>
      <c r="VT24" s="272"/>
      <c r="VU24" s="272"/>
      <c r="VV24" s="272"/>
      <c r="VW24" s="272"/>
      <c r="VX24" s="272"/>
      <c r="VY24" s="272"/>
      <c r="VZ24" s="272"/>
      <c r="WA24" s="272"/>
      <c r="WB24" s="272"/>
      <c r="WC24" s="272"/>
      <c r="WD24" s="272"/>
      <c r="WE24" s="272"/>
      <c r="WF24" s="272"/>
      <c r="WG24" s="272"/>
      <c r="WH24" s="272"/>
      <c r="WI24" s="272"/>
      <c r="WJ24" s="272"/>
      <c r="WK24" s="272"/>
      <c r="WL24" s="272"/>
      <c r="WM24" s="272"/>
      <c r="WN24" s="272"/>
      <c r="WO24" s="272"/>
      <c r="WP24" s="272"/>
      <c r="WQ24" s="272"/>
      <c r="WR24" s="272"/>
      <c r="WS24" s="272"/>
      <c r="WT24" s="272"/>
      <c r="WU24" s="272"/>
      <c r="WV24" s="272"/>
      <c r="WW24" s="272"/>
      <c r="WX24" s="272"/>
      <c r="WY24" s="272"/>
      <c r="WZ24" s="272"/>
      <c r="XA24" s="272"/>
      <c r="XB24" s="272"/>
      <c r="XC24" s="272"/>
      <c r="XD24" s="272"/>
      <c r="XE24" s="272"/>
      <c r="XF24" s="272"/>
      <c r="XG24" s="272"/>
      <c r="XH24" s="272"/>
      <c r="XI24" s="272"/>
      <c r="XJ24" s="272"/>
      <c r="XK24" s="272"/>
      <c r="XL24" s="272"/>
      <c r="XM24" s="272"/>
      <c r="XN24" s="272"/>
      <c r="XO24" s="272"/>
      <c r="XP24" s="272"/>
      <c r="XQ24" s="272"/>
      <c r="XR24" s="272"/>
      <c r="XS24" s="272"/>
      <c r="XT24" s="272"/>
      <c r="XU24" s="272"/>
      <c r="XV24" s="272"/>
      <c r="XW24" s="272"/>
      <c r="XX24" s="272"/>
      <c r="XY24" s="272"/>
      <c r="XZ24" s="272"/>
      <c r="YA24" s="272"/>
      <c r="YB24" s="272"/>
      <c r="YC24" s="272"/>
      <c r="YD24" s="272"/>
      <c r="YE24" s="272"/>
      <c r="YF24" s="272"/>
      <c r="YG24" s="272"/>
      <c r="YH24" s="272"/>
      <c r="YI24" s="272"/>
      <c r="YJ24" s="272"/>
      <c r="YK24" s="272"/>
      <c r="YL24" s="272"/>
      <c r="YM24" s="272"/>
      <c r="YN24" s="272"/>
      <c r="YO24" s="272"/>
      <c r="YP24" s="272"/>
      <c r="YQ24" s="272"/>
      <c r="YR24" s="272"/>
      <c r="YS24" s="272"/>
      <c r="YT24" s="272"/>
      <c r="YU24" s="272"/>
      <c r="YV24" s="272"/>
      <c r="YW24" s="272"/>
      <c r="YX24" s="272"/>
      <c r="YY24" s="272"/>
      <c r="YZ24" s="272"/>
      <c r="ZA24" s="272"/>
      <c r="ZB24" s="272"/>
      <c r="ZC24" s="272"/>
      <c r="ZD24" s="272"/>
      <c r="ZE24" s="272"/>
      <c r="ZF24" s="272"/>
      <c r="ZG24" s="272"/>
      <c r="ZH24" s="272"/>
      <c r="ZI24" s="272"/>
      <c r="ZJ24" s="272"/>
      <c r="ZK24" s="272"/>
      <c r="ZL24" s="272"/>
      <c r="ZM24" s="272"/>
      <c r="ZN24" s="272"/>
      <c r="ZO24" s="272"/>
      <c r="ZP24" s="272"/>
      <c r="ZQ24" s="272"/>
      <c r="ZR24" s="272"/>
      <c r="ZS24" s="272"/>
      <c r="ZT24" s="272"/>
      <c r="ZU24" s="272"/>
      <c r="ZV24" s="272"/>
      <c r="ZW24" s="272"/>
      <c r="ZX24" s="272"/>
      <c r="ZY24" s="272"/>
      <c r="ZZ24" s="272"/>
      <c r="AAA24" s="272"/>
      <c r="AAB24" s="272"/>
      <c r="AAC24" s="272"/>
      <c r="AAD24" s="272"/>
      <c r="AAE24" s="272"/>
      <c r="AAF24" s="272"/>
      <c r="AAG24" s="272"/>
      <c r="AAH24" s="272"/>
      <c r="AAI24" s="272"/>
      <c r="AAJ24" s="272"/>
      <c r="AAK24" s="272"/>
      <c r="AAL24" s="272"/>
      <c r="AAM24" s="272"/>
      <c r="AAN24" s="272"/>
      <c r="AAO24" s="272"/>
      <c r="AAP24" s="272"/>
      <c r="AAQ24" s="272"/>
      <c r="AAR24" s="272"/>
      <c r="AAS24" s="272"/>
      <c r="AAT24" s="272"/>
      <c r="AAU24" s="272"/>
      <c r="AAV24" s="272"/>
      <c r="AAW24" s="272"/>
      <c r="AAX24" s="272"/>
      <c r="AAY24" s="272"/>
      <c r="AAZ24" s="272"/>
      <c r="ABA24" s="272"/>
      <c r="ABB24" s="272"/>
      <c r="ABC24" s="272"/>
      <c r="ABD24" s="272"/>
      <c r="ABE24" s="272"/>
      <c r="ABF24" s="272"/>
      <c r="ABG24" s="272"/>
      <c r="ABH24" s="272"/>
      <c r="ABI24" s="272"/>
      <c r="ABJ24" s="272"/>
      <c r="ABK24" s="272"/>
      <c r="ABL24" s="272"/>
      <c r="ABM24" s="272"/>
      <c r="ABN24" s="272"/>
      <c r="ABO24" s="272"/>
      <c r="ABP24" s="272"/>
      <c r="ABQ24" s="272"/>
      <c r="ABR24" s="272"/>
      <c r="ABS24" s="272"/>
      <c r="ABT24" s="272"/>
      <c r="ABU24" s="272"/>
      <c r="ABV24" s="272"/>
      <c r="ABW24" s="272"/>
      <c r="ABX24" s="272"/>
      <c r="ABY24" s="272"/>
      <c r="ABZ24" s="272"/>
      <c r="ACA24" s="272"/>
      <c r="ACB24" s="272"/>
      <c r="ACC24" s="272"/>
      <c r="ACD24" s="272"/>
      <c r="ACE24" s="272"/>
      <c r="ACF24" s="272"/>
      <c r="ACG24" s="272"/>
      <c r="ACH24" s="272"/>
      <c r="ACI24" s="272"/>
      <c r="ACJ24" s="272"/>
      <c r="ACK24" s="272"/>
      <c r="ACL24" s="272"/>
      <c r="ACM24" s="272"/>
      <c r="ACN24" s="272"/>
      <c r="ACO24" s="272"/>
      <c r="ACP24" s="272"/>
      <c r="ACQ24" s="272"/>
      <c r="ACR24" s="272"/>
      <c r="ACS24" s="272"/>
      <c r="ACT24" s="272"/>
      <c r="ACU24" s="272"/>
      <c r="ACV24" s="272"/>
      <c r="ACW24" s="272"/>
      <c r="ACX24" s="272"/>
      <c r="ACY24" s="272"/>
      <c r="ACZ24" s="272"/>
      <c r="ADA24" s="272"/>
      <c r="ADB24" s="272"/>
      <c r="ADC24" s="272"/>
      <c r="ADD24" s="272"/>
      <c r="ADE24" s="272"/>
      <c r="ADF24" s="272"/>
      <c r="ADG24" s="272"/>
      <c r="ADH24" s="272"/>
      <c r="ADI24" s="272"/>
      <c r="ADJ24" s="272"/>
      <c r="ADK24" s="272"/>
      <c r="ADL24" s="272"/>
      <c r="ADM24" s="272"/>
      <c r="ADN24" s="272"/>
      <c r="ADO24" s="272"/>
      <c r="ADP24" s="272"/>
      <c r="ADQ24" s="272"/>
      <c r="ADR24" s="272"/>
      <c r="ADS24" s="272"/>
      <c r="ADT24" s="272"/>
      <c r="ADU24" s="272"/>
      <c r="ADV24" s="272"/>
      <c r="ADW24" s="272"/>
      <c r="ADX24" s="272"/>
      <c r="ADY24" s="272"/>
      <c r="ADZ24" s="272"/>
      <c r="AEA24" s="272"/>
      <c r="AEB24" s="272"/>
      <c r="AEC24" s="272"/>
      <c r="AED24" s="272"/>
      <c r="AEE24" s="272"/>
      <c r="AEF24" s="272"/>
      <c r="AEG24" s="272"/>
      <c r="AEH24" s="272"/>
      <c r="AEI24" s="272"/>
      <c r="AEJ24" s="272"/>
      <c r="AEK24" s="272"/>
      <c r="AEL24" s="272"/>
      <c r="AEM24" s="272"/>
      <c r="AEN24" s="272"/>
      <c r="AEO24" s="272"/>
      <c r="AEP24" s="272"/>
      <c r="AEQ24" s="272"/>
      <c r="AER24" s="272"/>
      <c r="AES24" s="272"/>
      <c r="AET24" s="272"/>
      <c r="AEU24" s="272"/>
      <c r="AEV24" s="272"/>
      <c r="AEW24" s="272"/>
      <c r="AEX24" s="272"/>
      <c r="AEY24" s="272"/>
      <c r="AEZ24" s="272"/>
      <c r="AFA24" s="272"/>
      <c r="AFB24" s="272"/>
      <c r="AFC24" s="272"/>
      <c r="AFD24" s="272"/>
      <c r="AFE24" s="272"/>
      <c r="AFF24" s="272"/>
      <c r="AFG24" s="272"/>
      <c r="AFH24" s="272"/>
      <c r="AFI24" s="272"/>
      <c r="AFJ24" s="272"/>
      <c r="AFK24" s="272"/>
      <c r="AFL24" s="272"/>
      <c r="AFM24" s="272"/>
      <c r="AFN24" s="272"/>
      <c r="AFO24" s="272"/>
      <c r="AFP24" s="272"/>
      <c r="AFQ24" s="272"/>
      <c r="AFR24" s="272"/>
      <c r="AFS24" s="272"/>
      <c r="AFT24" s="272"/>
      <c r="AFU24" s="272"/>
      <c r="AFV24" s="272"/>
      <c r="AFW24" s="272"/>
      <c r="AFX24" s="272"/>
      <c r="AFY24" s="272"/>
      <c r="AFZ24" s="272"/>
      <c r="AGA24" s="272"/>
      <c r="AGB24" s="272"/>
      <c r="AGC24" s="272"/>
      <c r="AGD24" s="272"/>
      <c r="AGE24" s="272"/>
      <c r="AGF24" s="272"/>
      <c r="AGG24" s="272"/>
      <c r="AGH24" s="272"/>
      <c r="AGI24" s="272"/>
      <c r="AGJ24" s="272"/>
      <c r="AGK24" s="272"/>
      <c r="AGL24" s="272"/>
      <c r="AGM24" s="272"/>
      <c r="AGN24" s="272"/>
      <c r="AGO24" s="272"/>
      <c r="AGP24" s="272"/>
      <c r="AGQ24" s="272"/>
      <c r="AGR24" s="272"/>
      <c r="AGS24" s="272"/>
      <c r="AGT24" s="272"/>
      <c r="AGU24" s="272"/>
      <c r="AGV24" s="272"/>
      <c r="AGW24" s="272"/>
      <c r="AGX24" s="272"/>
      <c r="AGY24" s="272"/>
      <c r="AGZ24" s="272"/>
      <c r="AHA24" s="272"/>
      <c r="AHB24" s="272"/>
      <c r="AHC24" s="272"/>
      <c r="AHD24" s="272"/>
      <c r="AHE24" s="272"/>
      <c r="AHF24" s="272"/>
      <c r="AHG24" s="272"/>
      <c r="AHH24" s="272"/>
      <c r="AHI24" s="272"/>
      <c r="AHJ24" s="272"/>
      <c r="AHK24" s="272"/>
      <c r="AHL24" s="272"/>
      <c r="AHM24" s="272"/>
      <c r="AHN24" s="272"/>
      <c r="AHO24" s="272"/>
      <c r="AHP24" s="272"/>
      <c r="AHQ24" s="272"/>
      <c r="AHR24" s="272"/>
      <c r="AHS24" s="272"/>
      <c r="AHT24" s="272"/>
      <c r="AHU24" s="272"/>
      <c r="AHV24" s="272"/>
      <c r="AHW24" s="272"/>
      <c r="AHX24" s="272"/>
      <c r="AHY24" s="272"/>
      <c r="AHZ24" s="272"/>
      <c r="AIA24" s="272"/>
      <c r="AIB24" s="272"/>
      <c r="AIC24" s="272"/>
      <c r="AID24" s="272"/>
      <c r="AIE24" s="272"/>
      <c r="AIF24" s="272"/>
      <c r="AIG24" s="272"/>
      <c r="AIH24" s="272"/>
      <c r="AII24" s="272"/>
      <c r="AIJ24" s="272"/>
      <c r="AIK24" s="272"/>
      <c r="AIL24" s="272"/>
      <c r="AIM24" s="272"/>
      <c r="AIN24" s="272"/>
      <c r="AIO24" s="272"/>
      <c r="AIP24" s="272"/>
      <c r="AIQ24" s="272"/>
      <c r="AIR24" s="272"/>
      <c r="AIS24" s="272"/>
      <c r="AIT24" s="272"/>
      <c r="AIU24" s="272"/>
      <c r="AIV24" s="272"/>
      <c r="AIW24" s="272"/>
      <c r="AIX24" s="272"/>
      <c r="AIY24" s="272"/>
      <c r="AIZ24" s="272"/>
      <c r="AJA24" s="272"/>
      <c r="AJB24" s="272"/>
      <c r="AJC24" s="272"/>
      <c r="AJD24" s="272"/>
      <c r="AJE24" s="272"/>
      <c r="AJF24" s="272"/>
      <c r="AJG24" s="272"/>
      <c r="AJH24" s="272"/>
      <c r="AJI24" s="272"/>
      <c r="AJJ24" s="272"/>
      <c r="AJK24" s="272"/>
      <c r="AJL24" s="272"/>
      <c r="AJM24" s="272"/>
      <c r="AJN24" s="272"/>
      <c r="AJO24" s="272"/>
      <c r="AJP24" s="272"/>
      <c r="AJQ24" s="272"/>
      <c r="AJR24" s="272"/>
      <c r="AJS24" s="272"/>
      <c r="AJT24" s="272"/>
      <c r="AJU24" s="272"/>
      <c r="AJV24" s="272"/>
      <c r="AJW24" s="272"/>
      <c r="AJX24" s="272"/>
      <c r="AJY24" s="272"/>
      <c r="AJZ24" s="272"/>
      <c r="AKA24" s="272"/>
      <c r="AKB24" s="272"/>
      <c r="AKC24" s="272"/>
      <c r="AKD24" s="272"/>
      <c r="AKE24" s="272"/>
      <c r="AKF24" s="272"/>
      <c r="AKG24" s="272"/>
      <c r="AKH24" s="272"/>
      <c r="AKI24" s="272"/>
      <c r="AKJ24" s="272"/>
      <c r="AKK24" s="272"/>
      <c r="AKL24" s="272"/>
      <c r="AKM24" s="272"/>
      <c r="AKN24" s="272"/>
      <c r="AKO24" s="272"/>
      <c r="AKP24" s="272"/>
      <c r="AKQ24" s="272"/>
      <c r="AKR24" s="272"/>
      <c r="AKS24" s="272"/>
      <c r="AKT24" s="272"/>
      <c r="AKU24" s="272"/>
      <c r="AKV24" s="272"/>
      <c r="AKW24" s="272"/>
      <c r="AKX24" s="272"/>
      <c r="AKY24" s="272"/>
      <c r="AKZ24" s="272"/>
      <c r="ALA24" s="272"/>
      <c r="ALB24" s="272"/>
      <c r="ALC24" s="272"/>
      <c r="ALD24" s="272"/>
      <c r="ALE24" s="272"/>
      <c r="ALF24" s="272"/>
      <c r="ALG24" s="272"/>
      <c r="ALH24" s="272"/>
      <c r="ALI24" s="272"/>
      <c r="ALJ24" s="272"/>
      <c r="ALK24" s="272"/>
      <c r="ALL24" s="272"/>
      <c r="ALM24" s="272"/>
      <c r="ALN24" s="272"/>
      <c r="ALO24" s="272"/>
      <c r="ALP24" s="272"/>
      <c r="ALQ24" s="272"/>
      <c r="ALR24" s="272"/>
      <c r="ALS24" s="272"/>
      <c r="ALT24" s="272"/>
      <c r="ALU24" s="272"/>
      <c r="ALV24" s="272"/>
      <c r="ALW24" s="272"/>
      <c r="ALX24" s="272"/>
      <c r="ALY24" s="272"/>
      <c r="ALZ24" s="272"/>
      <c r="AMA24" s="272"/>
      <c r="AMB24" s="272"/>
      <c r="AMC24" s="272"/>
    </row>
    <row r="25" spans="1:1026" x14ac:dyDescent="0.2">
      <c r="A25" s="60" t="s">
        <v>217</v>
      </c>
      <c r="B25" s="265" t="s">
        <v>420</v>
      </c>
      <c r="C25" s="216"/>
      <c r="D25" s="216"/>
      <c r="E25" s="206">
        <v>1</v>
      </c>
      <c r="I25" s="216"/>
      <c r="J25" s="216"/>
      <c r="L25" s="217"/>
    </row>
    <row r="26" spans="1:1026" x14ac:dyDescent="0.2">
      <c r="A26" s="60" t="s">
        <v>15</v>
      </c>
      <c r="B26" s="265" t="s">
        <v>547</v>
      </c>
      <c r="C26" s="216"/>
      <c r="D26" s="216"/>
      <c r="E26" s="206">
        <v>3</v>
      </c>
      <c r="F26" s="206">
        <v>3</v>
      </c>
      <c r="G26" s="206">
        <v>7</v>
      </c>
      <c r="H26" s="206">
        <v>9</v>
      </c>
      <c r="I26" s="216"/>
      <c r="J26" s="216"/>
      <c r="K26" s="206">
        <v>9</v>
      </c>
      <c r="L26" s="217"/>
      <c r="N26" s="206">
        <v>10</v>
      </c>
      <c r="Q26" s="206">
        <v>1</v>
      </c>
    </row>
    <row r="27" spans="1:1026" x14ac:dyDescent="0.2">
      <c r="A27" s="60" t="s">
        <v>83</v>
      </c>
      <c r="B27" s="265" t="s">
        <v>627</v>
      </c>
      <c r="C27" s="216"/>
      <c r="D27" s="216"/>
      <c r="I27" s="216"/>
      <c r="J27" s="216"/>
      <c r="K27" s="206">
        <v>1</v>
      </c>
      <c r="L27" s="217"/>
      <c r="O27" s="206">
        <v>1</v>
      </c>
      <c r="Q27" s="206">
        <v>1</v>
      </c>
    </row>
    <row r="28" spans="1:1026" x14ac:dyDescent="0.2">
      <c r="A28" s="60" t="s">
        <v>56</v>
      </c>
      <c r="B28" s="265" t="s">
        <v>430</v>
      </c>
      <c r="C28" s="216"/>
      <c r="D28" s="216"/>
      <c r="E28" s="206">
        <v>1</v>
      </c>
      <c r="F28" s="206">
        <v>1</v>
      </c>
      <c r="G28" s="206">
        <v>1</v>
      </c>
      <c r="H28" s="206">
        <v>1</v>
      </c>
      <c r="I28" s="216"/>
      <c r="J28" s="216"/>
      <c r="K28" s="206">
        <v>1</v>
      </c>
      <c r="L28" s="217"/>
      <c r="N28" s="206">
        <v>1</v>
      </c>
      <c r="Q28" s="206">
        <v>3</v>
      </c>
    </row>
    <row r="29" spans="1:1026" x14ac:dyDescent="0.2">
      <c r="A29" s="60" t="s">
        <v>228</v>
      </c>
      <c r="B29" s="265" t="s">
        <v>433</v>
      </c>
      <c r="C29" s="216"/>
      <c r="D29" s="216"/>
      <c r="I29" s="216"/>
      <c r="J29" s="216"/>
      <c r="L29" s="217"/>
      <c r="N29" s="206">
        <v>3</v>
      </c>
    </row>
    <row r="30" spans="1:1026" x14ac:dyDescent="0.2">
      <c r="A30" s="60" t="s">
        <v>51</v>
      </c>
      <c r="B30" s="265" t="s">
        <v>435</v>
      </c>
      <c r="C30" s="216"/>
      <c r="D30" s="216"/>
      <c r="I30" s="216"/>
      <c r="J30" s="216"/>
      <c r="L30" s="217"/>
      <c r="Q30" s="206">
        <v>1</v>
      </c>
    </row>
    <row r="31" spans="1:1026" x14ac:dyDescent="0.2">
      <c r="A31" s="60" t="s">
        <v>52</v>
      </c>
      <c r="B31" s="218" t="s">
        <v>436</v>
      </c>
      <c r="C31" s="216"/>
      <c r="D31" s="216"/>
      <c r="F31" s="206">
        <v>1</v>
      </c>
      <c r="G31" s="206">
        <v>2</v>
      </c>
      <c r="I31" s="216"/>
      <c r="J31" s="216"/>
      <c r="L31" s="217"/>
    </row>
    <row r="32" spans="1:1026" x14ac:dyDescent="0.2">
      <c r="A32" s="60" t="s">
        <v>46</v>
      </c>
      <c r="B32" s="218" t="s">
        <v>423</v>
      </c>
      <c r="C32" s="216"/>
      <c r="D32" s="216"/>
      <c r="H32" s="206">
        <v>1</v>
      </c>
      <c r="I32" s="216"/>
      <c r="J32" s="216"/>
      <c r="L32" s="217"/>
      <c r="N32" s="206">
        <v>1</v>
      </c>
    </row>
    <row r="33" spans="1:18" x14ac:dyDescent="0.2">
      <c r="A33" s="60" t="s">
        <v>220</v>
      </c>
      <c r="B33" s="287" t="s">
        <v>997</v>
      </c>
      <c r="C33" s="216"/>
      <c r="D33" s="216"/>
      <c r="I33" s="216"/>
      <c r="J33" s="216"/>
      <c r="L33" s="217"/>
      <c r="N33" s="206">
        <v>3</v>
      </c>
      <c r="Q33" s="206">
        <v>1</v>
      </c>
    </row>
    <row r="34" spans="1:18" x14ac:dyDescent="0.2">
      <c r="A34" s="60" t="s">
        <v>41</v>
      </c>
      <c r="B34" s="265" t="s">
        <v>175</v>
      </c>
      <c r="C34" s="216"/>
      <c r="D34" s="216"/>
      <c r="F34" s="206">
        <v>1</v>
      </c>
      <c r="I34" s="216"/>
      <c r="J34" s="216"/>
      <c r="K34" s="206">
        <v>1</v>
      </c>
      <c r="L34" s="217"/>
    </row>
    <row r="35" spans="1:18" x14ac:dyDescent="0.2">
      <c r="A35" s="60" t="s">
        <v>16</v>
      </c>
      <c r="B35" s="265" t="s">
        <v>438</v>
      </c>
      <c r="C35" s="216"/>
      <c r="D35" s="216"/>
      <c r="E35" s="206">
        <v>12</v>
      </c>
      <c r="F35" s="206">
        <v>12</v>
      </c>
      <c r="G35" s="206">
        <v>13</v>
      </c>
      <c r="H35" s="206">
        <v>17</v>
      </c>
      <c r="I35" s="216"/>
      <c r="J35" s="216"/>
      <c r="K35" s="206">
        <v>11</v>
      </c>
      <c r="L35" s="217"/>
      <c r="N35" s="206">
        <v>13</v>
      </c>
      <c r="Q35" s="206">
        <v>9</v>
      </c>
    </row>
    <row r="36" spans="1:18" x14ac:dyDescent="0.2">
      <c r="A36" s="60" t="s">
        <v>20</v>
      </c>
      <c r="B36" s="265" t="s">
        <v>87</v>
      </c>
      <c r="C36" s="216"/>
      <c r="D36" s="216"/>
      <c r="E36" s="206">
        <v>2</v>
      </c>
      <c r="F36" s="206">
        <v>3</v>
      </c>
      <c r="G36" s="206">
        <v>7</v>
      </c>
      <c r="H36" s="206">
        <v>6</v>
      </c>
      <c r="I36" s="216"/>
      <c r="J36" s="216"/>
      <c r="K36" s="206">
        <v>9</v>
      </c>
      <c r="L36" s="217"/>
      <c r="N36" s="206">
        <v>8</v>
      </c>
      <c r="Q36" s="206">
        <v>12</v>
      </c>
    </row>
    <row r="37" spans="1:18" x14ac:dyDescent="0.2">
      <c r="A37" s="60" t="s">
        <v>231</v>
      </c>
      <c r="B37" s="265" t="s">
        <v>421</v>
      </c>
      <c r="C37" s="216"/>
      <c r="D37" s="216"/>
      <c r="I37" s="216"/>
      <c r="J37" s="216"/>
      <c r="L37" s="217"/>
      <c r="Q37" s="206">
        <v>3</v>
      </c>
    </row>
    <row r="38" spans="1:18" x14ac:dyDescent="0.2">
      <c r="A38" s="60" t="s">
        <v>324</v>
      </c>
      <c r="B38" s="287" t="s">
        <v>440</v>
      </c>
      <c r="C38" s="216"/>
      <c r="D38" s="216"/>
      <c r="E38" s="206">
        <v>1</v>
      </c>
      <c r="F38" s="206">
        <v>2</v>
      </c>
      <c r="G38" s="206">
        <v>1</v>
      </c>
      <c r="I38" s="216"/>
      <c r="J38" s="216"/>
      <c r="L38" s="217"/>
    </row>
    <row r="39" spans="1:18" x14ac:dyDescent="0.2">
      <c r="A39" s="60" t="s">
        <v>232</v>
      </c>
      <c r="B39" s="265" t="s">
        <v>996</v>
      </c>
      <c r="C39" s="216"/>
      <c r="D39" s="216"/>
      <c r="I39" s="216"/>
      <c r="J39" s="216"/>
      <c r="L39" s="217"/>
      <c r="N39" s="206">
        <v>1</v>
      </c>
      <c r="O39" s="206">
        <v>1</v>
      </c>
    </row>
    <row r="40" spans="1:18" x14ac:dyDescent="0.2">
      <c r="A40" s="272" t="s">
        <v>17</v>
      </c>
      <c r="B40" s="265" t="s">
        <v>439</v>
      </c>
      <c r="C40" s="216"/>
      <c r="D40" s="216"/>
      <c r="E40" s="264">
        <v>9</v>
      </c>
      <c r="F40" s="264">
        <v>6</v>
      </c>
      <c r="G40" s="264">
        <v>8</v>
      </c>
      <c r="H40" s="264">
        <v>10</v>
      </c>
      <c r="I40" s="216"/>
      <c r="J40" s="216"/>
      <c r="K40" s="206">
        <v>8</v>
      </c>
      <c r="L40" s="217"/>
      <c r="N40" s="206">
        <v>11</v>
      </c>
      <c r="Q40" s="206">
        <v>12</v>
      </c>
    </row>
    <row r="41" spans="1:18" x14ac:dyDescent="0.2">
      <c r="A41" s="272" t="s">
        <v>578</v>
      </c>
      <c r="B41" s="265" t="s">
        <v>579</v>
      </c>
      <c r="C41" s="216"/>
      <c r="D41" s="216"/>
      <c r="E41" s="264"/>
      <c r="F41" s="264"/>
      <c r="G41" s="264"/>
      <c r="H41" s="264"/>
      <c r="I41" s="216"/>
      <c r="J41" s="216"/>
      <c r="L41" s="217"/>
      <c r="N41" s="206">
        <v>1</v>
      </c>
      <c r="Q41" s="206">
        <v>3</v>
      </c>
    </row>
    <row r="42" spans="1:18" x14ac:dyDescent="0.2">
      <c r="A42" s="272" t="s">
        <v>234</v>
      </c>
      <c r="B42" s="265" t="s">
        <v>442</v>
      </c>
      <c r="C42" s="216"/>
      <c r="D42" s="216"/>
      <c r="E42" s="264"/>
      <c r="F42" s="264"/>
      <c r="G42" s="264"/>
      <c r="H42" s="264"/>
      <c r="I42" s="216"/>
      <c r="J42" s="216"/>
      <c r="L42" s="217"/>
      <c r="Q42" s="206">
        <v>1</v>
      </c>
    </row>
    <row r="43" spans="1:18" x14ac:dyDescent="0.2">
      <c r="A43" s="60" t="s">
        <v>18</v>
      </c>
      <c r="B43" s="265" t="s">
        <v>548</v>
      </c>
      <c r="C43" s="216"/>
      <c r="D43" s="216"/>
      <c r="E43" s="206">
        <v>7</v>
      </c>
      <c r="F43" s="206">
        <v>8</v>
      </c>
      <c r="G43" s="206">
        <v>9</v>
      </c>
      <c r="H43" s="206">
        <v>11</v>
      </c>
      <c r="I43" s="216"/>
      <c r="J43" s="216"/>
      <c r="K43" s="206">
        <v>10</v>
      </c>
      <c r="L43" s="217"/>
      <c r="N43" s="206">
        <v>7</v>
      </c>
      <c r="Q43" s="206">
        <v>3</v>
      </c>
    </row>
    <row r="44" spans="1:18" x14ac:dyDescent="0.2">
      <c r="A44" s="60" t="s">
        <v>313</v>
      </c>
      <c r="B44" s="265" t="s">
        <v>424</v>
      </c>
      <c r="N44" s="206">
        <v>1</v>
      </c>
      <c r="Q44" s="206">
        <v>1</v>
      </c>
    </row>
    <row r="45" spans="1:18" x14ac:dyDescent="0.2">
      <c r="B45" s="265"/>
    </row>
    <row r="46" spans="1:18" x14ac:dyDescent="0.2">
      <c r="A46" s="60" t="s">
        <v>584</v>
      </c>
      <c r="B46" s="265" t="s">
        <v>640</v>
      </c>
      <c r="O46" s="206">
        <v>1</v>
      </c>
      <c r="R46" s="206">
        <v>10</v>
      </c>
    </row>
    <row r="47" spans="1:18" x14ac:dyDescent="0.2">
      <c r="A47" s="60" t="s">
        <v>253</v>
      </c>
      <c r="B47" s="265" t="s">
        <v>1025</v>
      </c>
      <c r="O47" s="206">
        <v>1</v>
      </c>
      <c r="R47" s="206">
        <v>3</v>
      </c>
    </row>
    <row r="48" spans="1:18" x14ac:dyDescent="0.2">
      <c r="A48" s="60" t="s">
        <v>939</v>
      </c>
      <c r="B48" s="265" t="s">
        <v>1026</v>
      </c>
      <c r="R48" s="206">
        <v>2</v>
      </c>
    </row>
    <row r="49" spans="1:18" x14ac:dyDescent="0.2">
      <c r="A49" s="60" t="s">
        <v>346</v>
      </c>
      <c r="B49" s="265" t="s">
        <v>641</v>
      </c>
      <c r="O49" s="206">
        <v>1</v>
      </c>
    </row>
    <row r="50" spans="1:18" x14ac:dyDescent="0.2">
      <c r="A50" s="60" t="s">
        <v>391</v>
      </c>
      <c r="B50" s="265" t="s">
        <v>445</v>
      </c>
      <c r="O50" s="206">
        <v>1</v>
      </c>
      <c r="R50" s="206">
        <v>1</v>
      </c>
    </row>
    <row r="51" spans="1:18" x14ac:dyDescent="0.2">
      <c r="A51" s="60" t="s">
        <v>347</v>
      </c>
      <c r="B51" s="265" t="s">
        <v>585</v>
      </c>
      <c r="R51" s="206">
        <v>3</v>
      </c>
    </row>
    <row r="52" spans="1:18" x14ac:dyDescent="0.2">
      <c r="A52" s="60" t="s">
        <v>348</v>
      </c>
      <c r="B52" s="265" t="s">
        <v>742</v>
      </c>
      <c r="R52" s="206">
        <v>1</v>
      </c>
    </row>
    <row r="53" spans="1:18" x14ac:dyDescent="0.2">
      <c r="A53" s="60" t="s">
        <v>586</v>
      </c>
      <c r="B53" s="265" t="s">
        <v>587</v>
      </c>
      <c r="R53" s="206">
        <v>1</v>
      </c>
    </row>
    <row r="54" spans="1:18" x14ac:dyDescent="0.2">
      <c r="A54" s="60" t="s">
        <v>271</v>
      </c>
      <c r="B54" s="265" t="s">
        <v>446</v>
      </c>
      <c r="O54" s="206">
        <v>3</v>
      </c>
      <c r="R54" s="206">
        <v>8</v>
      </c>
    </row>
    <row r="55" spans="1:18" x14ac:dyDescent="0.2">
      <c r="A55" s="60" t="s">
        <v>363</v>
      </c>
      <c r="B55" s="265" t="s">
        <v>743</v>
      </c>
      <c r="R55" s="206">
        <v>5</v>
      </c>
    </row>
    <row r="56" spans="1:18" x14ac:dyDescent="0.2">
      <c r="A56" s="60" t="s">
        <v>272</v>
      </c>
      <c r="B56" s="265" t="s">
        <v>444</v>
      </c>
      <c r="O56" s="206">
        <v>1</v>
      </c>
      <c r="R56" s="206">
        <v>2</v>
      </c>
    </row>
    <row r="57" spans="1:18" x14ac:dyDescent="0.2">
      <c r="A57" s="60" t="s">
        <v>368</v>
      </c>
      <c r="B57" s="265" t="s">
        <v>559</v>
      </c>
      <c r="O57" s="206">
        <v>3</v>
      </c>
      <c r="R57" s="206">
        <v>6</v>
      </c>
    </row>
    <row r="58" spans="1:18" x14ac:dyDescent="0.2">
      <c r="A58" s="60" t="s">
        <v>646</v>
      </c>
      <c r="B58" s="265" t="s">
        <v>658</v>
      </c>
      <c r="R58" s="206">
        <v>1</v>
      </c>
    </row>
    <row r="59" spans="1:18" x14ac:dyDescent="0.2">
      <c r="A59" s="60" t="s">
        <v>1384</v>
      </c>
      <c r="B59" s="265" t="s">
        <v>1390</v>
      </c>
      <c r="R59" s="206">
        <v>1</v>
      </c>
    </row>
    <row r="60" spans="1:18" x14ac:dyDescent="0.2">
      <c r="A60" s="60" t="s">
        <v>661</v>
      </c>
      <c r="B60" s="265" t="s">
        <v>740</v>
      </c>
      <c r="R60" s="206">
        <v>1</v>
      </c>
    </row>
    <row r="61" spans="1:18" x14ac:dyDescent="0.2">
      <c r="A61" s="60" t="s">
        <v>948</v>
      </c>
      <c r="B61" s="265" t="s">
        <v>1040</v>
      </c>
      <c r="R61" s="206">
        <v>3</v>
      </c>
    </row>
    <row r="62" spans="1:18" x14ac:dyDescent="0.2">
      <c r="A62" s="60" t="s">
        <v>387</v>
      </c>
      <c r="B62" s="265" t="s">
        <v>443</v>
      </c>
      <c r="C62" s="216"/>
      <c r="D62" s="216"/>
      <c r="I62" s="216"/>
      <c r="J62" s="216"/>
      <c r="K62" s="206">
        <v>1</v>
      </c>
      <c r="L62" s="217"/>
      <c r="O62" s="206">
        <v>2</v>
      </c>
      <c r="R62" s="206">
        <v>5</v>
      </c>
    </row>
    <row r="63" spans="1:18" x14ac:dyDescent="0.2">
      <c r="A63" s="60" t="s">
        <v>400</v>
      </c>
      <c r="B63" s="265" t="s">
        <v>558</v>
      </c>
      <c r="C63" s="216"/>
      <c r="D63" s="216"/>
      <c r="I63" s="216"/>
      <c r="J63" s="216"/>
      <c r="L63" s="217"/>
      <c r="R63" s="206">
        <v>1</v>
      </c>
    </row>
    <row r="64" spans="1:18" x14ac:dyDescent="0.2">
      <c r="A64" s="60" t="s">
        <v>949</v>
      </c>
      <c r="B64" s="265" t="s">
        <v>1041</v>
      </c>
      <c r="C64" s="216"/>
      <c r="D64" s="216"/>
      <c r="I64" s="216"/>
      <c r="J64" s="216"/>
      <c r="L64" s="217"/>
      <c r="R64" s="206">
        <v>1</v>
      </c>
    </row>
    <row r="65" spans="1:18" x14ac:dyDescent="0.2">
      <c r="A65" s="60" t="s">
        <v>1370</v>
      </c>
      <c r="B65" s="265" t="s">
        <v>1379</v>
      </c>
      <c r="C65" s="216"/>
      <c r="D65" s="216"/>
      <c r="I65" s="216"/>
      <c r="J65" s="216"/>
      <c r="L65" s="217"/>
      <c r="R65" s="206">
        <v>2</v>
      </c>
    </row>
    <row r="66" spans="1:18" x14ac:dyDescent="0.2">
      <c r="A66" s="60" t="s">
        <v>662</v>
      </c>
      <c r="B66" s="265" t="s">
        <v>1051</v>
      </c>
      <c r="O66" s="206">
        <v>1</v>
      </c>
      <c r="R66" s="206">
        <v>1</v>
      </c>
    </row>
    <row r="67" spans="1:18" x14ac:dyDescent="0.2">
      <c r="A67" s="60" t="s">
        <v>392</v>
      </c>
      <c r="B67" s="265" t="s">
        <v>461</v>
      </c>
      <c r="O67" s="206">
        <v>3</v>
      </c>
      <c r="R67" s="206">
        <v>6</v>
      </c>
    </row>
    <row r="68" spans="1:18" x14ac:dyDescent="0.2">
      <c r="A68" s="60" t="s">
        <v>663</v>
      </c>
      <c r="B68" s="265" t="s">
        <v>741</v>
      </c>
      <c r="R68" s="206">
        <v>1</v>
      </c>
    </row>
    <row r="69" spans="1:18" x14ac:dyDescent="0.2">
      <c r="A69" s="60" t="s">
        <v>369</v>
      </c>
      <c r="B69" s="265" t="s">
        <v>460</v>
      </c>
      <c r="O69" s="206">
        <v>2</v>
      </c>
      <c r="R69" s="206">
        <v>9</v>
      </c>
    </row>
    <row r="70" spans="1:18" x14ac:dyDescent="0.2">
      <c r="A70" s="60" t="s">
        <v>510</v>
      </c>
      <c r="B70" s="265" t="s">
        <v>522</v>
      </c>
      <c r="O70" s="206">
        <v>1</v>
      </c>
      <c r="R70" s="206">
        <v>2</v>
      </c>
    </row>
    <row r="71" spans="1:18" x14ac:dyDescent="0.2">
      <c r="A71" s="60" t="s">
        <v>854</v>
      </c>
      <c r="B71" s="218" t="s">
        <v>894</v>
      </c>
      <c r="O71" s="206">
        <v>1</v>
      </c>
      <c r="R71" s="206">
        <v>4</v>
      </c>
    </row>
    <row r="72" spans="1:18" x14ac:dyDescent="0.2">
      <c r="A72" s="60" t="s">
        <v>664</v>
      </c>
      <c r="B72" s="218" t="s">
        <v>738</v>
      </c>
      <c r="R72" s="206">
        <v>4</v>
      </c>
    </row>
    <row r="73" spans="1:18" x14ac:dyDescent="0.2">
      <c r="A73" s="60" t="s">
        <v>343</v>
      </c>
      <c r="B73" s="265" t="s">
        <v>459</v>
      </c>
      <c r="C73" s="216"/>
      <c r="D73" s="216"/>
      <c r="E73" s="206">
        <v>1</v>
      </c>
      <c r="I73" s="216"/>
      <c r="J73" s="216"/>
      <c r="K73" s="206">
        <v>4</v>
      </c>
      <c r="L73" s="217"/>
      <c r="O73" s="206">
        <v>3</v>
      </c>
      <c r="R73" s="206">
        <v>6</v>
      </c>
    </row>
    <row r="74" spans="1:18" x14ac:dyDescent="0.2">
      <c r="A74" s="60" t="s">
        <v>274</v>
      </c>
      <c r="B74" s="265" t="s">
        <v>458</v>
      </c>
      <c r="O74" s="206">
        <v>1</v>
      </c>
      <c r="R74" s="206">
        <v>3</v>
      </c>
    </row>
    <row r="75" spans="1:18" x14ac:dyDescent="0.2">
      <c r="A75" s="60" t="s">
        <v>393</v>
      </c>
      <c r="B75" s="265" t="s">
        <v>557</v>
      </c>
      <c r="O75" s="206">
        <v>2</v>
      </c>
      <c r="R75" s="206">
        <v>1</v>
      </c>
    </row>
    <row r="76" spans="1:18" x14ac:dyDescent="0.2">
      <c r="A76" s="60" t="s">
        <v>512</v>
      </c>
      <c r="B76" s="265" t="s">
        <v>524</v>
      </c>
      <c r="O76" s="206">
        <v>1</v>
      </c>
      <c r="R76" s="206">
        <v>1</v>
      </c>
    </row>
    <row r="77" spans="1:18" x14ac:dyDescent="0.2">
      <c r="A77" s="60" t="s">
        <v>667</v>
      </c>
      <c r="B77" s="265" t="s">
        <v>762</v>
      </c>
      <c r="R77" s="206">
        <v>1</v>
      </c>
    </row>
    <row r="78" spans="1:18" x14ac:dyDescent="0.2">
      <c r="A78" s="60" t="s">
        <v>940</v>
      </c>
      <c r="B78" s="265" t="s">
        <v>628</v>
      </c>
      <c r="O78" s="206">
        <v>2</v>
      </c>
      <c r="R78" s="206">
        <v>3</v>
      </c>
    </row>
    <row r="79" spans="1:18" x14ac:dyDescent="0.2">
      <c r="A79" s="60" t="s">
        <v>668</v>
      </c>
      <c r="B79" s="265" t="s">
        <v>739</v>
      </c>
      <c r="R79" s="206">
        <v>3</v>
      </c>
    </row>
    <row r="80" spans="1:18" x14ac:dyDescent="0.2">
      <c r="A80" s="60" t="s">
        <v>394</v>
      </c>
      <c r="B80" s="265" t="s">
        <v>456</v>
      </c>
      <c r="O80" s="206">
        <v>1</v>
      </c>
      <c r="R80" s="206">
        <v>1</v>
      </c>
    </row>
    <row r="81" spans="1:18" x14ac:dyDescent="0.2">
      <c r="A81" s="60" t="s">
        <v>951</v>
      </c>
      <c r="B81" s="265" t="s">
        <v>1039</v>
      </c>
      <c r="R81" s="206">
        <v>1</v>
      </c>
    </row>
    <row r="82" spans="1:18" x14ac:dyDescent="0.2">
      <c r="A82" s="60" t="s">
        <v>952</v>
      </c>
      <c r="B82" s="265" t="s">
        <v>1049</v>
      </c>
      <c r="R82" s="206">
        <v>1</v>
      </c>
    </row>
    <row r="83" spans="1:18" x14ac:dyDescent="0.2">
      <c r="A83" s="60" t="s">
        <v>314</v>
      </c>
      <c r="B83" s="265" t="s">
        <v>455</v>
      </c>
      <c r="O83" s="206">
        <v>1</v>
      </c>
      <c r="R83" s="206">
        <v>3</v>
      </c>
    </row>
    <row r="84" spans="1:18" x14ac:dyDescent="0.2">
      <c r="A84" s="60" t="s">
        <v>275</v>
      </c>
      <c r="B84" s="265" t="s">
        <v>629</v>
      </c>
      <c r="O84" s="206">
        <v>2</v>
      </c>
      <c r="R84" s="206">
        <v>1</v>
      </c>
    </row>
    <row r="85" spans="1:18" x14ac:dyDescent="0.2">
      <c r="A85" s="60" t="s">
        <v>592</v>
      </c>
      <c r="B85" s="265" t="s">
        <v>631</v>
      </c>
      <c r="R85" s="206">
        <v>1</v>
      </c>
    </row>
    <row r="86" spans="1:18" x14ac:dyDescent="0.2">
      <c r="A86" s="60" t="s">
        <v>941</v>
      </c>
      <c r="B86" s="265" t="s">
        <v>969</v>
      </c>
      <c r="O86" s="206">
        <v>2</v>
      </c>
      <c r="R86" s="206">
        <v>1</v>
      </c>
    </row>
    <row r="87" spans="1:18" x14ac:dyDescent="0.2">
      <c r="A87" s="60" t="s">
        <v>254</v>
      </c>
      <c r="B87" s="265" t="s">
        <v>525</v>
      </c>
      <c r="O87" s="206">
        <v>2</v>
      </c>
      <c r="R87" s="206">
        <v>1</v>
      </c>
    </row>
    <row r="88" spans="1:18" x14ac:dyDescent="0.2">
      <c r="A88" s="60" t="s">
        <v>575</v>
      </c>
      <c r="B88" s="265" t="s">
        <v>556</v>
      </c>
      <c r="R88" s="206">
        <v>1</v>
      </c>
    </row>
    <row r="89" spans="1:18" x14ac:dyDescent="0.2">
      <c r="A89" s="60" t="s">
        <v>593</v>
      </c>
      <c r="B89" s="265" t="s">
        <v>632</v>
      </c>
      <c r="O89" s="206">
        <v>3</v>
      </c>
      <c r="R89" s="206">
        <v>6</v>
      </c>
    </row>
    <row r="90" spans="1:18" x14ac:dyDescent="0.2">
      <c r="A90" s="60" t="s">
        <v>277</v>
      </c>
      <c r="B90" s="265" t="s">
        <v>452</v>
      </c>
      <c r="O90" s="206">
        <v>4</v>
      </c>
      <c r="R90" s="206">
        <v>10</v>
      </c>
    </row>
    <row r="91" spans="1:18" x14ac:dyDescent="0.2">
      <c r="A91" s="60" t="s">
        <v>333</v>
      </c>
      <c r="B91" s="265" t="s">
        <v>555</v>
      </c>
      <c r="C91" s="216"/>
      <c r="D91" s="216"/>
      <c r="E91" s="206">
        <v>1</v>
      </c>
      <c r="G91" s="206">
        <v>4</v>
      </c>
      <c r="I91" s="216"/>
      <c r="J91" s="216"/>
      <c r="K91" s="206">
        <v>5</v>
      </c>
      <c r="L91" s="217"/>
      <c r="O91" s="206">
        <v>6</v>
      </c>
      <c r="R91" s="206">
        <v>12</v>
      </c>
    </row>
    <row r="92" spans="1:18" x14ac:dyDescent="0.2">
      <c r="A92" s="60" t="s">
        <v>402</v>
      </c>
      <c r="B92" s="265" t="s">
        <v>526</v>
      </c>
      <c r="C92" s="216"/>
      <c r="D92" s="216"/>
      <c r="I92" s="216"/>
      <c r="J92" s="216"/>
      <c r="L92" s="217"/>
      <c r="R92" s="206">
        <v>2</v>
      </c>
    </row>
    <row r="93" spans="1:18" x14ac:dyDescent="0.2">
      <c r="A93" s="60" t="s">
        <v>280</v>
      </c>
      <c r="B93" s="265" t="s">
        <v>633</v>
      </c>
      <c r="C93" s="216"/>
      <c r="D93" s="216"/>
      <c r="I93" s="216"/>
      <c r="J93" s="216"/>
      <c r="L93" s="217"/>
      <c r="R93" s="206">
        <v>1</v>
      </c>
    </row>
    <row r="94" spans="1:18" x14ac:dyDescent="0.2">
      <c r="A94" s="60" t="s">
        <v>1334</v>
      </c>
      <c r="B94" s="265" t="s">
        <v>1337</v>
      </c>
      <c r="C94" s="216"/>
      <c r="D94" s="216"/>
      <c r="I94" s="216"/>
      <c r="J94" s="216"/>
      <c r="L94" s="217"/>
      <c r="R94" s="206">
        <v>2</v>
      </c>
    </row>
    <row r="95" spans="1:18" x14ac:dyDescent="0.2">
      <c r="A95" s="60" t="s">
        <v>395</v>
      </c>
      <c r="B95" s="265" t="s">
        <v>655</v>
      </c>
      <c r="O95" s="206">
        <v>7</v>
      </c>
      <c r="R95" s="206">
        <v>14</v>
      </c>
    </row>
    <row r="96" spans="1:18" x14ac:dyDescent="0.2">
      <c r="A96" s="60" t="s">
        <v>403</v>
      </c>
      <c r="B96" s="265" t="s">
        <v>448</v>
      </c>
      <c r="O96" s="206">
        <v>3</v>
      </c>
      <c r="R96" s="206">
        <v>9</v>
      </c>
    </row>
    <row r="97" spans="1:18" x14ac:dyDescent="0.2">
      <c r="A97" s="60" t="s">
        <v>351</v>
      </c>
      <c r="B97" s="265" t="s">
        <v>635</v>
      </c>
      <c r="O97" s="206">
        <v>2</v>
      </c>
      <c r="R97" s="206">
        <v>7</v>
      </c>
    </row>
    <row r="98" spans="1:18" x14ac:dyDescent="0.2">
      <c r="A98" s="60" t="s">
        <v>942</v>
      </c>
      <c r="B98" s="218" t="s">
        <v>1059</v>
      </c>
      <c r="O98" s="206">
        <v>1</v>
      </c>
      <c r="R98" s="206">
        <v>3</v>
      </c>
    </row>
    <row r="99" spans="1:18" x14ac:dyDescent="0.2">
      <c r="A99" s="60" t="s">
        <v>225</v>
      </c>
      <c r="B99" s="287" t="s">
        <v>447</v>
      </c>
      <c r="C99" s="216"/>
      <c r="D99" s="216"/>
      <c r="E99" s="206">
        <v>1</v>
      </c>
      <c r="G99" s="206">
        <v>1</v>
      </c>
      <c r="I99" s="216"/>
      <c r="J99" s="216"/>
      <c r="K99" s="206">
        <v>1</v>
      </c>
      <c r="L99" s="217"/>
      <c r="O99" s="206">
        <v>3</v>
      </c>
      <c r="R99" s="206">
        <v>2</v>
      </c>
    </row>
    <row r="100" spans="1:18" x14ac:dyDescent="0.2">
      <c r="A100" s="60" t="s">
        <v>594</v>
      </c>
      <c r="B100" s="287" t="s">
        <v>1392</v>
      </c>
      <c r="C100" s="216"/>
      <c r="D100" s="216"/>
      <c r="I100" s="216"/>
      <c r="J100" s="216"/>
      <c r="L100" s="217"/>
      <c r="R100" s="206">
        <v>2</v>
      </c>
    </row>
    <row r="101" spans="1:18" x14ac:dyDescent="0.2">
      <c r="A101" s="60" t="s">
        <v>282</v>
      </c>
      <c r="B101" s="287" t="s">
        <v>529</v>
      </c>
      <c r="C101" s="216"/>
      <c r="D101" s="216"/>
      <c r="I101" s="216"/>
      <c r="J101" s="216"/>
      <c r="L101" s="217"/>
      <c r="R101" s="206">
        <v>1</v>
      </c>
    </row>
    <row r="102" spans="1:18" x14ac:dyDescent="0.2">
      <c r="A102" s="60" t="s">
        <v>677</v>
      </c>
      <c r="B102" s="287" t="s">
        <v>746</v>
      </c>
      <c r="C102" s="216"/>
      <c r="D102" s="216"/>
      <c r="I102" s="216"/>
      <c r="J102" s="216"/>
      <c r="L102" s="217"/>
      <c r="R102" s="206">
        <v>4</v>
      </c>
    </row>
    <row r="103" spans="1:18" x14ac:dyDescent="0.2">
      <c r="A103" s="60" t="s">
        <v>957</v>
      </c>
      <c r="B103" s="287" t="s">
        <v>1047</v>
      </c>
      <c r="C103" s="216"/>
      <c r="D103" s="216"/>
      <c r="I103" s="216"/>
      <c r="J103" s="216"/>
      <c r="L103" s="217"/>
      <c r="R103" s="206">
        <v>2</v>
      </c>
    </row>
    <row r="104" spans="1:18" x14ac:dyDescent="0.2">
      <c r="A104" s="60" t="s">
        <v>1388</v>
      </c>
      <c r="B104" s="287" t="s">
        <v>1391</v>
      </c>
      <c r="C104" s="216"/>
      <c r="D104" s="216"/>
      <c r="I104" s="216"/>
      <c r="J104" s="216"/>
      <c r="L104" s="217"/>
      <c r="R104" s="206">
        <v>1</v>
      </c>
    </row>
    <row r="105" spans="1:18" x14ac:dyDescent="0.2">
      <c r="A105" s="60" t="s">
        <v>596</v>
      </c>
      <c r="B105" s="265" t="s">
        <v>638</v>
      </c>
      <c r="O105" s="206">
        <v>2</v>
      </c>
      <c r="R105" s="206">
        <v>4</v>
      </c>
    </row>
    <row r="106" spans="1:18" x14ac:dyDescent="0.2">
      <c r="A106" s="60" t="s">
        <v>678</v>
      </c>
      <c r="B106" s="287" t="s">
        <v>745</v>
      </c>
      <c r="C106" s="216"/>
      <c r="D106" s="216"/>
      <c r="I106" s="216"/>
      <c r="J106" s="216"/>
      <c r="L106" s="217"/>
      <c r="R106" s="206">
        <v>1</v>
      </c>
    </row>
    <row r="107" spans="1:18" x14ac:dyDescent="0.2">
      <c r="A107" s="60" t="s">
        <v>381</v>
      </c>
      <c r="B107" s="218" t="s">
        <v>552</v>
      </c>
      <c r="R107" s="206">
        <v>4</v>
      </c>
    </row>
    <row r="108" spans="1:18" x14ac:dyDescent="0.2">
      <c r="A108" s="60" t="s">
        <v>1374</v>
      </c>
      <c r="B108" s="287" t="s">
        <v>1376</v>
      </c>
      <c r="C108" s="216"/>
      <c r="D108" s="216"/>
      <c r="I108" s="216"/>
      <c r="J108" s="216"/>
      <c r="L108" s="217"/>
      <c r="R108" s="206">
        <v>3</v>
      </c>
    </row>
    <row r="109" spans="1:18" x14ac:dyDescent="0.2">
      <c r="A109" s="60" t="s">
        <v>1387</v>
      </c>
      <c r="B109" s="218" t="s">
        <v>1396</v>
      </c>
      <c r="C109" s="216"/>
      <c r="D109" s="216"/>
      <c r="I109" s="216"/>
      <c r="J109" s="216"/>
      <c r="L109" s="217"/>
      <c r="R109" s="206">
        <v>1</v>
      </c>
    </row>
    <row r="110" spans="1:18" x14ac:dyDescent="0.2">
      <c r="A110" s="60" t="s">
        <v>284</v>
      </c>
      <c r="B110" s="265" t="s">
        <v>481</v>
      </c>
      <c r="O110" s="206">
        <v>4</v>
      </c>
      <c r="R110" s="206">
        <v>7</v>
      </c>
    </row>
    <row r="111" spans="1:18" x14ac:dyDescent="0.2">
      <c r="A111" s="60" t="s">
        <v>396</v>
      </c>
      <c r="B111" s="265" t="s">
        <v>626</v>
      </c>
      <c r="R111" s="206">
        <v>4</v>
      </c>
    </row>
    <row r="112" spans="1:18" x14ac:dyDescent="0.2">
      <c r="A112" s="60" t="s">
        <v>285</v>
      </c>
      <c r="B112" s="265" t="s">
        <v>480</v>
      </c>
      <c r="O112" s="206">
        <v>3</v>
      </c>
      <c r="R112" s="206">
        <v>5</v>
      </c>
    </row>
    <row r="113" spans="1:18" x14ac:dyDescent="0.2">
      <c r="A113" s="60" t="s">
        <v>353</v>
      </c>
      <c r="B113" s="265" t="s">
        <v>1057</v>
      </c>
      <c r="O113" s="206">
        <v>1</v>
      </c>
    </row>
    <row r="114" spans="1:18" x14ac:dyDescent="0.2">
      <c r="A114" s="60" t="s">
        <v>255</v>
      </c>
      <c r="B114" s="265" t="s">
        <v>625</v>
      </c>
      <c r="R114" s="206">
        <v>4</v>
      </c>
    </row>
    <row r="115" spans="1:18" x14ac:dyDescent="0.2">
      <c r="A115" s="60" t="s">
        <v>681</v>
      </c>
      <c r="B115" s="265" t="s">
        <v>730</v>
      </c>
      <c r="R115" s="206">
        <v>2</v>
      </c>
    </row>
    <row r="116" spans="1:18" x14ac:dyDescent="0.2">
      <c r="A116" s="60" t="s">
        <v>316</v>
      </c>
      <c r="B116" s="265" t="s">
        <v>1034</v>
      </c>
      <c r="O116" s="206">
        <v>5</v>
      </c>
      <c r="R116" s="206">
        <v>11</v>
      </c>
    </row>
    <row r="117" spans="1:18" x14ac:dyDescent="0.2">
      <c r="A117" s="60" t="s">
        <v>943</v>
      </c>
      <c r="B117" s="265" t="s">
        <v>1045</v>
      </c>
      <c r="O117" s="206">
        <v>1</v>
      </c>
      <c r="R117" s="206">
        <v>3</v>
      </c>
    </row>
    <row r="118" spans="1:18" x14ac:dyDescent="0.2">
      <c r="A118" s="60" t="s">
        <v>944</v>
      </c>
      <c r="B118" s="265" t="s">
        <v>1058</v>
      </c>
      <c r="O118" s="206">
        <v>1</v>
      </c>
    </row>
    <row r="119" spans="1:18" x14ac:dyDescent="0.2">
      <c r="A119" s="60" t="s">
        <v>22</v>
      </c>
      <c r="B119" s="265" t="s">
        <v>477</v>
      </c>
      <c r="C119" s="216"/>
      <c r="D119" s="216"/>
      <c r="E119" s="206">
        <v>3</v>
      </c>
      <c r="F119" s="206">
        <v>1</v>
      </c>
      <c r="H119" s="206">
        <v>1</v>
      </c>
      <c r="I119" s="216"/>
      <c r="J119" s="216"/>
      <c r="K119" s="206">
        <v>1</v>
      </c>
      <c r="L119" s="217"/>
      <c r="O119" s="206">
        <v>2</v>
      </c>
      <c r="R119" s="206">
        <v>2</v>
      </c>
    </row>
    <row r="120" spans="1:18" x14ac:dyDescent="0.2">
      <c r="A120" s="60" t="s">
        <v>783</v>
      </c>
      <c r="B120" s="218" t="s">
        <v>795</v>
      </c>
      <c r="O120" s="206">
        <v>1</v>
      </c>
    </row>
    <row r="121" spans="1:18" x14ac:dyDescent="0.2">
      <c r="A121" s="60" t="s">
        <v>288</v>
      </c>
      <c r="B121" s="265" t="s">
        <v>476</v>
      </c>
      <c r="O121" s="206">
        <v>2</v>
      </c>
      <c r="R121" s="206">
        <v>5</v>
      </c>
    </row>
    <row r="122" spans="1:18" x14ac:dyDescent="0.2">
      <c r="A122" s="60" t="s">
        <v>1386</v>
      </c>
      <c r="B122" s="218" t="s">
        <v>1393</v>
      </c>
      <c r="R122" s="206">
        <v>1</v>
      </c>
    </row>
    <row r="123" spans="1:18" x14ac:dyDescent="0.2">
      <c r="A123" s="60" t="s">
        <v>686</v>
      </c>
      <c r="B123" s="218" t="s">
        <v>833</v>
      </c>
      <c r="R123" s="206">
        <v>1</v>
      </c>
    </row>
    <row r="124" spans="1:18" x14ac:dyDescent="0.2">
      <c r="A124" s="60" t="s">
        <v>256</v>
      </c>
      <c r="B124" s="218" t="s">
        <v>475</v>
      </c>
      <c r="R124" s="206">
        <v>2</v>
      </c>
    </row>
    <row r="125" spans="1:18" x14ac:dyDescent="0.2">
      <c r="A125" s="60" t="s">
        <v>257</v>
      </c>
      <c r="B125" s="265" t="s">
        <v>1046</v>
      </c>
      <c r="C125" s="216"/>
      <c r="D125" s="216"/>
      <c r="I125" s="216"/>
      <c r="J125" s="216"/>
      <c r="K125" s="206">
        <v>1</v>
      </c>
      <c r="L125" s="217"/>
      <c r="R125" s="206">
        <v>2</v>
      </c>
    </row>
    <row r="126" spans="1:18" x14ac:dyDescent="0.2">
      <c r="A126" s="60" t="s">
        <v>382</v>
      </c>
      <c r="B126" s="265" t="s">
        <v>474</v>
      </c>
      <c r="C126" s="216"/>
      <c r="D126" s="216"/>
      <c r="I126" s="216"/>
      <c r="J126" s="216"/>
      <c r="L126" s="217"/>
      <c r="R126" s="206">
        <v>1</v>
      </c>
    </row>
    <row r="127" spans="1:18" x14ac:dyDescent="0.2">
      <c r="A127" s="60" t="s">
        <v>501</v>
      </c>
      <c r="B127" s="265" t="s">
        <v>472</v>
      </c>
      <c r="C127" s="216"/>
      <c r="D127" s="216"/>
      <c r="I127" s="216"/>
      <c r="J127" s="216"/>
      <c r="K127" s="206">
        <v>9</v>
      </c>
      <c r="L127" s="217"/>
      <c r="O127" s="206">
        <v>4</v>
      </c>
      <c r="R127" s="206">
        <v>10</v>
      </c>
    </row>
    <row r="128" spans="1:18" x14ac:dyDescent="0.2">
      <c r="A128" s="60" t="s">
        <v>290</v>
      </c>
      <c r="B128" s="265" t="s">
        <v>471</v>
      </c>
      <c r="C128" s="216"/>
      <c r="D128" s="216"/>
      <c r="I128" s="216"/>
      <c r="J128" s="216"/>
      <c r="L128" s="217"/>
      <c r="R128" s="206">
        <v>1</v>
      </c>
    </row>
    <row r="129" spans="1:18" x14ac:dyDescent="0.2">
      <c r="A129" s="60" t="s">
        <v>317</v>
      </c>
      <c r="B129" s="265" t="s">
        <v>532</v>
      </c>
      <c r="C129" s="216"/>
      <c r="D129" s="216"/>
      <c r="I129" s="216"/>
      <c r="J129" s="216"/>
      <c r="L129" s="217"/>
      <c r="R129" s="206">
        <v>1</v>
      </c>
    </row>
    <row r="130" spans="1:18" x14ac:dyDescent="0.2">
      <c r="A130" s="60" t="s">
        <v>397</v>
      </c>
      <c r="B130" s="265" t="s">
        <v>814</v>
      </c>
      <c r="C130" s="216"/>
      <c r="D130" s="216"/>
      <c r="I130" s="216"/>
      <c r="J130" s="216"/>
      <c r="L130" s="217"/>
      <c r="R130" s="206">
        <v>1</v>
      </c>
    </row>
    <row r="131" spans="1:18" x14ac:dyDescent="0.2">
      <c r="A131" s="60" t="s">
        <v>802</v>
      </c>
      <c r="B131" s="265" t="s">
        <v>815</v>
      </c>
      <c r="C131" s="216"/>
      <c r="D131" s="216"/>
      <c r="I131" s="216"/>
      <c r="J131" s="216"/>
      <c r="L131" s="217"/>
      <c r="Q131" s="206">
        <v>1</v>
      </c>
      <c r="R131" s="206">
        <v>3</v>
      </c>
    </row>
    <row r="132" spans="1:18" x14ac:dyDescent="0.2">
      <c r="A132" s="60" t="s">
        <v>259</v>
      </c>
      <c r="B132" s="265" t="s">
        <v>470</v>
      </c>
      <c r="C132" s="216"/>
      <c r="D132" s="216"/>
      <c r="I132" s="216"/>
      <c r="J132" s="216"/>
      <c r="L132" s="217"/>
      <c r="O132" s="206">
        <v>1</v>
      </c>
      <c r="R132" s="206">
        <v>1</v>
      </c>
    </row>
    <row r="133" spans="1:18" x14ac:dyDescent="0.2">
      <c r="A133" s="60" t="s">
        <v>688</v>
      </c>
      <c r="B133" s="218" t="s">
        <v>729</v>
      </c>
      <c r="R133" s="206">
        <v>1</v>
      </c>
    </row>
    <row r="134" spans="1:18" x14ac:dyDescent="0.2">
      <c r="A134" s="60" t="s">
        <v>405</v>
      </c>
      <c r="B134" s="218" t="s">
        <v>619</v>
      </c>
      <c r="R134" s="206">
        <v>1</v>
      </c>
    </row>
    <row r="135" spans="1:18" x14ac:dyDescent="0.2">
      <c r="A135" s="60" t="s">
        <v>356</v>
      </c>
      <c r="B135" s="218" t="s">
        <v>774</v>
      </c>
      <c r="R135" s="206">
        <v>3</v>
      </c>
    </row>
    <row r="136" spans="1:18" x14ac:dyDescent="0.2">
      <c r="A136" s="60" t="s">
        <v>291</v>
      </c>
      <c r="B136" s="218" t="s">
        <v>469</v>
      </c>
      <c r="R136" s="206">
        <v>2</v>
      </c>
    </row>
    <row r="137" spans="1:18" x14ac:dyDescent="0.2">
      <c r="A137" s="60" t="s">
        <v>292</v>
      </c>
      <c r="B137" s="265" t="s">
        <v>816</v>
      </c>
      <c r="C137" s="216"/>
      <c r="D137" s="216"/>
      <c r="I137" s="216"/>
      <c r="J137" s="216"/>
      <c r="L137" s="217"/>
      <c r="O137" s="206">
        <v>1</v>
      </c>
      <c r="R137" s="206">
        <v>1</v>
      </c>
    </row>
    <row r="138" spans="1:18" x14ac:dyDescent="0.2">
      <c r="A138" s="60" t="s">
        <v>357</v>
      </c>
      <c r="B138" s="265" t="s">
        <v>568</v>
      </c>
      <c r="C138" s="216"/>
      <c r="D138" s="216"/>
      <c r="I138" s="216"/>
      <c r="J138" s="216"/>
      <c r="L138" s="217"/>
      <c r="O138" s="206">
        <v>2</v>
      </c>
      <c r="R138" s="206">
        <v>1</v>
      </c>
    </row>
    <row r="139" spans="1:18" x14ac:dyDescent="0.2">
      <c r="A139" s="60" t="s">
        <v>690</v>
      </c>
      <c r="B139" s="265" t="s">
        <v>751</v>
      </c>
      <c r="C139" s="216"/>
      <c r="D139" s="216"/>
      <c r="I139" s="216"/>
      <c r="J139" s="216"/>
      <c r="L139" s="217"/>
      <c r="O139" s="206">
        <v>1</v>
      </c>
      <c r="R139" s="206">
        <v>2</v>
      </c>
    </row>
    <row r="140" spans="1:18" x14ac:dyDescent="0.2">
      <c r="A140" s="60" t="s">
        <v>581</v>
      </c>
      <c r="B140" s="265" t="s">
        <v>644</v>
      </c>
      <c r="C140" s="216"/>
      <c r="D140" s="216"/>
      <c r="I140" s="216"/>
      <c r="J140" s="216"/>
      <c r="L140" s="217"/>
      <c r="O140" s="206">
        <v>2</v>
      </c>
      <c r="R140" s="206">
        <v>3</v>
      </c>
    </row>
    <row r="141" spans="1:18" x14ac:dyDescent="0.2">
      <c r="A141" s="60" t="s">
        <v>572</v>
      </c>
      <c r="B141" s="265" t="s">
        <v>567</v>
      </c>
      <c r="O141" s="206">
        <v>1</v>
      </c>
      <c r="R141" s="206">
        <v>2</v>
      </c>
    </row>
    <row r="142" spans="1:18" x14ac:dyDescent="0.2">
      <c r="A142" s="60" t="s">
        <v>398</v>
      </c>
      <c r="B142" s="265" t="s">
        <v>566</v>
      </c>
      <c r="R142" s="206">
        <v>3</v>
      </c>
    </row>
    <row r="143" spans="1:18" x14ac:dyDescent="0.2">
      <c r="A143" s="60" t="s">
        <v>205</v>
      </c>
      <c r="B143" s="265" t="s">
        <v>467</v>
      </c>
      <c r="C143" s="216"/>
      <c r="D143" s="216"/>
      <c r="E143" s="206">
        <v>7</v>
      </c>
      <c r="F143" s="206">
        <v>2</v>
      </c>
      <c r="G143" s="206">
        <v>5</v>
      </c>
      <c r="H143" s="206">
        <v>4</v>
      </c>
      <c r="I143" s="216"/>
      <c r="J143" s="216"/>
      <c r="K143" s="206">
        <v>12</v>
      </c>
      <c r="L143" s="217"/>
      <c r="N143" s="206">
        <v>2</v>
      </c>
      <c r="O143" s="206">
        <v>11</v>
      </c>
      <c r="Q143" s="206">
        <v>2</v>
      </c>
      <c r="R143" s="206">
        <v>13</v>
      </c>
    </row>
    <row r="144" spans="1:18" x14ac:dyDescent="0.2">
      <c r="A144" s="60" t="s">
        <v>293</v>
      </c>
      <c r="B144" s="265" t="s">
        <v>466</v>
      </c>
      <c r="C144" s="216"/>
      <c r="D144" s="216"/>
      <c r="I144" s="216"/>
      <c r="J144" s="216"/>
      <c r="K144" s="206">
        <v>1</v>
      </c>
      <c r="L144" s="217"/>
      <c r="O144" s="206">
        <v>2</v>
      </c>
      <c r="R144" s="206">
        <v>6</v>
      </c>
    </row>
    <row r="145" spans="1:18" x14ac:dyDescent="0.2">
      <c r="A145" s="60" t="s">
        <v>294</v>
      </c>
      <c r="B145" s="265" t="s">
        <v>465</v>
      </c>
      <c r="O145" s="206">
        <v>2</v>
      </c>
      <c r="R145" s="206">
        <v>5</v>
      </c>
    </row>
    <row r="146" spans="1:18" x14ac:dyDescent="0.2">
      <c r="A146" s="60" t="s">
        <v>295</v>
      </c>
      <c r="B146" s="265" t="s">
        <v>811</v>
      </c>
      <c r="O146" s="206">
        <v>1</v>
      </c>
      <c r="R146" s="206">
        <v>2</v>
      </c>
    </row>
    <row r="147" spans="1:18" x14ac:dyDescent="0.2">
      <c r="A147" s="60" t="s">
        <v>605</v>
      </c>
      <c r="B147" s="265" t="s">
        <v>617</v>
      </c>
      <c r="R147" s="206">
        <v>1</v>
      </c>
    </row>
    <row r="148" spans="1:18" x14ac:dyDescent="0.2">
      <c r="A148" s="60" t="s">
        <v>1242</v>
      </c>
      <c r="B148" s="265" t="s">
        <v>1394</v>
      </c>
      <c r="R148" s="206">
        <v>4</v>
      </c>
    </row>
    <row r="149" spans="1:18" x14ac:dyDescent="0.2">
      <c r="A149" s="60" t="s">
        <v>262</v>
      </c>
      <c r="B149" s="265" t="s">
        <v>564</v>
      </c>
      <c r="Q149" s="206">
        <v>1</v>
      </c>
      <c r="R149" s="206">
        <v>4</v>
      </c>
    </row>
    <row r="150" spans="1:18" x14ac:dyDescent="0.2">
      <c r="A150" s="60" t="s">
        <v>296</v>
      </c>
      <c r="B150" s="265" t="s">
        <v>615</v>
      </c>
      <c r="R150" s="206">
        <v>5</v>
      </c>
    </row>
    <row r="151" spans="1:18" x14ac:dyDescent="0.2">
      <c r="A151" s="60" t="s">
        <v>318</v>
      </c>
      <c r="B151" s="265" t="s">
        <v>534</v>
      </c>
      <c r="O151" s="206">
        <v>1</v>
      </c>
      <c r="R151" s="206">
        <v>1</v>
      </c>
    </row>
    <row r="152" spans="1:18" x14ac:dyDescent="0.2">
      <c r="A152" s="60" t="s">
        <v>573</v>
      </c>
      <c r="B152" s="218" t="s">
        <v>1056</v>
      </c>
      <c r="C152" s="216"/>
      <c r="D152" s="216"/>
      <c r="I152" s="216"/>
      <c r="J152" s="216"/>
      <c r="K152" s="206">
        <v>1</v>
      </c>
      <c r="L152" s="217"/>
    </row>
    <row r="153" spans="1:18" x14ac:dyDescent="0.2">
      <c r="A153" s="60" t="s">
        <v>516</v>
      </c>
      <c r="B153" s="218" t="s">
        <v>535</v>
      </c>
      <c r="C153" s="216"/>
      <c r="D153" s="216"/>
      <c r="I153" s="216"/>
      <c r="J153" s="216"/>
      <c r="L153" s="217"/>
      <c r="R153" s="206">
        <v>1</v>
      </c>
    </row>
    <row r="154" spans="1:18" x14ac:dyDescent="0.2">
      <c r="A154" s="60" t="s">
        <v>695</v>
      </c>
      <c r="B154" s="218" t="s">
        <v>728</v>
      </c>
      <c r="C154" s="216"/>
      <c r="D154" s="216"/>
      <c r="I154" s="216"/>
      <c r="J154" s="216"/>
      <c r="K154" s="206">
        <v>3</v>
      </c>
      <c r="L154" s="217"/>
      <c r="O154" s="206">
        <v>2</v>
      </c>
      <c r="R154" s="206">
        <v>1</v>
      </c>
    </row>
    <row r="155" spans="1:18" x14ac:dyDescent="0.2">
      <c r="A155" s="60" t="s">
        <v>696</v>
      </c>
      <c r="B155" s="218" t="s">
        <v>753</v>
      </c>
      <c r="C155" s="216"/>
      <c r="D155" s="216"/>
      <c r="I155" s="216"/>
      <c r="J155" s="216"/>
      <c r="L155" s="217"/>
      <c r="R155" s="206">
        <v>1</v>
      </c>
    </row>
    <row r="156" spans="1:18" x14ac:dyDescent="0.2">
      <c r="A156" s="60" t="s">
        <v>359</v>
      </c>
      <c r="B156" s="218" t="s">
        <v>614</v>
      </c>
      <c r="C156" s="216"/>
      <c r="D156" s="216"/>
      <c r="I156" s="216"/>
      <c r="J156" s="216"/>
      <c r="L156" s="217"/>
      <c r="R156" s="206">
        <v>2</v>
      </c>
    </row>
    <row r="157" spans="1:18" x14ac:dyDescent="0.2">
      <c r="A157" s="60" t="s">
        <v>697</v>
      </c>
      <c r="B157" s="265" t="s">
        <v>793</v>
      </c>
      <c r="C157" s="216"/>
      <c r="D157" s="216"/>
      <c r="I157" s="216"/>
      <c r="J157" s="216"/>
      <c r="L157" s="217"/>
      <c r="R157" s="206">
        <v>5</v>
      </c>
    </row>
    <row r="158" spans="1:18" x14ac:dyDescent="0.2">
      <c r="A158" s="60" t="s">
        <v>1226</v>
      </c>
      <c r="B158" s="265" t="s">
        <v>883</v>
      </c>
      <c r="C158" s="216"/>
      <c r="D158" s="216"/>
      <c r="I158" s="216"/>
      <c r="J158" s="216"/>
      <c r="L158" s="217"/>
      <c r="R158" s="206">
        <v>1</v>
      </c>
    </row>
    <row r="159" spans="1:18" x14ac:dyDescent="0.2">
      <c r="A159" s="60" t="s">
        <v>700</v>
      </c>
      <c r="B159" s="265" t="s">
        <v>720</v>
      </c>
      <c r="C159" s="216"/>
      <c r="D159" s="216"/>
      <c r="I159" s="216"/>
      <c r="J159" s="216"/>
      <c r="L159" s="217"/>
      <c r="R159" s="206">
        <v>2</v>
      </c>
    </row>
    <row r="160" spans="1:18" x14ac:dyDescent="0.2">
      <c r="A160" s="60" t="s">
        <v>537</v>
      </c>
      <c r="B160" s="265" t="s">
        <v>538</v>
      </c>
      <c r="C160" s="216"/>
      <c r="D160" s="216"/>
      <c r="I160" s="216"/>
      <c r="J160" s="216"/>
      <c r="L160" s="217"/>
      <c r="R160" s="206">
        <v>1</v>
      </c>
    </row>
    <row r="161" spans="1:18" x14ac:dyDescent="0.2">
      <c r="A161" s="60" t="s">
        <v>298</v>
      </c>
      <c r="B161" s="265" t="s">
        <v>848</v>
      </c>
      <c r="C161" s="216"/>
      <c r="D161" s="216"/>
      <c r="I161" s="216"/>
      <c r="J161" s="216"/>
      <c r="L161" s="217"/>
      <c r="R161" s="206">
        <v>5</v>
      </c>
    </row>
    <row r="162" spans="1:18" x14ac:dyDescent="0.2">
      <c r="A162" s="60" t="s">
        <v>299</v>
      </c>
      <c r="B162" s="265" t="s">
        <v>463</v>
      </c>
      <c r="C162" s="216"/>
      <c r="D162" s="216"/>
      <c r="I162" s="216"/>
      <c r="J162" s="216"/>
      <c r="K162" s="206">
        <v>5</v>
      </c>
      <c r="L162" s="217"/>
      <c r="O162" s="206">
        <v>1</v>
      </c>
      <c r="R162" s="206">
        <v>2</v>
      </c>
    </row>
    <row r="163" spans="1:18" x14ac:dyDescent="0.2">
      <c r="A163" s="60" t="s">
        <v>407</v>
      </c>
      <c r="B163" s="265" t="s">
        <v>613</v>
      </c>
      <c r="O163" s="206">
        <v>1</v>
      </c>
      <c r="R163" s="206">
        <v>5</v>
      </c>
    </row>
    <row r="164" spans="1:18" x14ac:dyDescent="0.2">
      <c r="A164" s="60" t="s">
        <v>702</v>
      </c>
      <c r="B164" s="218" t="s">
        <v>722</v>
      </c>
      <c r="O164" s="206">
        <v>1</v>
      </c>
      <c r="R164" s="206">
        <v>2</v>
      </c>
    </row>
    <row r="165" spans="1:18" x14ac:dyDescent="0.2">
      <c r="A165" s="60" t="s">
        <v>360</v>
      </c>
      <c r="B165" s="265" t="s">
        <v>773</v>
      </c>
      <c r="O165" s="206">
        <v>1</v>
      </c>
      <c r="R165" s="206">
        <v>1</v>
      </c>
    </row>
    <row r="166" spans="1:18" x14ac:dyDescent="0.2">
      <c r="A166" s="60" t="s">
        <v>945</v>
      </c>
      <c r="B166" s="265" t="s">
        <v>971</v>
      </c>
      <c r="O166" s="206">
        <v>1</v>
      </c>
    </row>
    <row r="167" spans="1:18" x14ac:dyDescent="0.2">
      <c r="A167" s="60" t="s">
        <v>411</v>
      </c>
      <c r="B167" s="265" t="s">
        <v>499</v>
      </c>
      <c r="O167" s="206">
        <v>3</v>
      </c>
      <c r="R167" s="206">
        <v>1</v>
      </c>
    </row>
    <row r="168" spans="1:18" x14ac:dyDescent="0.2">
      <c r="A168" s="60" t="s">
        <v>265</v>
      </c>
      <c r="B168" s="265" t="s">
        <v>498</v>
      </c>
      <c r="C168" s="216"/>
      <c r="D168" s="216"/>
      <c r="F168" s="206">
        <v>1</v>
      </c>
      <c r="I168" s="216"/>
      <c r="J168" s="216"/>
      <c r="K168" s="206">
        <v>7</v>
      </c>
      <c r="L168" s="217"/>
      <c r="O168" s="206">
        <v>6</v>
      </c>
      <c r="R168" s="206">
        <v>16</v>
      </c>
    </row>
    <row r="169" spans="1:18" x14ac:dyDescent="0.2">
      <c r="A169" s="60" t="s">
        <v>300</v>
      </c>
      <c r="B169" s="265" t="s">
        <v>497</v>
      </c>
      <c r="O169" s="206">
        <v>3</v>
      </c>
      <c r="R169" s="206">
        <v>12</v>
      </c>
    </row>
    <row r="170" spans="1:18" x14ac:dyDescent="0.2">
      <c r="A170" s="60" t="s">
        <v>1385</v>
      </c>
      <c r="B170" s="265" t="s">
        <v>1395</v>
      </c>
      <c r="R170" s="206">
        <v>2</v>
      </c>
    </row>
    <row r="171" spans="1:18" x14ac:dyDescent="0.2">
      <c r="A171" s="60" t="s">
        <v>399</v>
      </c>
      <c r="B171" s="265" t="s">
        <v>610</v>
      </c>
      <c r="R171" s="206">
        <v>3</v>
      </c>
    </row>
    <row r="172" spans="1:18" x14ac:dyDescent="0.2">
      <c r="A172" s="60" t="s">
        <v>574</v>
      </c>
      <c r="B172" s="265" t="s">
        <v>1042</v>
      </c>
      <c r="C172" s="216"/>
      <c r="D172" s="216"/>
      <c r="I172" s="216"/>
      <c r="J172" s="216"/>
      <c r="K172" s="206">
        <v>2</v>
      </c>
      <c r="L172" s="217"/>
      <c r="O172" s="206">
        <v>3</v>
      </c>
      <c r="R172" s="206">
        <v>5</v>
      </c>
    </row>
    <row r="173" spans="1:18" x14ac:dyDescent="0.2">
      <c r="A173" s="60" t="s">
        <v>267</v>
      </c>
      <c r="B173" s="265" t="s">
        <v>495</v>
      </c>
      <c r="O173" s="206">
        <v>7</v>
      </c>
      <c r="R173" s="206">
        <v>13</v>
      </c>
    </row>
    <row r="174" spans="1:18" x14ac:dyDescent="0.2">
      <c r="A174" s="60" t="s">
        <v>706</v>
      </c>
      <c r="B174" s="218" t="s">
        <v>715</v>
      </c>
      <c r="R174" s="206">
        <v>1</v>
      </c>
    </row>
    <row r="175" spans="1:18" x14ac:dyDescent="0.2">
      <c r="A175" s="60" t="s">
        <v>304</v>
      </c>
      <c r="B175" s="265" t="s">
        <v>609</v>
      </c>
      <c r="O175" s="206">
        <v>1</v>
      </c>
      <c r="R175" s="206">
        <v>4</v>
      </c>
    </row>
    <row r="176" spans="1:18" x14ac:dyDescent="0.2">
      <c r="A176" s="60" t="s">
        <v>319</v>
      </c>
      <c r="B176" s="218" t="s">
        <v>807</v>
      </c>
      <c r="R176" s="206">
        <v>2</v>
      </c>
    </row>
    <row r="177" spans="1:18" x14ac:dyDescent="0.2">
      <c r="A177" s="60" t="s">
        <v>268</v>
      </c>
      <c r="B177" s="265" t="s">
        <v>541</v>
      </c>
      <c r="O177" s="206">
        <v>3</v>
      </c>
      <c r="R177" s="206">
        <v>8</v>
      </c>
    </row>
    <row r="178" spans="1:18" x14ac:dyDescent="0.2">
      <c r="A178" s="60" t="s">
        <v>374</v>
      </c>
      <c r="B178" s="265" t="s">
        <v>542</v>
      </c>
      <c r="O178" s="206">
        <v>1</v>
      </c>
      <c r="R178" s="206">
        <v>2</v>
      </c>
    </row>
    <row r="179" spans="1:18" x14ac:dyDescent="0.2">
      <c r="A179" s="60" t="s">
        <v>946</v>
      </c>
      <c r="B179" s="265" t="s">
        <v>1055</v>
      </c>
      <c r="O179" s="206">
        <v>1</v>
      </c>
      <c r="R179" s="206">
        <v>1</v>
      </c>
    </row>
    <row r="180" spans="1:18" x14ac:dyDescent="0.2">
      <c r="A180" s="60" t="s">
        <v>361</v>
      </c>
      <c r="B180" s="265" t="s">
        <v>494</v>
      </c>
      <c r="O180" s="206">
        <v>1</v>
      </c>
      <c r="R180" s="206">
        <v>3</v>
      </c>
    </row>
    <row r="181" spans="1:18" x14ac:dyDescent="0.2">
      <c r="A181" s="60" t="s">
        <v>710</v>
      </c>
      <c r="B181" s="265" t="s">
        <v>711</v>
      </c>
      <c r="R181" s="206">
        <v>1</v>
      </c>
    </row>
    <row r="183" spans="1:18" x14ac:dyDescent="0.2">
      <c r="A183" s="60" t="s">
        <v>95</v>
      </c>
      <c r="B183" s="218" t="s">
        <v>493</v>
      </c>
      <c r="R183" s="206">
        <v>5</v>
      </c>
    </row>
    <row r="184" spans="1:18" x14ac:dyDescent="0.2">
      <c r="A184" s="60" t="s">
        <v>1389</v>
      </c>
      <c r="B184" s="218" t="s">
        <v>1397</v>
      </c>
      <c r="R184" s="206">
        <v>1</v>
      </c>
    </row>
    <row r="185" spans="1:18" x14ac:dyDescent="0.2">
      <c r="A185" s="272" t="s">
        <v>376</v>
      </c>
      <c r="B185" s="273" t="s">
        <v>767</v>
      </c>
      <c r="C185" s="216"/>
      <c r="D185" s="216"/>
      <c r="E185" s="264"/>
      <c r="F185" s="264"/>
      <c r="G185" s="264"/>
      <c r="H185" s="264"/>
      <c r="I185" s="216"/>
      <c r="J185" s="216"/>
      <c r="L185" s="217"/>
      <c r="O185" s="206">
        <v>1</v>
      </c>
    </row>
    <row r="186" spans="1:18" x14ac:dyDescent="0.2">
      <c r="A186" s="272" t="s">
        <v>780</v>
      </c>
      <c r="B186" s="273" t="s">
        <v>787</v>
      </c>
      <c r="C186" s="216"/>
      <c r="D186" s="216"/>
      <c r="E186" s="264"/>
      <c r="F186" s="264"/>
      <c r="G186" s="264"/>
      <c r="H186" s="264"/>
      <c r="I186" s="216"/>
      <c r="J186" s="216"/>
      <c r="L186" s="217"/>
      <c r="R186" s="206">
        <v>1</v>
      </c>
    </row>
    <row r="187" spans="1:18" x14ac:dyDescent="0.2">
      <c r="A187" s="272" t="s">
        <v>1171</v>
      </c>
      <c r="B187" s="273" t="s">
        <v>1251</v>
      </c>
      <c r="C187" s="216"/>
      <c r="D187" s="216"/>
      <c r="E187" s="264"/>
      <c r="F187" s="264"/>
      <c r="G187" s="264"/>
      <c r="H187" s="264"/>
      <c r="I187" s="216"/>
      <c r="J187" s="216"/>
      <c r="L187" s="217"/>
      <c r="R187" s="206">
        <v>2</v>
      </c>
    </row>
    <row r="188" spans="1:18" x14ac:dyDescent="0.2">
      <c r="A188" s="272" t="s">
        <v>666</v>
      </c>
      <c r="B188" s="273" t="s">
        <v>763</v>
      </c>
      <c r="C188" s="216"/>
      <c r="D188" s="216"/>
      <c r="E188" s="264"/>
      <c r="F188" s="264"/>
      <c r="G188" s="264"/>
      <c r="H188" s="264"/>
      <c r="I188" s="216"/>
      <c r="J188" s="216"/>
      <c r="L188" s="217"/>
      <c r="R188" s="206">
        <v>2</v>
      </c>
    </row>
    <row r="189" spans="1:18" x14ac:dyDescent="0.2">
      <c r="A189" s="272" t="s">
        <v>247</v>
      </c>
      <c r="B189" s="273" t="s">
        <v>491</v>
      </c>
      <c r="C189" s="216"/>
      <c r="D189" s="216"/>
      <c r="E189" s="264"/>
      <c r="F189" s="264">
        <v>1</v>
      </c>
      <c r="G189" s="264">
        <v>1</v>
      </c>
      <c r="H189" s="264">
        <v>1</v>
      </c>
      <c r="I189" s="216"/>
      <c r="J189" s="216"/>
      <c r="K189" s="206">
        <v>2</v>
      </c>
      <c r="L189" s="217"/>
      <c r="O189" s="206">
        <v>4</v>
      </c>
      <c r="R189" s="206">
        <v>2</v>
      </c>
    </row>
    <row r="190" spans="1:18" x14ac:dyDescent="0.2">
      <c r="A190" s="272" t="s">
        <v>1135</v>
      </c>
      <c r="B190" s="273" t="s">
        <v>1076</v>
      </c>
      <c r="C190" s="216"/>
      <c r="D190" s="216"/>
      <c r="E190" s="264"/>
      <c r="F190" s="264"/>
      <c r="G190" s="264"/>
      <c r="H190" s="264"/>
      <c r="I190" s="216"/>
      <c r="J190" s="216"/>
      <c r="L190" s="217"/>
      <c r="R190" s="206">
        <v>4</v>
      </c>
    </row>
    <row r="191" spans="1:18" x14ac:dyDescent="0.2">
      <c r="A191" s="272" t="s">
        <v>88</v>
      </c>
      <c r="B191" s="273" t="s">
        <v>492</v>
      </c>
      <c r="C191" s="216"/>
      <c r="D191" s="216"/>
      <c r="E191" s="264"/>
      <c r="F191" s="264"/>
      <c r="G191" s="264"/>
      <c r="H191" s="264"/>
      <c r="I191" s="216"/>
      <c r="J191" s="216"/>
      <c r="K191" s="206">
        <v>3</v>
      </c>
      <c r="L191" s="217"/>
      <c r="O191" s="206">
        <v>6</v>
      </c>
      <c r="R191" s="206">
        <v>3</v>
      </c>
    </row>
    <row r="192" spans="1:18" x14ac:dyDescent="0.2">
      <c r="A192" s="272" t="s">
        <v>672</v>
      </c>
      <c r="B192" s="273" t="s">
        <v>650</v>
      </c>
      <c r="C192" s="216"/>
      <c r="D192" s="216"/>
      <c r="E192" s="264"/>
      <c r="F192" s="264"/>
      <c r="G192" s="264"/>
      <c r="H192" s="264"/>
      <c r="I192" s="216"/>
      <c r="J192" s="216"/>
      <c r="L192" s="217"/>
      <c r="R192" s="206">
        <v>1</v>
      </c>
    </row>
    <row r="193" spans="1:18" x14ac:dyDescent="0.2">
      <c r="A193" s="272" t="s">
        <v>591</v>
      </c>
      <c r="B193" s="273" t="s">
        <v>630</v>
      </c>
      <c r="C193" s="216"/>
      <c r="D193" s="216"/>
      <c r="E193" s="264"/>
      <c r="F193" s="264"/>
      <c r="G193" s="264"/>
      <c r="H193" s="264"/>
      <c r="I193" s="216"/>
      <c r="J193" s="216"/>
      <c r="L193" s="217"/>
      <c r="O193" s="206">
        <v>1</v>
      </c>
      <c r="R193" s="206">
        <v>1</v>
      </c>
    </row>
    <row r="194" spans="1:18" x14ac:dyDescent="0.2">
      <c r="A194" s="272" t="s">
        <v>321</v>
      </c>
      <c r="B194" s="273" t="s">
        <v>758</v>
      </c>
      <c r="C194" s="216"/>
      <c r="D194" s="216"/>
      <c r="E194" s="264"/>
      <c r="F194" s="264"/>
      <c r="G194" s="264"/>
      <c r="H194" s="264"/>
      <c r="I194" s="216"/>
      <c r="J194" s="216"/>
      <c r="L194" s="217"/>
      <c r="O194" s="206">
        <v>1</v>
      </c>
    </row>
    <row r="195" spans="1:18" x14ac:dyDescent="0.2">
      <c r="A195" s="272" t="s">
        <v>965</v>
      </c>
      <c r="B195" s="273" t="s">
        <v>1054</v>
      </c>
      <c r="C195" s="216"/>
      <c r="D195" s="216"/>
      <c r="E195" s="264"/>
      <c r="F195" s="264"/>
      <c r="G195" s="264"/>
      <c r="H195" s="264"/>
      <c r="I195" s="216"/>
      <c r="J195" s="216"/>
      <c r="L195" s="217"/>
      <c r="R195" s="206">
        <v>4</v>
      </c>
    </row>
    <row r="196" spans="1:18" x14ac:dyDescent="0.2">
      <c r="A196" s="272" t="s">
        <v>1139</v>
      </c>
      <c r="B196" s="273" t="s">
        <v>1144</v>
      </c>
      <c r="C196" s="216"/>
      <c r="D196" s="216"/>
      <c r="E196" s="264"/>
      <c r="F196" s="264"/>
      <c r="G196" s="264"/>
      <c r="H196" s="264"/>
      <c r="I196" s="216"/>
      <c r="J196" s="216"/>
      <c r="L196" s="217"/>
      <c r="R196" s="206">
        <v>1</v>
      </c>
    </row>
    <row r="197" spans="1:18" x14ac:dyDescent="0.2">
      <c r="A197" s="272" t="s">
        <v>601</v>
      </c>
      <c r="B197" s="265" t="s">
        <v>623</v>
      </c>
      <c r="C197" s="216"/>
      <c r="D197" s="216"/>
      <c r="E197" s="264"/>
      <c r="F197" s="264"/>
      <c r="G197" s="264"/>
      <c r="H197" s="264"/>
      <c r="I197" s="216"/>
      <c r="J197" s="216"/>
      <c r="L197" s="217"/>
      <c r="O197" s="206">
        <v>1</v>
      </c>
    </row>
    <row r="198" spans="1:18" x14ac:dyDescent="0.2">
      <c r="A198" s="272" t="s">
        <v>90</v>
      </c>
      <c r="B198" s="273" t="s">
        <v>91</v>
      </c>
      <c r="C198" s="216"/>
      <c r="D198" s="216"/>
      <c r="E198" s="264"/>
      <c r="F198" s="264"/>
      <c r="G198" s="264"/>
      <c r="H198" s="264"/>
      <c r="I198" s="216"/>
      <c r="J198" s="216"/>
      <c r="K198" s="206">
        <v>4</v>
      </c>
      <c r="L198" s="217"/>
      <c r="N198" s="206">
        <v>1</v>
      </c>
      <c r="O198" s="206">
        <v>7</v>
      </c>
      <c r="R198" s="206">
        <v>1</v>
      </c>
    </row>
    <row r="199" spans="1:18" x14ac:dyDescent="0.2">
      <c r="A199" s="272" t="s">
        <v>362</v>
      </c>
      <c r="B199" s="273" t="s">
        <v>603</v>
      </c>
      <c r="C199" s="216"/>
      <c r="D199" s="216"/>
      <c r="E199" s="264"/>
      <c r="F199" s="264"/>
      <c r="G199" s="264"/>
      <c r="H199" s="264"/>
      <c r="I199" s="216"/>
      <c r="J199" s="216"/>
      <c r="L199" s="217"/>
      <c r="O199" s="206">
        <v>2</v>
      </c>
    </row>
    <row r="200" spans="1:18" x14ac:dyDescent="0.2">
      <c r="A200" s="272" t="s">
        <v>92</v>
      </c>
      <c r="B200" s="273" t="s">
        <v>488</v>
      </c>
      <c r="C200" s="216"/>
      <c r="D200" s="216"/>
      <c r="E200" s="264"/>
      <c r="F200" s="264"/>
      <c r="G200" s="264"/>
      <c r="H200" s="264"/>
      <c r="I200" s="216"/>
      <c r="J200" s="216"/>
      <c r="L200" s="217"/>
      <c r="R200" s="206">
        <v>2</v>
      </c>
    </row>
    <row r="201" spans="1:18" x14ac:dyDescent="0.2">
      <c r="A201" s="272" t="s">
        <v>93</v>
      </c>
      <c r="B201" s="273" t="s">
        <v>571</v>
      </c>
      <c r="C201" s="216"/>
      <c r="D201" s="216"/>
      <c r="E201" s="264"/>
      <c r="F201" s="264"/>
      <c r="G201" s="264"/>
      <c r="H201" s="264"/>
      <c r="I201" s="216"/>
      <c r="J201" s="216"/>
      <c r="L201" s="217"/>
      <c r="O201" s="206">
        <v>2</v>
      </c>
      <c r="R201" s="206">
        <v>2</v>
      </c>
    </row>
    <row r="202" spans="1:18" x14ac:dyDescent="0.2">
      <c r="A202" s="272" t="s">
        <v>608</v>
      </c>
      <c r="B202" s="273" t="s">
        <v>618</v>
      </c>
      <c r="C202" s="216"/>
      <c r="D202" s="216"/>
      <c r="E202" s="264"/>
      <c r="F202" s="264"/>
      <c r="G202" s="264"/>
      <c r="H202" s="264"/>
      <c r="I202" s="216"/>
      <c r="J202" s="216"/>
      <c r="L202" s="217"/>
      <c r="O202" s="206">
        <v>4</v>
      </c>
      <c r="R202" s="206">
        <v>1</v>
      </c>
    </row>
    <row r="203" spans="1:18" x14ac:dyDescent="0.2">
      <c r="A203" s="272" t="s">
        <v>270</v>
      </c>
      <c r="B203" s="273" t="s">
        <v>490</v>
      </c>
      <c r="C203" s="216"/>
      <c r="D203" s="216"/>
      <c r="E203" s="264"/>
      <c r="F203" s="264"/>
      <c r="G203" s="264"/>
      <c r="H203" s="264"/>
      <c r="I203" s="216"/>
      <c r="J203" s="216"/>
      <c r="L203" s="217"/>
      <c r="O203" s="206">
        <v>3</v>
      </c>
    </row>
    <row r="204" spans="1:18" x14ac:dyDescent="0.2">
      <c r="A204" s="272" t="s">
        <v>1141</v>
      </c>
      <c r="B204" s="218" t="s">
        <v>1142</v>
      </c>
      <c r="R204" s="206">
        <v>1</v>
      </c>
    </row>
  </sheetData>
  <sortState ref="A45:AMK119">
    <sortCondition ref="A45:A119"/>
  </sortState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F88"/>
  <sheetViews>
    <sheetView zoomScale="85" zoomScaleNormal="85" workbookViewId="0"/>
  </sheetViews>
  <sheetFormatPr defaultRowHeight="14.25" x14ac:dyDescent="0.2"/>
  <cols>
    <col min="1" max="1" width="28.25" customWidth="1"/>
    <col min="2" max="3" width="7" style="26" customWidth="1"/>
    <col min="4" max="7" width="7" style="2" customWidth="1"/>
    <col min="8" max="9" width="7" style="26" customWidth="1"/>
    <col min="10" max="22" width="7" style="2" customWidth="1"/>
    <col min="23" max="1020" width="10.75" customWidth="1"/>
  </cols>
  <sheetData>
    <row r="1" spans="1:1020" ht="15" x14ac:dyDescent="0.25">
      <c r="A1" s="1" t="s">
        <v>984</v>
      </c>
    </row>
    <row r="2" spans="1:1020" ht="15" x14ac:dyDescent="0.25">
      <c r="A2" s="1" t="s">
        <v>340</v>
      </c>
    </row>
    <row r="4" spans="1:1020" s="8" customFormat="1" ht="15" x14ac:dyDescent="0.25">
      <c r="A4" s="3" t="s">
        <v>194</v>
      </c>
      <c r="B4" s="49">
        <v>2005</v>
      </c>
      <c r="C4" s="49">
        <v>2006</v>
      </c>
      <c r="D4" s="13">
        <v>2007</v>
      </c>
      <c r="E4" s="13">
        <v>2008</v>
      </c>
      <c r="F4" s="13">
        <v>2009</v>
      </c>
      <c r="G4" s="13">
        <v>2010</v>
      </c>
      <c r="H4" s="49">
        <v>2011</v>
      </c>
      <c r="I4" s="49">
        <v>2012</v>
      </c>
      <c r="J4" s="13">
        <v>2013</v>
      </c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</row>
    <row r="5" spans="1:1020" ht="15" x14ac:dyDescent="0.25">
      <c r="A5" s="16" t="s">
        <v>195</v>
      </c>
      <c r="B5" s="35"/>
      <c r="C5" s="35"/>
      <c r="D5" s="6"/>
      <c r="E5" s="6"/>
      <c r="F5" s="6"/>
      <c r="G5" s="6"/>
      <c r="H5" s="35"/>
      <c r="I5" s="3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7"/>
      <c r="X5" s="17"/>
      <c r="Y5" s="17"/>
      <c r="Z5" s="17"/>
      <c r="AA5" s="17"/>
      <c r="AB5" s="17"/>
      <c r="AC5" s="17"/>
      <c r="AD5" s="17"/>
      <c r="AE5" s="17"/>
      <c r="AF5" s="17"/>
      <c r="AG5" s="17"/>
      <c r="AH5" s="17"/>
      <c r="AI5" s="17"/>
      <c r="AJ5" s="17"/>
      <c r="AK5" s="17"/>
      <c r="AL5" s="17"/>
      <c r="AM5" s="17"/>
      <c r="AN5" s="17"/>
      <c r="AO5" s="17"/>
      <c r="AP5" s="17"/>
      <c r="AQ5" s="17"/>
      <c r="AR5" s="17"/>
      <c r="AS5" s="17"/>
      <c r="AT5" s="17"/>
      <c r="AU5" s="17"/>
      <c r="AV5" s="17"/>
      <c r="AW5" s="17"/>
      <c r="AX5" s="17"/>
      <c r="AY5" s="17"/>
      <c r="AZ5" s="17"/>
      <c r="BA5" s="17"/>
      <c r="BB5" s="17"/>
      <c r="BC5" s="17"/>
      <c r="BD5" s="17"/>
      <c r="BE5" s="17"/>
      <c r="BF5" s="17"/>
      <c r="BG5" s="17"/>
      <c r="BH5" s="17"/>
      <c r="BI5" s="17"/>
      <c r="BJ5" s="17"/>
      <c r="BK5" s="17"/>
      <c r="BL5" s="17"/>
      <c r="BM5" s="17"/>
      <c r="BN5" s="17"/>
      <c r="BO5" s="17"/>
      <c r="BP5" s="17"/>
      <c r="BQ5" s="17"/>
      <c r="BR5" s="17"/>
      <c r="BS5" s="17"/>
      <c r="BT5" s="17"/>
      <c r="BU5" s="17"/>
      <c r="BV5" s="17"/>
      <c r="BW5" s="17"/>
      <c r="BX5" s="17"/>
      <c r="BY5" s="17"/>
      <c r="BZ5" s="17"/>
      <c r="CA5" s="17"/>
      <c r="CB5" s="17"/>
      <c r="CC5" s="17"/>
      <c r="CD5" s="17"/>
      <c r="CE5" s="17"/>
      <c r="CF5" s="17"/>
      <c r="CG5" s="17"/>
      <c r="CH5" s="17"/>
      <c r="CI5" s="17"/>
      <c r="CJ5" s="17"/>
      <c r="CK5" s="17"/>
      <c r="CL5" s="17"/>
      <c r="CM5" s="17"/>
      <c r="CN5" s="17"/>
      <c r="CO5" s="17"/>
      <c r="CP5" s="17"/>
      <c r="CQ5" s="17"/>
      <c r="CR5" s="17"/>
      <c r="CS5" s="17"/>
      <c r="CT5" s="17"/>
      <c r="CU5" s="17"/>
      <c r="CV5" s="17"/>
      <c r="CW5" s="17"/>
      <c r="CX5" s="17"/>
      <c r="CY5" s="17"/>
      <c r="CZ5" s="17"/>
      <c r="DA5" s="17"/>
      <c r="DB5" s="17"/>
      <c r="DC5" s="17"/>
      <c r="DD5" s="17"/>
      <c r="DE5" s="17"/>
      <c r="DF5" s="17"/>
      <c r="DG5" s="17"/>
      <c r="DH5" s="17"/>
      <c r="DI5" s="17"/>
      <c r="DJ5" s="17"/>
      <c r="DK5" s="17"/>
      <c r="DL5" s="17"/>
      <c r="DM5" s="17"/>
      <c r="DN5" s="17"/>
      <c r="DO5" s="17"/>
      <c r="DP5" s="17"/>
      <c r="DQ5" s="17"/>
      <c r="DR5" s="17"/>
      <c r="DS5" s="17"/>
      <c r="DT5" s="17"/>
      <c r="DU5" s="17"/>
      <c r="DV5" s="17"/>
      <c r="DW5" s="17"/>
      <c r="DX5" s="17"/>
      <c r="DY5" s="17"/>
      <c r="DZ5" s="17"/>
      <c r="EA5" s="17"/>
      <c r="EB5" s="17"/>
      <c r="EC5" s="17"/>
      <c r="ED5" s="17"/>
      <c r="EE5" s="17"/>
      <c r="EF5" s="17"/>
      <c r="EG5" s="17"/>
      <c r="EH5" s="17"/>
      <c r="EI5" s="17"/>
      <c r="EJ5" s="17"/>
      <c r="EK5" s="17"/>
      <c r="EL5" s="17"/>
      <c r="EM5" s="17"/>
      <c r="EN5" s="17"/>
      <c r="EO5" s="17"/>
      <c r="EP5" s="17"/>
      <c r="EQ5" s="17"/>
      <c r="ER5" s="17"/>
      <c r="ES5" s="17"/>
      <c r="ET5" s="17"/>
      <c r="EU5" s="17"/>
      <c r="EV5" s="17"/>
      <c r="EW5" s="17"/>
      <c r="EX5" s="17"/>
      <c r="EY5" s="17"/>
      <c r="EZ5" s="17"/>
      <c r="FA5" s="17"/>
      <c r="FB5" s="17"/>
      <c r="FC5" s="17"/>
      <c r="FD5" s="17"/>
      <c r="FE5" s="17"/>
      <c r="FF5" s="17"/>
      <c r="FG5" s="17"/>
      <c r="FH5" s="17"/>
      <c r="FI5" s="17"/>
      <c r="FJ5" s="17"/>
      <c r="FK5" s="17"/>
      <c r="FL5" s="17"/>
      <c r="FM5" s="17"/>
      <c r="FN5" s="17"/>
      <c r="FO5" s="17"/>
      <c r="FP5" s="17"/>
      <c r="FQ5" s="17"/>
      <c r="FR5" s="17"/>
      <c r="FS5" s="17"/>
      <c r="FT5" s="17"/>
      <c r="FU5" s="17"/>
      <c r="FV5" s="17"/>
      <c r="FW5" s="17"/>
      <c r="FX5" s="17"/>
      <c r="FY5" s="17"/>
      <c r="FZ5" s="17"/>
      <c r="GA5" s="17"/>
      <c r="GB5" s="17"/>
      <c r="GC5" s="17"/>
      <c r="GD5" s="17"/>
      <c r="GE5" s="17"/>
      <c r="GF5" s="17"/>
      <c r="GG5" s="17"/>
      <c r="GH5" s="17"/>
      <c r="GI5" s="17"/>
      <c r="GJ5" s="17"/>
      <c r="GK5" s="17"/>
      <c r="GL5" s="17"/>
      <c r="GM5" s="17"/>
      <c r="GN5" s="17"/>
      <c r="GO5" s="17"/>
      <c r="GP5" s="17"/>
      <c r="GQ5" s="17"/>
      <c r="GR5" s="17"/>
      <c r="GS5" s="17"/>
      <c r="GT5" s="17"/>
      <c r="GU5" s="17"/>
      <c r="GV5" s="17"/>
      <c r="GW5" s="17"/>
      <c r="GX5" s="17"/>
      <c r="GY5" s="17"/>
      <c r="GZ5" s="17"/>
      <c r="HA5" s="17"/>
      <c r="HB5" s="17"/>
      <c r="HC5" s="17"/>
      <c r="HD5" s="17"/>
      <c r="HE5" s="17"/>
      <c r="HF5" s="17"/>
      <c r="HG5" s="17"/>
      <c r="HH5" s="17"/>
      <c r="HI5" s="17"/>
      <c r="HJ5" s="17"/>
      <c r="HK5" s="17"/>
      <c r="HL5" s="17"/>
      <c r="HM5" s="17"/>
      <c r="HN5" s="17"/>
      <c r="HO5" s="17"/>
      <c r="HP5" s="17"/>
      <c r="HQ5" s="17"/>
      <c r="HR5" s="17"/>
      <c r="HS5" s="17"/>
      <c r="HT5" s="17"/>
      <c r="HU5" s="17"/>
      <c r="HV5" s="17"/>
      <c r="HW5" s="17"/>
      <c r="HX5" s="17"/>
      <c r="HY5" s="17"/>
      <c r="HZ5" s="17"/>
      <c r="IA5" s="17"/>
      <c r="IB5" s="17"/>
      <c r="IC5" s="17"/>
      <c r="ID5" s="17"/>
      <c r="IE5" s="17"/>
      <c r="IF5" s="17"/>
      <c r="IG5" s="17"/>
      <c r="IH5" s="17"/>
      <c r="II5" s="17"/>
      <c r="IJ5" s="17"/>
      <c r="IK5" s="17"/>
      <c r="IL5" s="17"/>
      <c r="IM5" s="17"/>
      <c r="IN5" s="17"/>
      <c r="IO5" s="17"/>
      <c r="IP5" s="17"/>
      <c r="IQ5" s="17"/>
      <c r="IR5" s="17"/>
      <c r="IS5" s="17"/>
      <c r="IT5" s="17"/>
      <c r="IU5" s="17"/>
      <c r="IV5" s="17"/>
      <c r="IW5" s="17"/>
      <c r="IX5" s="17"/>
      <c r="IY5" s="17"/>
      <c r="IZ5" s="17"/>
      <c r="JA5" s="17"/>
      <c r="JB5" s="17"/>
      <c r="JC5" s="17"/>
      <c r="JD5" s="17"/>
      <c r="JE5" s="17"/>
      <c r="JF5" s="17"/>
      <c r="JG5" s="17"/>
      <c r="JH5" s="17"/>
      <c r="JI5" s="17"/>
      <c r="JJ5" s="17"/>
      <c r="JK5" s="17"/>
      <c r="JL5" s="17"/>
      <c r="JM5" s="17"/>
      <c r="JN5" s="17"/>
      <c r="JO5" s="17"/>
      <c r="JP5" s="17"/>
      <c r="JQ5" s="17"/>
      <c r="JR5" s="17"/>
      <c r="JS5" s="17"/>
      <c r="JT5" s="17"/>
      <c r="JU5" s="17"/>
      <c r="JV5" s="17"/>
      <c r="JW5" s="17"/>
      <c r="JX5" s="17"/>
      <c r="JY5" s="17"/>
      <c r="JZ5" s="17"/>
      <c r="KA5" s="17"/>
      <c r="KB5" s="17"/>
      <c r="KC5" s="17"/>
      <c r="KD5" s="17"/>
      <c r="KE5" s="17"/>
      <c r="KF5" s="17"/>
      <c r="KG5" s="17"/>
      <c r="KH5" s="17"/>
      <c r="KI5" s="17"/>
      <c r="KJ5" s="17"/>
      <c r="KK5" s="17"/>
      <c r="KL5" s="17"/>
      <c r="KM5" s="17"/>
      <c r="KN5" s="17"/>
      <c r="KO5" s="17"/>
      <c r="KP5" s="17"/>
      <c r="KQ5" s="17"/>
      <c r="KR5" s="17"/>
      <c r="KS5" s="17"/>
      <c r="KT5" s="17"/>
      <c r="KU5" s="17"/>
      <c r="KV5" s="17"/>
      <c r="KW5" s="17"/>
      <c r="KX5" s="17"/>
      <c r="KY5" s="17"/>
      <c r="KZ5" s="17"/>
      <c r="LA5" s="17"/>
      <c r="LB5" s="17"/>
      <c r="LC5" s="17"/>
      <c r="LD5" s="17"/>
      <c r="LE5" s="17"/>
      <c r="LF5" s="17"/>
      <c r="LG5" s="17"/>
      <c r="LH5" s="17"/>
      <c r="LI5" s="17"/>
      <c r="LJ5" s="17"/>
      <c r="LK5" s="17"/>
      <c r="LL5" s="17"/>
      <c r="LM5" s="17"/>
      <c r="LN5" s="17"/>
      <c r="LO5" s="17"/>
      <c r="LP5" s="17"/>
      <c r="LQ5" s="17"/>
      <c r="LR5" s="17"/>
      <c r="LS5" s="17"/>
      <c r="LT5" s="17"/>
      <c r="LU5" s="17"/>
      <c r="LV5" s="17"/>
      <c r="LW5" s="17"/>
      <c r="LX5" s="17"/>
      <c r="LY5" s="17"/>
      <c r="LZ5" s="17"/>
      <c r="MA5" s="17"/>
      <c r="MB5" s="17"/>
      <c r="MC5" s="17"/>
      <c r="MD5" s="17"/>
      <c r="ME5" s="17"/>
      <c r="MF5" s="17"/>
      <c r="MG5" s="17"/>
      <c r="MH5" s="17"/>
      <c r="MI5" s="17"/>
      <c r="MJ5" s="17"/>
      <c r="MK5" s="17"/>
      <c r="ML5" s="17"/>
      <c r="MM5" s="17"/>
      <c r="MN5" s="17"/>
      <c r="MO5" s="17"/>
      <c r="MP5" s="17"/>
      <c r="MQ5" s="17"/>
      <c r="MR5" s="17"/>
      <c r="MS5" s="17"/>
      <c r="MT5" s="17"/>
      <c r="MU5" s="17"/>
      <c r="MV5" s="17"/>
      <c r="MW5" s="17"/>
      <c r="MX5" s="17"/>
      <c r="MY5" s="17"/>
      <c r="MZ5" s="17"/>
      <c r="NA5" s="17"/>
      <c r="NB5" s="17"/>
      <c r="NC5" s="17"/>
      <c r="ND5" s="17"/>
      <c r="NE5" s="17"/>
      <c r="NF5" s="17"/>
      <c r="NG5" s="17"/>
      <c r="NH5" s="17"/>
      <c r="NI5" s="17"/>
      <c r="NJ5" s="17"/>
      <c r="NK5" s="17"/>
      <c r="NL5" s="17"/>
      <c r="NM5" s="17"/>
      <c r="NN5" s="17"/>
      <c r="NO5" s="17"/>
      <c r="NP5" s="17"/>
      <c r="NQ5" s="17"/>
      <c r="NR5" s="17"/>
      <c r="NS5" s="17"/>
      <c r="NT5" s="17"/>
      <c r="NU5" s="17"/>
      <c r="NV5" s="17"/>
      <c r="NW5" s="17"/>
      <c r="NX5" s="17"/>
      <c r="NY5" s="17"/>
      <c r="NZ5" s="17"/>
      <c r="OA5" s="17"/>
      <c r="OB5" s="17"/>
      <c r="OC5" s="17"/>
      <c r="OD5" s="17"/>
      <c r="OE5" s="17"/>
      <c r="OF5" s="17"/>
      <c r="OG5" s="17"/>
      <c r="OH5" s="17"/>
      <c r="OI5" s="17"/>
      <c r="OJ5" s="17"/>
      <c r="OK5" s="17"/>
      <c r="OL5" s="17"/>
      <c r="OM5" s="17"/>
      <c r="ON5" s="17"/>
      <c r="OO5" s="17"/>
      <c r="OP5" s="17"/>
      <c r="OQ5" s="17"/>
      <c r="OR5" s="17"/>
      <c r="OS5" s="17"/>
      <c r="OT5" s="17"/>
      <c r="OU5" s="17"/>
      <c r="OV5" s="17"/>
      <c r="OW5" s="17"/>
      <c r="OX5" s="17"/>
      <c r="OY5" s="17"/>
      <c r="OZ5" s="17"/>
      <c r="PA5" s="17"/>
      <c r="PB5" s="17"/>
      <c r="PC5" s="17"/>
      <c r="PD5" s="17"/>
      <c r="PE5" s="17"/>
      <c r="PF5" s="17"/>
      <c r="PG5" s="17"/>
      <c r="PH5" s="17"/>
      <c r="PI5" s="17"/>
      <c r="PJ5" s="17"/>
      <c r="PK5" s="17"/>
      <c r="PL5" s="17"/>
      <c r="PM5" s="17"/>
      <c r="PN5" s="17"/>
      <c r="PO5" s="17"/>
      <c r="PP5" s="17"/>
      <c r="PQ5" s="17"/>
      <c r="PR5" s="17"/>
      <c r="PS5" s="17"/>
      <c r="PT5" s="17"/>
      <c r="PU5" s="17"/>
      <c r="PV5" s="17"/>
      <c r="PW5" s="17"/>
      <c r="PX5" s="17"/>
      <c r="PY5" s="17"/>
      <c r="PZ5" s="17"/>
      <c r="QA5" s="17"/>
      <c r="QB5" s="17"/>
      <c r="QC5" s="17"/>
      <c r="QD5" s="17"/>
      <c r="QE5" s="17"/>
      <c r="QF5" s="17"/>
      <c r="QG5" s="17"/>
      <c r="QH5" s="17"/>
      <c r="QI5" s="17"/>
      <c r="QJ5" s="17"/>
      <c r="QK5" s="17"/>
      <c r="QL5" s="17"/>
      <c r="QM5" s="17"/>
      <c r="QN5" s="17"/>
      <c r="QO5" s="17"/>
      <c r="QP5" s="17"/>
      <c r="QQ5" s="17"/>
      <c r="QR5" s="17"/>
      <c r="QS5" s="17"/>
      <c r="QT5" s="17"/>
      <c r="QU5" s="17"/>
      <c r="QV5" s="17"/>
      <c r="QW5" s="17"/>
      <c r="QX5" s="17"/>
      <c r="QY5" s="17"/>
      <c r="QZ5" s="17"/>
      <c r="RA5" s="17"/>
      <c r="RB5" s="17"/>
      <c r="RC5" s="17"/>
      <c r="RD5" s="17"/>
      <c r="RE5" s="17"/>
      <c r="RF5" s="17"/>
      <c r="RG5" s="17"/>
      <c r="RH5" s="17"/>
      <c r="RI5" s="17"/>
      <c r="RJ5" s="17"/>
      <c r="RK5" s="17"/>
      <c r="RL5" s="17"/>
      <c r="RM5" s="17"/>
      <c r="RN5" s="17"/>
      <c r="RO5" s="17"/>
      <c r="RP5" s="17"/>
      <c r="RQ5" s="17"/>
      <c r="RR5" s="17"/>
      <c r="RS5" s="17"/>
      <c r="RT5" s="17"/>
      <c r="RU5" s="17"/>
      <c r="RV5" s="17"/>
      <c r="RW5" s="17"/>
      <c r="RX5" s="17"/>
      <c r="RY5" s="17"/>
      <c r="RZ5" s="17"/>
      <c r="SA5" s="17"/>
      <c r="SB5" s="17"/>
      <c r="SC5" s="17"/>
      <c r="SD5" s="17"/>
      <c r="SE5" s="17"/>
      <c r="SF5" s="17"/>
      <c r="SG5" s="17"/>
      <c r="SH5" s="17"/>
      <c r="SI5" s="17"/>
      <c r="SJ5" s="17"/>
      <c r="SK5" s="17"/>
      <c r="SL5" s="17"/>
      <c r="SM5" s="17"/>
      <c r="SN5" s="17"/>
      <c r="SO5" s="17"/>
      <c r="SP5" s="17"/>
      <c r="SQ5" s="17"/>
      <c r="SR5" s="17"/>
      <c r="SS5" s="17"/>
      <c r="ST5" s="17"/>
      <c r="SU5" s="17"/>
      <c r="SV5" s="17"/>
      <c r="SW5" s="17"/>
      <c r="SX5" s="17"/>
      <c r="SY5" s="17"/>
      <c r="SZ5" s="17"/>
      <c r="TA5" s="17"/>
      <c r="TB5" s="17"/>
      <c r="TC5" s="17"/>
      <c r="TD5" s="17"/>
      <c r="TE5" s="17"/>
      <c r="TF5" s="17"/>
      <c r="TG5" s="17"/>
      <c r="TH5" s="17"/>
      <c r="TI5" s="17"/>
      <c r="TJ5" s="17"/>
      <c r="TK5" s="17"/>
      <c r="TL5" s="17"/>
      <c r="TM5" s="17"/>
      <c r="TN5" s="17"/>
      <c r="TO5" s="17"/>
      <c r="TP5" s="17"/>
      <c r="TQ5" s="17"/>
      <c r="TR5" s="17"/>
      <c r="TS5" s="17"/>
      <c r="TT5" s="17"/>
      <c r="TU5" s="17"/>
      <c r="TV5" s="17"/>
      <c r="TW5" s="17"/>
      <c r="TX5" s="17"/>
      <c r="TY5" s="17"/>
      <c r="TZ5" s="17"/>
      <c r="UA5" s="17"/>
      <c r="UB5" s="17"/>
      <c r="UC5" s="17"/>
      <c r="UD5" s="17"/>
      <c r="UE5" s="17"/>
      <c r="UF5" s="17"/>
      <c r="UG5" s="17"/>
      <c r="UH5" s="17"/>
      <c r="UI5" s="17"/>
      <c r="UJ5" s="17"/>
      <c r="UK5" s="17"/>
      <c r="UL5" s="17"/>
      <c r="UM5" s="17"/>
      <c r="UN5" s="17"/>
      <c r="UO5" s="17"/>
      <c r="UP5" s="17"/>
      <c r="UQ5" s="17"/>
      <c r="UR5" s="17"/>
      <c r="US5" s="17"/>
      <c r="UT5" s="17"/>
      <c r="UU5" s="17"/>
      <c r="UV5" s="17"/>
      <c r="UW5" s="17"/>
      <c r="UX5" s="17"/>
      <c r="UY5" s="17"/>
      <c r="UZ5" s="17"/>
      <c r="VA5" s="17"/>
      <c r="VB5" s="17"/>
      <c r="VC5" s="17"/>
      <c r="VD5" s="17"/>
      <c r="VE5" s="17"/>
      <c r="VF5" s="17"/>
      <c r="VG5" s="17"/>
      <c r="VH5" s="17"/>
      <c r="VI5" s="17"/>
      <c r="VJ5" s="17"/>
      <c r="VK5" s="17"/>
      <c r="VL5" s="17"/>
      <c r="VM5" s="17"/>
      <c r="VN5" s="17"/>
      <c r="VO5" s="17"/>
      <c r="VP5" s="17"/>
      <c r="VQ5" s="17"/>
      <c r="VR5" s="17"/>
      <c r="VS5" s="17"/>
      <c r="VT5" s="17"/>
      <c r="VU5" s="17"/>
      <c r="VV5" s="17"/>
      <c r="VW5" s="17"/>
      <c r="VX5" s="17"/>
      <c r="VY5" s="17"/>
      <c r="VZ5" s="17"/>
      <c r="WA5" s="17"/>
      <c r="WB5" s="17"/>
      <c r="WC5" s="17"/>
      <c r="WD5" s="17"/>
      <c r="WE5" s="17"/>
      <c r="WF5" s="17"/>
      <c r="WG5" s="17"/>
      <c r="WH5" s="17"/>
      <c r="WI5" s="17"/>
      <c r="WJ5" s="17"/>
      <c r="WK5" s="17"/>
      <c r="WL5" s="17"/>
      <c r="WM5" s="17"/>
      <c r="WN5" s="17"/>
      <c r="WO5" s="17"/>
      <c r="WP5" s="17"/>
      <c r="WQ5" s="17"/>
      <c r="WR5" s="17"/>
      <c r="WS5" s="17"/>
      <c r="WT5" s="17"/>
      <c r="WU5" s="17"/>
      <c r="WV5" s="17"/>
      <c r="WW5" s="17"/>
      <c r="WX5" s="17"/>
      <c r="WY5" s="17"/>
      <c r="WZ5" s="17"/>
      <c r="XA5" s="17"/>
      <c r="XB5" s="17"/>
      <c r="XC5" s="17"/>
      <c r="XD5" s="17"/>
      <c r="XE5" s="17"/>
      <c r="XF5" s="17"/>
      <c r="XG5" s="17"/>
      <c r="XH5" s="17"/>
      <c r="XI5" s="17"/>
      <c r="XJ5" s="17"/>
      <c r="XK5" s="17"/>
      <c r="XL5" s="17"/>
      <c r="XM5" s="17"/>
      <c r="XN5" s="17"/>
      <c r="XO5" s="17"/>
      <c r="XP5" s="17"/>
      <c r="XQ5" s="17"/>
      <c r="XR5" s="17"/>
      <c r="XS5" s="17"/>
      <c r="XT5" s="17"/>
      <c r="XU5" s="17"/>
      <c r="XV5" s="17"/>
      <c r="XW5" s="17"/>
      <c r="XX5" s="17"/>
      <c r="XY5" s="17"/>
      <c r="XZ5" s="17"/>
      <c r="YA5" s="17"/>
      <c r="YB5" s="17"/>
      <c r="YC5" s="17"/>
      <c r="YD5" s="17"/>
      <c r="YE5" s="17"/>
      <c r="YF5" s="17"/>
      <c r="YG5" s="17"/>
      <c r="YH5" s="17"/>
      <c r="YI5" s="17"/>
      <c r="YJ5" s="17"/>
      <c r="YK5" s="17"/>
      <c r="YL5" s="17"/>
      <c r="YM5" s="17"/>
      <c r="YN5" s="17"/>
      <c r="YO5" s="17"/>
      <c r="YP5" s="17"/>
      <c r="YQ5" s="17"/>
      <c r="YR5" s="17"/>
      <c r="YS5" s="17"/>
      <c r="YT5" s="17"/>
      <c r="YU5" s="17"/>
      <c r="YV5" s="17"/>
      <c r="YW5" s="17"/>
      <c r="YX5" s="17"/>
      <c r="YY5" s="17"/>
      <c r="YZ5" s="17"/>
      <c r="ZA5" s="17"/>
      <c r="ZB5" s="17"/>
      <c r="ZC5" s="17"/>
      <c r="ZD5" s="17"/>
      <c r="ZE5" s="17"/>
      <c r="ZF5" s="17"/>
      <c r="ZG5" s="17"/>
      <c r="ZH5" s="17"/>
      <c r="ZI5" s="17"/>
      <c r="ZJ5" s="17"/>
      <c r="ZK5" s="17"/>
      <c r="ZL5" s="17"/>
      <c r="ZM5" s="17"/>
      <c r="ZN5" s="17"/>
      <c r="ZO5" s="17"/>
      <c r="ZP5" s="17"/>
      <c r="ZQ5" s="17"/>
      <c r="ZR5" s="17"/>
      <c r="ZS5" s="17"/>
      <c r="ZT5" s="17"/>
      <c r="ZU5" s="17"/>
      <c r="ZV5" s="17"/>
      <c r="ZW5" s="17"/>
      <c r="ZX5" s="17"/>
      <c r="ZY5" s="17"/>
      <c r="ZZ5" s="17"/>
      <c r="AAA5" s="17"/>
      <c r="AAB5" s="17"/>
      <c r="AAC5" s="17"/>
      <c r="AAD5" s="17"/>
      <c r="AAE5" s="17"/>
      <c r="AAF5" s="17"/>
      <c r="AAG5" s="17"/>
      <c r="AAH5" s="17"/>
      <c r="AAI5" s="17"/>
      <c r="AAJ5" s="17"/>
      <c r="AAK5" s="17"/>
      <c r="AAL5" s="17"/>
      <c r="AAM5" s="17"/>
      <c r="AAN5" s="17"/>
      <c r="AAO5" s="17"/>
      <c r="AAP5" s="17"/>
      <c r="AAQ5" s="17"/>
      <c r="AAR5" s="17"/>
      <c r="AAS5" s="17"/>
      <c r="AAT5" s="17"/>
      <c r="AAU5" s="17"/>
      <c r="AAV5" s="17"/>
      <c r="AAW5" s="17"/>
      <c r="AAX5" s="17"/>
      <c r="AAY5" s="17"/>
      <c r="AAZ5" s="17"/>
      <c r="ABA5" s="17"/>
      <c r="ABB5" s="17"/>
      <c r="ABC5" s="17"/>
      <c r="ABD5" s="17"/>
      <c r="ABE5" s="17"/>
      <c r="ABF5" s="17"/>
      <c r="ABG5" s="17"/>
      <c r="ABH5" s="17"/>
      <c r="ABI5" s="17"/>
      <c r="ABJ5" s="17"/>
      <c r="ABK5" s="17"/>
      <c r="ABL5" s="17"/>
      <c r="ABM5" s="17"/>
      <c r="ABN5" s="17"/>
      <c r="ABO5" s="17"/>
      <c r="ABP5" s="17"/>
      <c r="ABQ5" s="17"/>
      <c r="ABR5" s="17"/>
      <c r="ABS5" s="17"/>
      <c r="ABT5" s="17"/>
      <c r="ABU5" s="17"/>
      <c r="ABV5" s="17"/>
      <c r="ABW5" s="17"/>
      <c r="ABX5" s="17"/>
      <c r="ABY5" s="17"/>
      <c r="ABZ5" s="17"/>
      <c r="ACA5" s="17"/>
      <c r="ACB5" s="17"/>
      <c r="ACC5" s="17"/>
      <c r="ACD5" s="17"/>
      <c r="ACE5" s="17"/>
      <c r="ACF5" s="17"/>
      <c r="ACG5" s="17"/>
      <c r="ACH5" s="17"/>
      <c r="ACI5" s="17"/>
      <c r="ACJ5" s="17"/>
      <c r="ACK5" s="17"/>
      <c r="ACL5" s="17"/>
      <c r="ACM5" s="17"/>
      <c r="ACN5" s="17"/>
      <c r="ACO5" s="17"/>
      <c r="ACP5" s="17"/>
      <c r="ACQ5" s="17"/>
      <c r="ACR5" s="17"/>
      <c r="ACS5" s="17"/>
      <c r="ACT5" s="17"/>
      <c r="ACU5" s="17"/>
      <c r="ACV5" s="17"/>
      <c r="ACW5" s="17"/>
      <c r="ACX5" s="17"/>
      <c r="ACY5" s="17"/>
      <c r="ACZ5" s="17"/>
      <c r="ADA5" s="17"/>
      <c r="ADB5" s="17"/>
      <c r="ADC5" s="17"/>
      <c r="ADD5" s="17"/>
      <c r="ADE5" s="17"/>
      <c r="ADF5" s="17"/>
      <c r="ADG5" s="17"/>
      <c r="ADH5" s="17"/>
      <c r="ADI5" s="17"/>
      <c r="ADJ5" s="17"/>
      <c r="ADK5" s="17"/>
      <c r="ADL5" s="17"/>
      <c r="ADM5" s="17"/>
      <c r="ADN5" s="17"/>
      <c r="ADO5" s="17"/>
      <c r="ADP5" s="17"/>
      <c r="ADQ5" s="17"/>
      <c r="ADR5" s="17"/>
      <c r="ADS5" s="17"/>
      <c r="ADT5" s="17"/>
      <c r="ADU5" s="17"/>
      <c r="ADV5" s="17"/>
      <c r="ADW5" s="17"/>
      <c r="ADX5" s="17"/>
      <c r="ADY5" s="17"/>
      <c r="ADZ5" s="17"/>
      <c r="AEA5" s="17"/>
      <c r="AEB5" s="17"/>
      <c r="AEC5" s="17"/>
      <c r="AED5" s="17"/>
      <c r="AEE5" s="17"/>
      <c r="AEF5" s="17"/>
      <c r="AEG5" s="17"/>
      <c r="AEH5" s="17"/>
      <c r="AEI5" s="17"/>
      <c r="AEJ5" s="17"/>
      <c r="AEK5" s="17"/>
      <c r="AEL5" s="17"/>
      <c r="AEM5" s="17"/>
      <c r="AEN5" s="17"/>
      <c r="AEO5" s="17"/>
      <c r="AEP5" s="17"/>
      <c r="AEQ5" s="17"/>
      <c r="AER5" s="17"/>
      <c r="AES5" s="17"/>
      <c r="AET5" s="17"/>
      <c r="AEU5" s="17"/>
      <c r="AEV5" s="17"/>
      <c r="AEW5" s="17"/>
      <c r="AEX5" s="17"/>
      <c r="AEY5" s="17"/>
      <c r="AEZ5" s="17"/>
      <c r="AFA5" s="17"/>
      <c r="AFB5" s="17"/>
      <c r="AFC5" s="17"/>
      <c r="AFD5" s="17"/>
      <c r="AFE5" s="17"/>
      <c r="AFF5" s="17"/>
      <c r="AFG5" s="17"/>
      <c r="AFH5" s="17"/>
      <c r="AFI5" s="17"/>
      <c r="AFJ5" s="17"/>
      <c r="AFK5" s="17"/>
      <c r="AFL5" s="17"/>
      <c r="AFM5" s="17"/>
      <c r="AFN5" s="17"/>
      <c r="AFO5" s="17"/>
      <c r="AFP5" s="17"/>
      <c r="AFQ5" s="17"/>
      <c r="AFR5" s="17"/>
      <c r="AFS5" s="17"/>
      <c r="AFT5" s="17"/>
      <c r="AFU5" s="17"/>
      <c r="AFV5" s="17"/>
      <c r="AFW5" s="17"/>
      <c r="AFX5" s="17"/>
      <c r="AFY5" s="17"/>
      <c r="AFZ5" s="17"/>
      <c r="AGA5" s="17"/>
      <c r="AGB5" s="17"/>
      <c r="AGC5" s="17"/>
      <c r="AGD5" s="17"/>
      <c r="AGE5" s="17"/>
      <c r="AGF5" s="17"/>
      <c r="AGG5" s="17"/>
      <c r="AGH5" s="17"/>
      <c r="AGI5" s="17"/>
      <c r="AGJ5" s="17"/>
      <c r="AGK5" s="17"/>
      <c r="AGL5" s="17"/>
      <c r="AGM5" s="17"/>
      <c r="AGN5" s="17"/>
      <c r="AGO5" s="17"/>
      <c r="AGP5" s="17"/>
      <c r="AGQ5" s="17"/>
      <c r="AGR5" s="17"/>
      <c r="AGS5" s="17"/>
      <c r="AGT5" s="17"/>
      <c r="AGU5" s="17"/>
      <c r="AGV5" s="17"/>
      <c r="AGW5" s="17"/>
      <c r="AGX5" s="17"/>
      <c r="AGY5" s="17"/>
      <c r="AGZ5" s="17"/>
      <c r="AHA5" s="17"/>
      <c r="AHB5" s="17"/>
      <c r="AHC5" s="17"/>
      <c r="AHD5" s="17"/>
      <c r="AHE5" s="17"/>
      <c r="AHF5" s="17"/>
      <c r="AHG5" s="17"/>
      <c r="AHH5" s="17"/>
      <c r="AHI5" s="17"/>
      <c r="AHJ5" s="17"/>
      <c r="AHK5" s="17"/>
      <c r="AHL5" s="17"/>
      <c r="AHM5" s="17"/>
      <c r="AHN5" s="17"/>
      <c r="AHO5" s="17"/>
      <c r="AHP5" s="17"/>
      <c r="AHQ5" s="17"/>
      <c r="AHR5" s="17"/>
      <c r="AHS5" s="17"/>
      <c r="AHT5" s="17"/>
      <c r="AHU5" s="17"/>
      <c r="AHV5" s="17"/>
      <c r="AHW5" s="17"/>
      <c r="AHX5" s="17"/>
      <c r="AHY5" s="17"/>
      <c r="AHZ5" s="17"/>
      <c r="AIA5" s="17"/>
      <c r="AIB5" s="17"/>
      <c r="AIC5" s="17"/>
      <c r="AID5" s="17"/>
      <c r="AIE5" s="17"/>
      <c r="AIF5" s="17"/>
      <c r="AIG5" s="17"/>
      <c r="AIH5" s="17"/>
      <c r="AII5" s="17"/>
      <c r="AIJ5" s="17"/>
      <c r="AIK5" s="17"/>
      <c r="AIL5" s="17"/>
      <c r="AIM5" s="17"/>
      <c r="AIN5" s="17"/>
      <c r="AIO5" s="17"/>
      <c r="AIP5" s="17"/>
      <c r="AIQ5" s="17"/>
      <c r="AIR5" s="17"/>
      <c r="AIS5" s="17"/>
      <c r="AIT5" s="17"/>
      <c r="AIU5" s="17"/>
      <c r="AIV5" s="17"/>
      <c r="AIW5" s="17"/>
      <c r="AIX5" s="17"/>
      <c r="AIY5" s="17"/>
      <c r="AIZ5" s="17"/>
      <c r="AJA5" s="17"/>
      <c r="AJB5" s="17"/>
      <c r="AJC5" s="17"/>
      <c r="AJD5" s="17"/>
      <c r="AJE5" s="17"/>
      <c r="AJF5" s="17"/>
      <c r="AJG5" s="17"/>
      <c r="AJH5" s="17"/>
      <c r="AJI5" s="17"/>
      <c r="AJJ5" s="17"/>
      <c r="AJK5" s="17"/>
      <c r="AJL5" s="17"/>
      <c r="AJM5" s="17"/>
      <c r="AJN5" s="17"/>
      <c r="AJO5" s="17"/>
      <c r="AJP5" s="17"/>
      <c r="AJQ5" s="17"/>
      <c r="AJR5" s="17"/>
      <c r="AJS5" s="17"/>
      <c r="AJT5" s="17"/>
      <c r="AJU5" s="17"/>
      <c r="AJV5" s="17"/>
      <c r="AJW5" s="17"/>
      <c r="AJX5" s="17"/>
      <c r="AJY5" s="17"/>
      <c r="AJZ5" s="17"/>
      <c r="AKA5" s="17"/>
      <c r="AKB5" s="17"/>
      <c r="AKC5" s="17"/>
      <c r="AKD5" s="17"/>
      <c r="AKE5" s="17"/>
      <c r="AKF5" s="17"/>
      <c r="AKG5" s="17"/>
      <c r="AKH5" s="17"/>
      <c r="AKI5" s="17"/>
      <c r="AKJ5" s="17"/>
      <c r="AKK5" s="17"/>
      <c r="AKL5" s="17"/>
      <c r="AKM5" s="17"/>
      <c r="AKN5" s="17"/>
      <c r="AKO5" s="17"/>
      <c r="AKP5" s="17"/>
      <c r="AKQ5" s="17"/>
      <c r="AKR5" s="17"/>
      <c r="AKS5" s="17"/>
      <c r="AKT5" s="17"/>
      <c r="AKU5" s="17"/>
      <c r="AKV5" s="17"/>
      <c r="AKW5" s="17"/>
      <c r="AKX5" s="17"/>
      <c r="AKY5" s="17"/>
      <c r="AKZ5" s="17"/>
      <c r="ALA5" s="17"/>
      <c r="ALB5" s="17"/>
      <c r="ALC5" s="17"/>
      <c r="ALD5" s="17"/>
      <c r="ALE5" s="17"/>
      <c r="ALF5" s="17"/>
      <c r="ALG5" s="17"/>
      <c r="ALH5" s="17"/>
      <c r="ALI5" s="17"/>
      <c r="ALJ5" s="17"/>
      <c r="ALK5" s="17"/>
      <c r="ALL5" s="17"/>
      <c r="ALM5" s="17"/>
      <c r="ALN5" s="17"/>
      <c r="ALO5" s="17"/>
      <c r="ALP5" s="17"/>
      <c r="ALQ5" s="17"/>
      <c r="ALR5" s="17"/>
      <c r="ALS5" s="17"/>
      <c r="ALT5" s="17"/>
      <c r="ALU5" s="17"/>
      <c r="ALV5" s="17"/>
      <c r="ALW5" s="17"/>
    </row>
    <row r="6" spans="1:1020" x14ac:dyDescent="0.2">
      <c r="A6" t="s">
        <v>48</v>
      </c>
      <c r="B6" s="35"/>
      <c r="C6" s="35"/>
      <c r="D6" s="6">
        <v>0.7</v>
      </c>
      <c r="E6" s="6">
        <v>1.2050000000000001</v>
      </c>
      <c r="F6" s="6">
        <v>4.28</v>
      </c>
      <c r="G6" s="6">
        <v>12.9047619047619</v>
      </c>
      <c r="H6" s="35"/>
      <c r="I6" s="35"/>
      <c r="J6" s="6">
        <v>10.3</v>
      </c>
    </row>
    <row r="7" spans="1:1020" x14ac:dyDescent="0.2">
      <c r="A7" t="s">
        <v>49</v>
      </c>
      <c r="B7" s="35"/>
      <c r="C7" s="35"/>
      <c r="D7" s="6">
        <v>0</v>
      </c>
      <c r="E7" s="6">
        <v>0</v>
      </c>
      <c r="F7" s="6">
        <v>0</v>
      </c>
      <c r="G7" s="6">
        <v>0</v>
      </c>
      <c r="H7" s="35"/>
      <c r="I7" s="35"/>
      <c r="J7" s="6">
        <v>0</v>
      </c>
    </row>
    <row r="8" spans="1:1020" x14ac:dyDescent="0.2">
      <c r="A8" t="s">
        <v>196</v>
      </c>
      <c r="B8" s="35"/>
      <c r="C8" s="35"/>
      <c r="D8" s="6">
        <v>0.16500000000000001</v>
      </c>
      <c r="E8" s="6">
        <v>0.15</v>
      </c>
      <c r="F8" s="6">
        <v>0.85</v>
      </c>
      <c r="G8" s="6">
        <v>0</v>
      </c>
      <c r="H8" s="35"/>
      <c r="I8" s="35"/>
      <c r="J8" s="6">
        <v>0.05</v>
      </c>
    </row>
    <row r="9" spans="1:1020" x14ac:dyDescent="0.2">
      <c r="A9" t="s">
        <v>43</v>
      </c>
      <c r="B9" s="35"/>
      <c r="C9" s="35"/>
      <c r="D9" s="6">
        <v>0.94</v>
      </c>
      <c r="E9" s="6">
        <v>1.35</v>
      </c>
      <c r="F9" s="6">
        <v>5.15</v>
      </c>
      <c r="G9" s="6">
        <v>12.9047619047619</v>
      </c>
      <c r="H9" s="35"/>
      <c r="I9" s="35"/>
      <c r="J9" s="6">
        <v>10.78</v>
      </c>
    </row>
    <row r="10" spans="1:1020" x14ac:dyDescent="0.2">
      <c r="A10" t="s">
        <v>197</v>
      </c>
      <c r="B10" s="35"/>
      <c r="C10" s="35"/>
      <c r="D10" s="6">
        <v>0.90500000000000003</v>
      </c>
      <c r="E10" s="6">
        <v>1.97</v>
      </c>
      <c r="F10" s="6">
        <v>1.88</v>
      </c>
      <c r="G10" s="6">
        <v>13.285714285714301</v>
      </c>
      <c r="H10" s="35"/>
      <c r="I10" s="35"/>
      <c r="J10" s="6">
        <v>19.93</v>
      </c>
    </row>
    <row r="11" spans="1:1020" ht="15" x14ac:dyDescent="0.25">
      <c r="A11" s="3" t="s">
        <v>200</v>
      </c>
      <c r="B11" s="49"/>
      <c r="C11" s="49"/>
      <c r="D11" s="13">
        <v>20</v>
      </c>
      <c r="E11" s="13">
        <v>20</v>
      </c>
      <c r="F11" s="13">
        <v>20</v>
      </c>
      <c r="G11" s="13">
        <v>21</v>
      </c>
      <c r="H11" s="49"/>
      <c r="I11" s="49"/>
      <c r="J11" s="13">
        <v>21</v>
      </c>
      <c r="K11" s="80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  <c r="IW11" s="19"/>
      <c r="IX11" s="19"/>
      <c r="IY11" s="19"/>
      <c r="IZ11" s="19"/>
      <c r="JA11" s="19"/>
      <c r="JB11" s="19"/>
      <c r="JC11" s="19"/>
      <c r="JD11" s="19"/>
      <c r="JE11" s="19"/>
      <c r="JF11" s="19"/>
      <c r="JG11" s="19"/>
      <c r="JH11" s="19"/>
      <c r="JI11" s="19"/>
      <c r="JJ11" s="19"/>
      <c r="JK11" s="19"/>
      <c r="JL11" s="19"/>
      <c r="JM11" s="19"/>
      <c r="JN11" s="19"/>
      <c r="JO11" s="19"/>
      <c r="JP11" s="19"/>
      <c r="JQ11" s="19"/>
      <c r="JR11" s="19"/>
      <c r="JS11" s="19"/>
      <c r="JT11" s="19"/>
      <c r="JU11" s="19"/>
      <c r="JV11" s="19"/>
      <c r="JW11" s="19"/>
      <c r="JX11" s="19"/>
      <c r="JY11" s="19"/>
      <c r="JZ11" s="19"/>
      <c r="KA11" s="19"/>
      <c r="KB11" s="19"/>
      <c r="KC11" s="19"/>
      <c r="KD11" s="19"/>
      <c r="KE11" s="19"/>
      <c r="KF11" s="19"/>
      <c r="KG11" s="19"/>
      <c r="KH11" s="19"/>
      <c r="KI11" s="19"/>
      <c r="KJ11" s="19"/>
      <c r="KK11" s="19"/>
      <c r="KL11" s="19"/>
      <c r="KM11" s="19"/>
      <c r="KN11" s="19"/>
      <c r="KO11" s="19"/>
      <c r="KP11" s="19"/>
      <c r="KQ11" s="19"/>
      <c r="KR11" s="19"/>
      <c r="KS11" s="19"/>
      <c r="KT11" s="19"/>
      <c r="KU11" s="19"/>
      <c r="KV11" s="19"/>
      <c r="KW11" s="19"/>
      <c r="KX11" s="19"/>
      <c r="KY11" s="19"/>
      <c r="KZ11" s="19"/>
      <c r="LA11" s="19"/>
      <c r="LB11" s="19"/>
      <c r="LC11" s="19"/>
      <c r="LD11" s="19"/>
      <c r="LE11" s="19"/>
      <c r="LF11" s="19"/>
      <c r="LG11" s="19"/>
      <c r="LH11" s="19"/>
      <c r="LI11" s="19"/>
      <c r="LJ11" s="19"/>
      <c r="LK11" s="19"/>
      <c r="LL11" s="19"/>
      <c r="LM11" s="19"/>
      <c r="LN11" s="19"/>
      <c r="LO11" s="19"/>
      <c r="LP11" s="19"/>
      <c r="LQ11" s="19"/>
      <c r="LR11" s="19"/>
      <c r="LS11" s="19"/>
      <c r="LT11" s="19"/>
      <c r="LU11" s="19"/>
      <c r="LV11" s="19"/>
      <c r="LW11" s="19"/>
      <c r="LX11" s="19"/>
      <c r="LY11" s="19"/>
      <c r="LZ11" s="19"/>
      <c r="MA11" s="19"/>
      <c r="MB11" s="19"/>
      <c r="MC11" s="19"/>
      <c r="MD11" s="19"/>
      <c r="ME11" s="19"/>
      <c r="MF11" s="19"/>
      <c r="MG11" s="19"/>
      <c r="MH11" s="19"/>
      <c r="MI11" s="19"/>
      <c r="MJ11" s="19"/>
      <c r="MK11" s="19"/>
      <c r="ML11" s="19"/>
      <c r="MM11" s="19"/>
      <c r="MN11" s="19"/>
      <c r="MO11" s="19"/>
      <c r="MP11" s="19"/>
      <c r="MQ11" s="19"/>
      <c r="MR11" s="19"/>
      <c r="MS11" s="19"/>
      <c r="MT11" s="19"/>
      <c r="MU11" s="19"/>
      <c r="MV11" s="19"/>
      <c r="MW11" s="19"/>
      <c r="MX11" s="19"/>
      <c r="MY11" s="19"/>
      <c r="MZ11" s="19"/>
      <c r="NA11" s="19"/>
      <c r="NB11" s="19"/>
      <c r="NC11" s="19"/>
      <c r="ND11" s="19"/>
      <c r="NE11" s="19"/>
      <c r="NF11" s="19"/>
      <c r="NG11" s="19"/>
      <c r="NH11" s="19"/>
      <c r="NI11" s="19"/>
      <c r="NJ11" s="19"/>
      <c r="NK11" s="19"/>
      <c r="NL11" s="19"/>
      <c r="NM11" s="19"/>
      <c r="NN11" s="19"/>
      <c r="NO11" s="19"/>
      <c r="NP11" s="19"/>
      <c r="NQ11" s="19"/>
      <c r="NR11" s="19"/>
      <c r="NS11" s="19"/>
      <c r="NT11" s="19"/>
      <c r="NU11" s="19"/>
      <c r="NV11" s="19"/>
      <c r="NW11" s="19"/>
      <c r="NX11" s="19"/>
      <c r="NY11" s="19"/>
      <c r="NZ11" s="19"/>
      <c r="OA11" s="19"/>
      <c r="OB11" s="19"/>
      <c r="OC11" s="19"/>
      <c r="OD11" s="19"/>
      <c r="OE11" s="19"/>
      <c r="OF11" s="19"/>
      <c r="OG11" s="19"/>
      <c r="OH11" s="19"/>
      <c r="OI11" s="19"/>
      <c r="OJ11" s="19"/>
      <c r="OK11" s="19"/>
      <c r="OL11" s="19"/>
      <c r="OM11" s="19"/>
      <c r="ON11" s="19"/>
      <c r="OO11" s="19"/>
      <c r="OP11" s="19"/>
      <c r="OQ11" s="19"/>
      <c r="OR11" s="19"/>
      <c r="OS11" s="19"/>
      <c r="OT11" s="19"/>
      <c r="OU11" s="19"/>
      <c r="OV11" s="19"/>
      <c r="OW11" s="19"/>
      <c r="OX11" s="19"/>
      <c r="OY11" s="19"/>
      <c r="OZ11" s="19"/>
      <c r="PA11" s="19"/>
      <c r="PB11" s="19"/>
      <c r="PC11" s="19"/>
      <c r="PD11" s="19"/>
      <c r="PE11" s="19"/>
      <c r="PF11" s="19"/>
      <c r="PG11" s="19"/>
      <c r="PH11" s="19"/>
      <c r="PI11" s="19"/>
      <c r="PJ11" s="19"/>
      <c r="PK11" s="19"/>
      <c r="PL11" s="19"/>
      <c r="PM11" s="19"/>
      <c r="PN11" s="19"/>
      <c r="PO11" s="19"/>
      <c r="PP11" s="19"/>
      <c r="PQ11" s="19"/>
      <c r="PR11" s="19"/>
      <c r="PS11" s="19"/>
      <c r="PT11" s="19"/>
      <c r="PU11" s="19"/>
      <c r="PV11" s="19"/>
      <c r="PW11" s="19"/>
      <c r="PX11" s="19"/>
      <c r="PY11" s="19"/>
      <c r="PZ11" s="19"/>
      <c r="QA11" s="19"/>
      <c r="QB11" s="19"/>
      <c r="QC11" s="19"/>
      <c r="QD11" s="19"/>
      <c r="QE11" s="19"/>
      <c r="QF11" s="19"/>
      <c r="QG11" s="19"/>
      <c r="QH11" s="19"/>
      <c r="QI11" s="19"/>
      <c r="QJ11" s="19"/>
      <c r="QK11" s="19"/>
      <c r="QL11" s="19"/>
      <c r="QM11" s="19"/>
      <c r="QN11" s="19"/>
      <c r="QO11" s="19"/>
      <c r="QP11" s="19"/>
      <c r="QQ11" s="19"/>
      <c r="QR11" s="19"/>
      <c r="QS11" s="19"/>
      <c r="QT11" s="19"/>
      <c r="QU11" s="19"/>
      <c r="QV11" s="19"/>
      <c r="QW11" s="19"/>
      <c r="QX11" s="19"/>
      <c r="QY11" s="19"/>
      <c r="QZ11" s="19"/>
      <c r="RA11" s="19"/>
      <c r="RB11" s="19"/>
      <c r="RC11" s="19"/>
      <c r="RD11" s="19"/>
      <c r="RE11" s="19"/>
      <c r="RF11" s="19"/>
      <c r="RG11" s="19"/>
      <c r="RH11" s="19"/>
      <c r="RI11" s="19"/>
      <c r="RJ11" s="19"/>
      <c r="RK11" s="19"/>
      <c r="RL11" s="19"/>
      <c r="RM11" s="19"/>
      <c r="RN11" s="19"/>
      <c r="RO11" s="19"/>
      <c r="RP11" s="19"/>
      <c r="RQ11" s="19"/>
      <c r="RR11" s="19"/>
      <c r="RS11" s="19"/>
      <c r="RT11" s="19"/>
      <c r="RU11" s="19"/>
      <c r="RV11" s="19"/>
      <c r="RW11" s="19"/>
      <c r="RX11" s="19"/>
      <c r="RY11" s="19"/>
      <c r="RZ11" s="19"/>
      <c r="SA11" s="19"/>
      <c r="SB11" s="19"/>
      <c r="SC11" s="19"/>
      <c r="SD11" s="19"/>
      <c r="SE11" s="19"/>
      <c r="SF11" s="19"/>
      <c r="SG11" s="19"/>
      <c r="SH11" s="19"/>
      <c r="SI11" s="19"/>
      <c r="SJ11" s="19"/>
      <c r="SK11" s="19"/>
      <c r="SL11" s="19"/>
      <c r="SM11" s="19"/>
      <c r="SN11" s="19"/>
      <c r="SO11" s="19"/>
      <c r="SP11" s="19"/>
      <c r="SQ11" s="19"/>
      <c r="SR11" s="19"/>
      <c r="SS11" s="19"/>
      <c r="ST11" s="19"/>
      <c r="SU11" s="19"/>
      <c r="SV11" s="19"/>
      <c r="SW11" s="19"/>
      <c r="SX11" s="19"/>
      <c r="SY11" s="19"/>
      <c r="SZ11" s="19"/>
      <c r="TA11" s="19"/>
      <c r="TB11" s="19"/>
      <c r="TC11" s="19"/>
      <c r="TD11" s="19"/>
      <c r="TE11" s="19"/>
      <c r="TF11" s="19"/>
      <c r="TG11" s="19"/>
      <c r="TH11" s="19"/>
      <c r="TI11" s="19"/>
      <c r="TJ11" s="19"/>
      <c r="TK11" s="19"/>
      <c r="TL11" s="19"/>
      <c r="TM11" s="19"/>
      <c r="TN11" s="19"/>
      <c r="TO11" s="19"/>
      <c r="TP11" s="19"/>
      <c r="TQ11" s="19"/>
      <c r="TR11" s="19"/>
      <c r="TS11" s="19"/>
      <c r="TT11" s="19"/>
      <c r="TU11" s="19"/>
      <c r="TV11" s="19"/>
      <c r="TW11" s="19"/>
      <c r="TX11" s="19"/>
      <c r="TY11" s="19"/>
      <c r="TZ11" s="19"/>
      <c r="UA11" s="19"/>
      <c r="UB11" s="19"/>
      <c r="UC11" s="19"/>
      <c r="UD11" s="19"/>
      <c r="UE11" s="19"/>
      <c r="UF11" s="19"/>
      <c r="UG11" s="19"/>
      <c r="UH11" s="19"/>
      <c r="UI11" s="19"/>
      <c r="UJ11" s="19"/>
      <c r="UK11" s="19"/>
      <c r="UL11" s="19"/>
      <c r="UM11" s="19"/>
      <c r="UN11" s="19"/>
      <c r="UO11" s="19"/>
      <c r="UP11" s="19"/>
      <c r="UQ11" s="19"/>
      <c r="UR11" s="19"/>
      <c r="US11" s="19"/>
      <c r="UT11" s="19"/>
      <c r="UU11" s="19"/>
      <c r="UV11" s="19"/>
      <c r="UW11" s="19"/>
      <c r="UX11" s="19"/>
      <c r="UY11" s="19"/>
      <c r="UZ11" s="19"/>
      <c r="VA11" s="19"/>
      <c r="VB11" s="19"/>
      <c r="VC11" s="19"/>
      <c r="VD11" s="19"/>
      <c r="VE11" s="19"/>
      <c r="VF11" s="19"/>
      <c r="VG11" s="19"/>
      <c r="VH11" s="19"/>
      <c r="VI11" s="19"/>
      <c r="VJ11" s="19"/>
      <c r="VK11" s="19"/>
      <c r="VL11" s="19"/>
      <c r="VM11" s="19"/>
      <c r="VN11" s="19"/>
      <c r="VO11" s="19"/>
      <c r="VP11" s="19"/>
      <c r="VQ11" s="19"/>
      <c r="VR11" s="19"/>
      <c r="VS11" s="19"/>
      <c r="VT11" s="19"/>
      <c r="VU11" s="19"/>
      <c r="VV11" s="19"/>
      <c r="VW11" s="19"/>
      <c r="VX11" s="19"/>
      <c r="VY11" s="19"/>
      <c r="VZ11" s="19"/>
      <c r="WA11" s="19"/>
      <c r="WB11" s="19"/>
      <c r="WC11" s="19"/>
      <c r="WD11" s="19"/>
      <c r="WE11" s="19"/>
      <c r="WF11" s="19"/>
      <c r="WG11" s="19"/>
      <c r="WH11" s="19"/>
      <c r="WI11" s="19"/>
      <c r="WJ11" s="19"/>
      <c r="WK11" s="19"/>
      <c r="WL11" s="19"/>
      <c r="WM11" s="19"/>
      <c r="WN11" s="19"/>
      <c r="WO11" s="19"/>
      <c r="WP11" s="19"/>
      <c r="WQ11" s="19"/>
      <c r="WR11" s="19"/>
      <c r="WS11" s="19"/>
      <c r="WT11" s="19"/>
      <c r="WU11" s="19"/>
      <c r="WV11" s="19"/>
      <c r="WW11" s="19"/>
      <c r="WX11" s="19"/>
      <c r="WY11" s="19"/>
      <c r="WZ11" s="19"/>
      <c r="XA11" s="19"/>
      <c r="XB11" s="19"/>
      <c r="XC11" s="19"/>
      <c r="XD11" s="19"/>
      <c r="XE11" s="19"/>
      <c r="XF11" s="19"/>
      <c r="XG11" s="19"/>
      <c r="XH11" s="19"/>
      <c r="XI11" s="19"/>
      <c r="XJ11" s="19"/>
      <c r="XK11" s="19"/>
      <c r="XL11" s="19"/>
      <c r="XM11" s="19"/>
      <c r="XN11" s="19"/>
      <c r="XO11" s="19"/>
      <c r="XP11" s="19"/>
      <c r="XQ11" s="19"/>
      <c r="XR11" s="19"/>
      <c r="XS11" s="19"/>
      <c r="XT11" s="19"/>
      <c r="XU11" s="19"/>
      <c r="XV11" s="19"/>
      <c r="XW11" s="19"/>
      <c r="XX11" s="19"/>
      <c r="XY11" s="19"/>
      <c r="XZ11" s="19"/>
      <c r="YA11" s="19"/>
      <c r="YB11" s="19"/>
      <c r="YC11" s="19"/>
      <c r="YD11" s="19"/>
      <c r="YE11" s="19"/>
      <c r="YF11" s="19"/>
      <c r="YG11" s="19"/>
      <c r="YH11" s="19"/>
      <c r="YI11" s="19"/>
      <c r="YJ11" s="19"/>
      <c r="YK11" s="19"/>
      <c r="YL11" s="19"/>
      <c r="YM11" s="19"/>
      <c r="YN11" s="19"/>
      <c r="YO11" s="19"/>
      <c r="YP11" s="19"/>
      <c r="YQ11" s="19"/>
      <c r="YR11" s="19"/>
      <c r="YS11" s="19"/>
      <c r="YT11" s="19"/>
      <c r="YU11" s="19"/>
      <c r="YV11" s="19"/>
      <c r="YW11" s="19"/>
      <c r="YX11" s="19"/>
      <c r="YY11" s="19"/>
      <c r="YZ11" s="19"/>
      <c r="ZA11" s="19"/>
      <c r="ZB11" s="19"/>
      <c r="ZC11" s="19"/>
      <c r="ZD11" s="19"/>
      <c r="ZE11" s="19"/>
      <c r="ZF11" s="19"/>
      <c r="ZG11" s="19"/>
      <c r="ZH11" s="19"/>
      <c r="ZI11" s="19"/>
      <c r="ZJ11" s="19"/>
      <c r="ZK11" s="19"/>
      <c r="ZL11" s="19"/>
      <c r="ZM11" s="19"/>
      <c r="ZN11" s="19"/>
      <c r="ZO11" s="19"/>
      <c r="ZP11" s="19"/>
      <c r="ZQ11" s="19"/>
      <c r="ZR11" s="19"/>
      <c r="ZS11" s="19"/>
      <c r="ZT11" s="19"/>
      <c r="ZU11" s="19"/>
      <c r="ZV11" s="19"/>
      <c r="ZW11" s="19"/>
      <c r="ZX11" s="19"/>
      <c r="ZY11" s="19"/>
      <c r="ZZ11" s="19"/>
      <c r="AAA11" s="19"/>
      <c r="AAB11" s="19"/>
      <c r="AAC11" s="19"/>
      <c r="AAD11" s="19"/>
      <c r="AAE11" s="19"/>
      <c r="AAF11" s="19"/>
      <c r="AAG11" s="19"/>
      <c r="AAH11" s="19"/>
      <c r="AAI11" s="19"/>
      <c r="AAJ11" s="19"/>
      <c r="AAK11" s="19"/>
      <c r="AAL11" s="19"/>
      <c r="AAM11" s="19"/>
      <c r="AAN11" s="19"/>
      <c r="AAO11" s="19"/>
      <c r="AAP11" s="19"/>
      <c r="AAQ11" s="19"/>
      <c r="AAR11" s="19"/>
      <c r="AAS11" s="19"/>
      <c r="AAT11" s="19"/>
      <c r="AAU11" s="19"/>
      <c r="AAV11" s="19"/>
      <c r="AAW11" s="19"/>
      <c r="AAX11" s="19"/>
      <c r="AAY11" s="19"/>
      <c r="AAZ11" s="19"/>
      <c r="ABA11" s="19"/>
      <c r="ABB11" s="19"/>
      <c r="ABC11" s="19"/>
      <c r="ABD11" s="19"/>
      <c r="ABE11" s="19"/>
      <c r="ABF11" s="19"/>
      <c r="ABG11" s="19"/>
      <c r="ABH11" s="19"/>
      <c r="ABI11" s="19"/>
      <c r="ABJ11" s="19"/>
      <c r="ABK11" s="19"/>
      <c r="ABL11" s="19"/>
      <c r="ABM11" s="19"/>
      <c r="ABN11" s="19"/>
      <c r="ABO11" s="19"/>
      <c r="ABP11" s="19"/>
      <c r="ABQ11" s="19"/>
      <c r="ABR11" s="19"/>
      <c r="ABS11" s="19"/>
      <c r="ABT11" s="19"/>
      <c r="ABU11" s="19"/>
      <c r="ABV11" s="19"/>
      <c r="ABW11" s="19"/>
      <c r="ABX11" s="19"/>
      <c r="ABY11" s="19"/>
      <c r="ABZ11" s="19"/>
      <c r="ACA11" s="19"/>
      <c r="ACB11" s="19"/>
      <c r="ACC11" s="19"/>
      <c r="ACD11" s="19"/>
      <c r="ACE11" s="19"/>
      <c r="ACF11" s="19"/>
      <c r="ACG11" s="19"/>
      <c r="ACH11" s="19"/>
      <c r="ACI11" s="19"/>
      <c r="ACJ11" s="19"/>
      <c r="ACK11" s="19"/>
      <c r="ACL11" s="19"/>
      <c r="ACM11" s="19"/>
      <c r="ACN11" s="19"/>
      <c r="ACO11" s="19"/>
      <c r="ACP11" s="19"/>
      <c r="ACQ11" s="19"/>
      <c r="ACR11" s="19"/>
      <c r="ACS11" s="19"/>
      <c r="ACT11" s="19"/>
      <c r="ACU11" s="19"/>
      <c r="ACV11" s="19"/>
      <c r="ACW11" s="19"/>
      <c r="ACX11" s="19"/>
      <c r="ACY11" s="19"/>
      <c r="ACZ11" s="19"/>
      <c r="ADA11" s="19"/>
      <c r="ADB11" s="19"/>
      <c r="ADC11" s="19"/>
      <c r="ADD11" s="19"/>
      <c r="ADE11" s="19"/>
      <c r="ADF11" s="19"/>
      <c r="ADG11" s="19"/>
      <c r="ADH11" s="19"/>
      <c r="ADI11" s="19"/>
      <c r="ADJ11" s="19"/>
      <c r="ADK11" s="19"/>
      <c r="ADL11" s="19"/>
      <c r="ADM11" s="19"/>
      <c r="ADN11" s="19"/>
      <c r="ADO11" s="19"/>
      <c r="ADP11" s="19"/>
      <c r="ADQ11" s="19"/>
      <c r="ADR11" s="19"/>
      <c r="ADS11" s="19"/>
      <c r="ADT11" s="19"/>
      <c r="ADU11" s="19"/>
      <c r="ADV11" s="19"/>
      <c r="ADW11" s="19"/>
      <c r="ADX11" s="19"/>
      <c r="ADY11" s="19"/>
      <c r="ADZ11" s="19"/>
      <c r="AEA11" s="19"/>
      <c r="AEB11" s="19"/>
      <c r="AEC11" s="19"/>
      <c r="AED11" s="19"/>
      <c r="AEE11" s="19"/>
      <c r="AEF11" s="19"/>
      <c r="AEG11" s="19"/>
      <c r="AEH11" s="19"/>
      <c r="AEI11" s="19"/>
      <c r="AEJ11" s="19"/>
      <c r="AEK11" s="19"/>
      <c r="AEL11" s="19"/>
      <c r="AEM11" s="19"/>
      <c r="AEN11" s="19"/>
      <c r="AEO11" s="19"/>
      <c r="AEP11" s="19"/>
      <c r="AEQ11" s="19"/>
      <c r="AER11" s="19"/>
      <c r="AES11" s="19"/>
      <c r="AET11" s="19"/>
      <c r="AEU11" s="19"/>
      <c r="AEV11" s="19"/>
      <c r="AEW11" s="19"/>
      <c r="AEX11" s="19"/>
      <c r="AEY11" s="19"/>
      <c r="AEZ11" s="19"/>
      <c r="AFA11" s="19"/>
      <c r="AFB11" s="19"/>
      <c r="AFC11" s="19"/>
      <c r="AFD11" s="19"/>
      <c r="AFE11" s="19"/>
      <c r="AFF11" s="19"/>
      <c r="AFG11" s="19"/>
      <c r="AFH11" s="19"/>
      <c r="AFI11" s="19"/>
      <c r="AFJ11" s="19"/>
      <c r="AFK11" s="19"/>
      <c r="AFL11" s="19"/>
      <c r="AFM11" s="19"/>
      <c r="AFN11" s="19"/>
      <c r="AFO11" s="19"/>
      <c r="AFP11" s="19"/>
      <c r="AFQ11" s="19"/>
      <c r="AFR11" s="19"/>
      <c r="AFS11" s="19"/>
      <c r="AFT11" s="19"/>
      <c r="AFU11" s="19"/>
      <c r="AFV11" s="19"/>
      <c r="AFW11" s="19"/>
      <c r="AFX11" s="19"/>
      <c r="AFY11" s="19"/>
      <c r="AFZ11" s="19"/>
      <c r="AGA11" s="19"/>
      <c r="AGB11" s="19"/>
      <c r="AGC11" s="19"/>
      <c r="AGD11" s="19"/>
      <c r="AGE11" s="19"/>
      <c r="AGF11" s="19"/>
      <c r="AGG11" s="19"/>
      <c r="AGH11" s="19"/>
      <c r="AGI11" s="19"/>
      <c r="AGJ11" s="19"/>
      <c r="AGK11" s="19"/>
      <c r="AGL11" s="19"/>
      <c r="AGM11" s="19"/>
      <c r="AGN11" s="19"/>
      <c r="AGO11" s="19"/>
      <c r="AGP11" s="19"/>
      <c r="AGQ11" s="19"/>
      <c r="AGR11" s="19"/>
      <c r="AGS11" s="19"/>
      <c r="AGT11" s="19"/>
      <c r="AGU11" s="19"/>
      <c r="AGV11" s="19"/>
      <c r="AGW11" s="19"/>
      <c r="AGX11" s="19"/>
      <c r="AGY11" s="19"/>
      <c r="AGZ11" s="19"/>
      <c r="AHA11" s="19"/>
      <c r="AHB11" s="19"/>
      <c r="AHC11" s="19"/>
      <c r="AHD11" s="19"/>
      <c r="AHE11" s="19"/>
      <c r="AHF11" s="19"/>
      <c r="AHG11" s="19"/>
      <c r="AHH11" s="19"/>
      <c r="AHI11" s="19"/>
      <c r="AHJ11" s="19"/>
      <c r="AHK11" s="19"/>
      <c r="AHL11" s="19"/>
      <c r="AHM11" s="19"/>
      <c r="AHN11" s="19"/>
      <c r="AHO11" s="19"/>
      <c r="AHP11" s="19"/>
      <c r="AHQ11" s="19"/>
      <c r="AHR11" s="19"/>
      <c r="AHS11" s="19"/>
      <c r="AHT11" s="19"/>
      <c r="AHU11" s="19"/>
      <c r="AHV11" s="19"/>
      <c r="AHW11" s="19"/>
      <c r="AHX11" s="19"/>
      <c r="AHY11" s="19"/>
      <c r="AHZ11" s="19"/>
      <c r="AIA11" s="19"/>
      <c r="AIB11" s="19"/>
      <c r="AIC11" s="19"/>
      <c r="AID11" s="19"/>
      <c r="AIE11" s="19"/>
      <c r="AIF11" s="19"/>
      <c r="AIG11" s="19"/>
      <c r="AIH11" s="19"/>
      <c r="AII11" s="19"/>
      <c r="AIJ11" s="19"/>
      <c r="AIK11" s="19"/>
      <c r="AIL11" s="19"/>
      <c r="AIM11" s="19"/>
      <c r="AIN11" s="19"/>
      <c r="AIO11" s="19"/>
      <c r="AIP11" s="19"/>
      <c r="AIQ11" s="19"/>
      <c r="AIR11" s="19"/>
      <c r="AIS11" s="19"/>
      <c r="AIT11" s="19"/>
      <c r="AIU11" s="19"/>
      <c r="AIV11" s="19"/>
      <c r="AIW11" s="19"/>
      <c r="AIX11" s="19"/>
      <c r="AIY11" s="19"/>
      <c r="AIZ11" s="19"/>
      <c r="AJA11" s="19"/>
      <c r="AJB11" s="19"/>
      <c r="AJC11" s="19"/>
      <c r="AJD11" s="19"/>
      <c r="AJE11" s="19"/>
      <c r="AJF11" s="19"/>
      <c r="AJG11" s="19"/>
      <c r="AJH11" s="19"/>
      <c r="AJI11" s="19"/>
      <c r="AJJ11" s="19"/>
      <c r="AJK11" s="19"/>
      <c r="AJL11" s="19"/>
      <c r="AJM11" s="19"/>
      <c r="AJN11" s="19"/>
      <c r="AJO11" s="19"/>
      <c r="AJP11" s="19"/>
      <c r="AJQ11" s="19"/>
      <c r="AJR11" s="19"/>
      <c r="AJS11" s="19"/>
      <c r="AJT11" s="19"/>
      <c r="AJU11" s="19"/>
      <c r="AJV11" s="19"/>
      <c r="AJW11" s="19"/>
      <c r="AJX11" s="19"/>
      <c r="AJY11" s="19"/>
      <c r="AJZ11" s="19"/>
      <c r="AKA11" s="19"/>
      <c r="AKB11" s="19"/>
      <c r="AKC11" s="19"/>
      <c r="AKD11" s="19"/>
      <c r="AKE11" s="19"/>
      <c r="AKF11" s="19"/>
      <c r="AKG11" s="19"/>
      <c r="AKH11" s="19"/>
      <c r="AKI11" s="19"/>
      <c r="AKJ11" s="19"/>
      <c r="AKK11" s="19"/>
      <c r="AKL11" s="19"/>
      <c r="AKM11" s="19"/>
      <c r="AKN11" s="19"/>
      <c r="AKO11" s="19"/>
      <c r="AKP11" s="19"/>
      <c r="AKQ11" s="19"/>
      <c r="AKR11" s="19"/>
      <c r="AKS11" s="19"/>
      <c r="AKT11" s="19"/>
      <c r="AKU11" s="19"/>
      <c r="AKV11" s="19"/>
      <c r="AKW11" s="19"/>
      <c r="AKX11" s="19"/>
      <c r="AKY11" s="19"/>
      <c r="AKZ11" s="19"/>
      <c r="ALA11" s="19"/>
      <c r="ALB11" s="19"/>
      <c r="ALC11" s="19"/>
      <c r="ALD11" s="19"/>
      <c r="ALE11" s="19"/>
      <c r="ALF11" s="19"/>
      <c r="ALG11" s="19"/>
      <c r="ALH11" s="19"/>
      <c r="ALI11" s="19"/>
      <c r="ALJ11" s="19"/>
      <c r="ALK11" s="19"/>
      <c r="ALL11" s="19"/>
      <c r="ALM11" s="19"/>
      <c r="ALN11" s="19"/>
      <c r="ALO11" s="19"/>
      <c r="ALP11" s="19"/>
      <c r="ALQ11" s="19"/>
      <c r="ALR11" s="19"/>
      <c r="ALS11" s="19"/>
      <c r="ALT11" s="19"/>
      <c r="ALU11" s="19"/>
      <c r="ALV11" s="19"/>
      <c r="ALW11" s="19"/>
      <c r="ALX11" s="8"/>
      <c r="ALY11" s="8"/>
      <c r="ALZ11" s="8"/>
      <c r="AMA11" s="8"/>
      <c r="AMB11" s="8"/>
      <c r="AMC11" s="8"/>
      <c r="AMD11" s="8"/>
      <c r="AME11" s="8"/>
      <c r="AMF11" s="8"/>
    </row>
    <row r="12" spans="1:1020" x14ac:dyDescent="0.2">
      <c r="A12" t="s">
        <v>201</v>
      </c>
      <c r="B12" s="28"/>
      <c r="C12" s="28"/>
      <c r="D12" s="2">
        <v>18</v>
      </c>
      <c r="E12" s="2">
        <v>15</v>
      </c>
      <c r="F12" s="2">
        <v>17</v>
      </c>
      <c r="G12" s="2">
        <v>19</v>
      </c>
      <c r="H12" s="28"/>
      <c r="I12" s="28"/>
      <c r="J12" s="2">
        <v>19</v>
      </c>
    </row>
    <row r="13" spans="1:1020" x14ac:dyDescent="0.2">
      <c r="A13" t="s">
        <v>202</v>
      </c>
      <c r="B13" s="28"/>
      <c r="C13" s="28"/>
      <c r="D13" s="2">
        <v>6</v>
      </c>
      <c r="E13" s="2">
        <v>9</v>
      </c>
      <c r="F13" s="2">
        <v>8</v>
      </c>
      <c r="G13" s="2">
        <v>9</v>
      </c>
      <c r="H13" s="28"/>
      <c r="I13" s="28"/>
      <c r="J13" s="2">
        <v>10</v>
      </c>
    </row>
    <row r="14" spans="1:1020" x14ac:dyDescent="0.2">
      <c r="A14" s="17" t="s">
        <v>76</v>
      </c>
      <c r="B14" s="28"/>
      <c r="C14" s="28"/>
      <c r="D14" s="15">
        <v>6</v>
      </c>
      <c r="E14" s="15">
        <v>5</v>
      </c>
      <c r="F14" s="15">
        <v>3</v>
      </c>
      <c r="G14" s="15">
        <v>8</v>
      </c>
      <c r="H14" s="28"/>
      <c r="I14" s="28"/>
      <c r="J14" s="2">
        <v>4</v>
      </c>
    </row>
    <row r="15" spans="1:1020" x14ac:dyDescent="0.2">
      <c r="A15" t="s">
        <v>24</v>
      </c>
      <c r="B15" s="28"/>
      <c r="C15" s="28"/>
      <c r="D15" s="2">
        <v>1</v>
      </c>
      <c r="E15" s="2">
        <v>3</v>
      </c>
      <c r="F15" s="2">
        <v>5</v>
      </c>
      <c r="G15" s="2">
        <v>8</v>
      </c>
      <c r="H15" s="28"/>
      <c r="I15" s="28"/>
      <c r="J15" s="2">
        <v>7</v>
      </c>
    </row>
    <row r="16" spans="1:1020" x14ac:dyDescent="0.2">
      <c r="A16" t="s">
        <v>217</v>
      </c>
      <c r="B16" s="28"/>
      <c r="C16" s="28"/>
      <c r="E16" s="2">
        <v>2</v>
      </c>
      <c r="G16" s="2">
        <v>1</v>
      </c>
      <c r="H16" s="28"/>
      <c r="I16" s="28"/>
      <c r="J16" s="2">
        <v>1</v>
      </c>
    </row>
    <row r="17" spans="1:1011" x14ac:dyDescent="0.2">
      <c r="A17" t="s">
        <v>14</v>
      </c>
      <c r="B17" s="28"/>
      <c r="C17" s="28"/>
      <c r="H17" s="28"/>
      <c r="I17" s="28"/>
      <c r="J17" s="2">
        <v>1</v>
      </c>
    </row>
    <row r="18" spans="1:1011" x14ac:dyDescent="0.2">
      <c r="A18" t="s">
        <v>15</v>
      </c>
      <c r="B18" s="28"/>
      <c r="C18" s="28"/>
      <c r="E18" s="2">
        <v>1</v>
      </c>
      <c r="G18" s="2">
        <v>4</v>
      </c>
      <c r="H18" s="28"/>
      <c r="I18" s="28"/>
      <c r="J18" s="2">
        <v>4</v>
      </c>
    </row>
    <row r="19" spans="1:1011" x14ac:dyDescent="0.2">
      <c r="A19" t="s">
        <v>16</v>
      </c>
      <c r="B19" s="28"/>
      <c r="C19" s="28"/>
      <c r="D19" s="2">
        <v>13</v>
      </c>
      <c r="E19" s="2">
        <v>8</v>
      </c>
      <c r="F19" s="2">
        <v>11</v>
      </c>
      <c r="G19" s="2">
        <v>16</v>
      </c>
      <c r="H19" s="28"/>
      <c r="I19" s="28"/>
      <c r="J19" s="15">
        <v>15</v>
      </c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7"/>
      <c r="CH19" s="17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7"/>
      <c r="CV19" s="17"/>
      <c r="CW19" s="17"/>
      <c r="CX19" s="17"/>
      <c r="CY19" s="17"/>
      <c r="CZ19" s="17"/>
      <c r="DA19" s="17"/>
      <c r="DB19" s="17"/>
      <c r="DC19" s="17"/>
      <c r="DD19" s="17"/>
      <c r="DE19" s="17"/>
      <c r="DF19" s="17"/>
      <c r="DG19" s="17"/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7"/>
      <c r="DT19" s="17"/>
      <c r="DU19" s="17"/>
      <c r="DV19" s="17"/>
      <c r="DW19" s="17"/>
      <c r="DX19" s="17"/>
      <c r="DY19" s="17"/>
      <c r="DZ19" s="17"/>
      <c r="EA19" s="17"/>
      <c r="EB19" s="17"/>
      <c r="EC19" s="17"/>
      <c r="ED19" s="17"/>
      <c r="EE19" s="17"/>
      <c r="EF19" s="17"/>
      <c r="EG19" s="17"/>
      <c r="EH19" s="17"/>
      <c r="EI19" s="17"/>
      <c r="EJ19" s="17"/>
      <c r="EK19" s="17"/>
      <c r="EL19" s="17"/>
      <c r="EM19" s="17"/>
      <c r="EN19" s="17"/>
      <c r="EO19" s="17"/>
      <c r="EP19" s="17"/>
      <c r="EQ19" s="17"/>
      <c r="ER19" s="17"/>
      <c r="ES19" s="17"/>
      <c r="ET19" s="17"/>
      <c r="EU19" s="17"/>
      <c r="EV19" s="17"/>
      <c r="EW19" s="17"/>
      <c r="EX19" s="17"/>
      <c r="EY19" s="17"/>
      <c r="EZ19" s="17"/>
      <c r="FA19" s="17"/>
      <c r="FB19" s="17"/>
      <c r="FC19" s="17"/>
      <c r="FD19" s="17"/>
      <c r="FE19" s="17"/>
      <c r="FF19" s="17"/>
      <c r="FG19" s="17"/>
      <c r="FH19" s="17"/>
      <c r="FI19" s="17"/>
      <c r="FJ19" s="17"/>
      <c r="FK19" s="17"/>
      <c r="FL19" s="17"/>
      <c r="FM19" s="17"/>
      <c r="FN19" s="17"/>
      <c r="FO19" s="17"/>
      <c r="FP19" s="17"/>
      <c r="FQ19" s="17"/>
      <c r="FR19" s="17"/>
      <c r="FS19" s="17"/>
      <c r="FT19" s="17"/>
      <c r="FU19" s="17"/>
      <c r="FV19" s="17"/>
      <c r="FW19" s="17"/>
      <c r="FX19" s="17"/>
      <c r="FY19" s="17"/>
      <c r="FZ19" s="17"/>
      <c r="GA19" s="17"/>
      <c r="GB19" s="17"/>
      <c r="GC19" s="17"/>
      <c r="GD19" s="17"/>
      <c r="GE19" s="17"/>
      <c r="GF19" s="17"/>
      <c r="GG19" s="17"/>
      <c r="GH19" s="17"/>
      <c r="GI19" s="17"/>
      <c r="GJ19" s="17"/>
      <c r="GK19" s="17"/>
      <c r="GL19" s="17"/>
      <c r="GM19" s="17"/>
      <c r="GN19" s="17"/>
      <c r="GO19" s="17"/>
      <c r="GP19" s="17"/>
      <c r="GQ19" s="17"/>
      <c r="GR19" s="17"/>
      <c r="GS19" s="17"/>
      <c r="GT19" s="17"/>
      <c r="GU19" s="17"/>
      <c r="GV19" s="17"/>
      <c r="GW19" s="17"/>
      <c r="GX19" s="17"/>
      <c r="GY19" s="17"/>
      <c r="GZ19" s="17"/>
      <c r="HA19" s="17"/>
      <c r="HB19" s="17"/>
      <c r="HC19" s="17"/>
      <c r="HD19" s="17"/>
      <c r="HE19" s="17"/>
      <c r="HF19" s="17"/>
      <c r="HG19" s="17"/>
      <c r="HH19" s="17"/>
      <c r="HI19" s="17"/>
      <c r="HJ19" s="17"/>
      <c r="HK19" s="17"/>
      <c r="HL19" s="17"/>
      <c r="HM19" s="17"/>
      <c r="HN19" s="17"/>
      <c r="HO19" s="17"/>
      <c r="HP19" s="17"/>
      <c r="HQ19" s="17"/>
      <c r="HR19" s="17"/>
      <c r="HS19" s="17"/>
      <c r="HT19" s="17"/>
      <c r="HU19" s="17"/>
      <c r="HV19" s="17"/>
      <c r="HW19" s="17"/>
      <c r="HX19" s="17"/>
      <c r="HY19" s="17"/>
      <c r="HZ19" s="17"/>
      <c r="IA19" s="17"/>
      <c r="IB19" s="17"/>
      <c r="IC19" s="17"/>
      <c r="ID19" s="17"/>
      <c r="IE19" s="17"/>
      <c r="IF19" s="17"/>
      <c r="IG19" s="17"/>
      <c r="IH19" s="17"/>
      <c r="II19" s="17"/>
      <c r="IJ19" s="17"/>
      <c r="IK19" s="17"/>
      <c r="IL19" s="17"/>
      <c r="IM19" s="17"/>
      <c r="IN19" s="17"/>
      <c r="IO19" s="17"/>
      <c r="IP19" s="17"/>
      <c r="IQ19" s="17"/>
      <c r="IR19" s="17"/>
      <c r="IS19" s="17"/>
      <c r="IT19" s="17"/>
      <c r="IU19" s="17"/>
      <c r="IV19" s="17"/>
      <c r="IW19" s="17"/>
      <c r="IX19" s="17"/>
      <c r="IY19" s="17"/>
      <c r="IZ19" s="17"/>
      <c r="JA19" s="17"/>
      <c r="JB19" s="17"/>
      <c r="JC19" s="17"/>
      <c r="JD19" s="17"/>
      <c r="JE19" s="17"/>
      <c r="JF19" s="17"/>
      <c r="JG19" s="17"/>
      <c r="JH19" s="17"/>
      <c r="JI19" s="17"/>
      <c r="JJ19" s="17"/>
      <c r="JK19" s="17"/>
      <c r="JL19" s="17"/>
      <c r="JM19" s="17"/>
      <c r="JN19" s="17"/>
      <c r="JO19" s="17"/>
      <c r="JP19" s="17"/>
      <c r="JQ19" s="17"/>
      <c r="JR19" s="17"/>
      <c r="JS19" s="17"/>
      <c r="JT19" s="17"/>
      <c r="JU19" s="17"/>
      <c r="JV19" s="17"/>
      <c r="JW19" s="17"/>
      <c r="JX19" s="17"/>
      <c r="JY19" s="17"/>
      <c r="JZ19" s="17"/>
      <c r="KA19" s="17"/>
      <c r="KB19" s="17"/>
      <c r="KC19" s="17"/>
      <c r="KD19" s="17"/>
      <c r="KE19" s="17"/>
      <c r="KF19" s="17"/>
      <c r="KG19" s="17"/>
      <c r="KH19" s="17"/>
      <c r="KI19" s="17"/>
      <c r="KJ19" s="17"/>
      <c r="KK19" s="17"/>
      <c r="KL19" s="17"/>
      <c r="KM19" s="17"/>
      <c r="KN19" s="17"/>
      <c r="KO19" s="17"/>
      <c r="KP19" s="17"/>
      <c r="KQ19" s="17"/>
      <c r="KR19" s="17"/>
      <c r="KS19" s="17"/>
      <c r="KT19" s="17"/>
      <c r="KU19" s="17"/>
      <c r="KV19" s="17"/>
      <c r="KW19" s="17"/>
      <c r="KX19" s="17"/>
      <c r="KY19" s="17"/>
      <c r="KZ19" s="17"/>
      <c r="LA19" s="17"/>
      <c r="LB19" s="17"/>
      <c r="LC19" s="17"/>
      <c r="LD19" s="17"/>
      <c r="LE19" s="17"/>
      <c r="LF19" s="17"/>
      <c r="LG19" s="17"/>
      <c r="LH19" s="17"/>
      <c r="LI19" s="17"/>
      <c r="LJ19" s="17"/>
      <c r="LK19" s="17"/>
      <c r="LL19" s="17"/>
      <c r="LM19" s="17"/>
      <c r="LN19" s="17"/>
      <c r="LO19" s="17"/>
      <c r="LP19" s="17"/>
      <c r="LQ19" s="17"/>
      <c r="LR19" s="17"/>
      <c r="LS19" s="17"/>
      <c r="LT19" s="17"/>
      <c r="LU19" s="17"/>
      <c r="LV19" s="17"/>
      <c r="LW19" s="17"/>
      <c r="LX19" s="17"/>
      <c r="LY19" s="17"/>
      <c r="LZ19" s="17"/>
      <c r="MA19" s="17"/>
      <c r="MB19" s="17"/>
      <c r="MC19" s="17"/>
      <c r="MD19" s="17"/>
      <c r="ME19" s="17"/>
      <c r="MF19" s="17"/>
      <c r="MG19" s="17"/>
      <c r="MH19" s="17"/>
      <c r="MI19" s="17"/>
      <c r="MJ19" s="17"/>
      <c r="MK19" s="17"/>
      <c r="ML19" s="17"/>
      <c r="MM19" s="17"/>
      <c r="MN19" s="17"/>
      <c r="MO19" s="17"/>
      <c r="MP19" s="17"/>
      <c r="MQ19" s="17"/>
      <c r="MR19" s="17"/>
      <c r="MS19" s="17"/>
      <c r="MT19" s="17"/>
      <c r="MU19" s="17"/>
      <c r="MV19" s="17"/>
      <c r="MW19" s="17"/>
      <c r="MX19" s="17"/>
      <c r="MY19" s="17"/>
      <c r="MZ19" s="17"/>
      <c r="NA19" s="17"/>
      <c r="NB19" s="17"/>
      <c r="NC19" s="17"/>
      <c r="ND19" s="17"/>
      <c r="NE19" s="17"/>
      <c r="NF19" s="17"/>
      <c r="NG19" s="17"/>
      <c r="NH19" s="17"/>
      <c r="NI19" s="17"/>
      <c r="NJ19" s="17"/>
      <c r="NK19" s="17"/>
      <c r="NL19" s="17"/>
      <c r="NM19" s="17"/>
      <c r="NN19" s="17"/>
      <c r="NO19" s="17"/>
      <c r="NP19" s="17"/>
      <c r="NQ19" s="17"/>
      <c r="NR19" s="17"/>
      <c r="NS19" s="17"/>
      <c r="NT19" s="17"/>
      <c r="NU19" s="17"/>
      <c r="NV19" s="17"/>
      <c r="NW19" s="17"/>
      <c r="NX19" s="17"/>
      <c r="NY19" s="17"/>
      <c r="NZ19" s="17"/>
      <c r="OA19" s="17"/>
      <c r="OB19" s="17"/>
      <c r="OC19" s="17"/>
      <c r="OD19" s="17"/>
      <c r="OE19" s="17"/>
      <c r="OF19" s="17"/>
      <c r="OG19" s="17"/>
      <c r="OH19" s="17"/>
      <c r="OI19" s="17"/>
      <c r="OJ19" s="17"/>
      <c r="OK19" s="17"/>
      <c r="OL19" s="17"/>
      <c r="OM19" s="17"/>
      <c r="ON19" s="17"/>
      <c r="OO19" s="17"/>
      <c r="OP19" s="17"/>
      <c r="OQ19" s="17"/>
      <c r="OR19" s="17"/>
      <c r="OS19" s="17"/>
      <c r="OT19" s="17"/>
      <c r="OU19" s="17"/>
      <c r="OV19" s="17"/>
      <c r="OW19" s="17"/>
      <c r="OX19" s="17"/>
      <c r="OY19" s="17"/>
      <c r="OZ19" s="17"/>
      <c r="PA19" s="17"/>
      <c r="PB19" s="17"/>
      <c r="PC19" s="17"/>
      <c r="PD19" s="17"/>
      <c r="PE19" s="17"/>
      <c r="PF19" s="17"/>
      <c r="PG19" s="17"/>
      <c r="PH19" s="17"/>
      <c r="PI19" s="17"/>
      <c r="PJ19" s="17"/>
      <c r="PK19" s="17"/>
      <c r="PL19" s="17"/>
      <c r="PM19" s="17"/>
      <c r="PN19" s="17"/>
      <c r="PO19" s="17"/>
      <c r="PP19" s="17"/>
      <c r="PQ19" s="17"/>
      <c r="PR19" s="17"/>
      <c r="PS19" s="17"/>
      <c r="PT19" s="17"/>
      <c r="PU19" s="17"/>
      <c r="PV19" s="17"/>
      <c r="PW19" s="17"/>
      <c r="PX19" s="17"/>
      <c r="PY19" s="17"/>
      <c r="PZ19" s="17"/>
      <c r="QA19" s="17"/>
      <c r="QB19" s="17"/>
      <c r="QC19" s="17"/>
      <c r="QD19" s="17"/>
      <c r="QE19" s="17"/>
      <c r="QF19" s="17"/>
      <c r="QG19" s="17"/>
      <c r="QH19" s="17"/>
      <c r="QI19" s="17"/>
      <c r="QJ19" s="17"/>
      <c r="QK19" s="17"/>
      <c r="QL19" s="17"/>
      <c r="QM19" s="17"/>
      <c r="QN19" s="17"/>
      <c r="QO19" s="17"/>
      <c r="QP19" s="17"/>
      <c r="QQ19" s="17"/>
      <c r="QR19" s="17"/>
      <c r="QS19" s="17"/>
      <c r="QT19" s="17"/>
      <c r="QU19" s="17"/>
      <c r="QV19" s="17"/>
      <c r="QW19" s="17"/>
      <c r="QX19" s="17"/>
      <c r="QY19" s="17"/>
      <c r="QZ19" s="17"/>
      <c r="RA19" s="17"/>
      <c r="RB19" s="17"/>
      <c r="RC19" s="17"/>
      <c r="RD19" s="17"/>
      <c r="RE19" s="17"/>
      <c r="RF19" s="17"/>
      <c r="RG19" s="17"/>
      <c r="RH19" s="17"/>
      <c r="RI19" s="17"/>
      <c r="RJ19" s="17"/>
      <c r="RK19" s="17"/>
      <c r="RL19" s="17"/>
      <c r="RM19" s="17"/>
      <c r="RN19" s="17"/>
      <c r="RO19" s="17"/>
      <c r="RP19" s="17"/>
      <c r="RQ19" s="17"/>
      <c r="RR19" s="17"/>
      <c r="RS19" s="17"/>
      <c r="RT19" s="17"/>
      <c r="RU19" s="17"/>
      <c r="RV19" s="17"/>
      <c r="RW19" s="17"/>
      <c r="RX19" s="17"/>
      <c r="RY19" s="17"/>
      <c r="RZ19" s="17"/>
      <c r="SA19" s="17"/>
      <c r="SB19" s="17"/>
      <c r="SC19" s="17"/>
      <c r="SD19" s="17"/>
      <c r="SE19" s="17"/>
      <c r="SF19" s="17"/>
      <c r="SG19" s="17"/>
      <c r="SH19" s="17"/>
      <c r="SI19" s="17"/>
      <c r="SJ19" s="17"/>
      <c r="SK19" s="17"/>
      <c r="SL19" s="17"/>
      <c r="SM19" s="17"/>
      <c r="SN19" s="17"/>
      <c r="SO19" s="17"/>
      <c r="SP19" s="17"/>
      <c r="SQ19" s="17"/>
      <c r="SR19" s="17"/>
      <c r="SS19" s="17"/>
      <c r="ST19" s="17"/>
      <c r="SU19" s="17"/>
      <c r="SV19" s="17"/>
      <c r="SW19" s="17"/>
      <c r="SX19" s="17"/>
      <c r="SY19" s="17"/>
      <c r="SZ19" s="17"/>
      <c r="TA19" s="17"/>
      <c r="TB19" s="17"/>
      <c r="TC19" s="17"/>
      <c r="TD19" s="17"/>
      <c r="TE19" s="17"/>
      <c r="TF19" s="17"/>
      <c r="TG19" s="17"/>
      <c r="TH19" s="17"/>
      <c r="TI19" s="17"/>
      <c r="TJ19" s="17"/>
      <c r="TK19" s="17"/>
      <c r="TL19" s="17"/>
      <c r="TM19" s="17"/>
      <c r="TN19" s="17"/>
      <c r="TO19" s="17"/>
      <c r="TP19" s="17"/>
      <c r="TQ19" s="17"/>
      <c r="TR19" s="17"/>
      <c r="TS19" s="17"/>
      <c r="TT19" s="17"/>
      <c r="TU19" s="17"/>
      <c r="TV19" s="17"/>
      <c r="TW19" s="17"/>
      <c r="TX19" s="17"/>
      <c r="TY19" s="17"/>
      <c r="TZ19" s="17"/>
      <c r="UA19" s="17"/>
      <c r="UB19" s="17"/>
      <c r="UC19" s="17"/>
      <c r="UD19" s="17"/>
      <c r="UE19" s="17"/>
      <c r="UF19" s="17"/>
      <c r="UG19" s="17"/>
      <c r="UH19" s="17"/>
      <c r="UI19" s="17"/>
      <c r="UJ19" s="17"/>
      <c r="UK19" s="17"/>
      <c r="UL19" s="17"/>
      <c r="UM19" s="17"/>
      <c r="UN19" s="17"/>
      <c r="UO19" s="17"/>
      <c r="UP19" s="17"/>
      <c r="UQ19" s="17"/>
      <c r="UR19" s="17"/>
      <c r="US19" s="17"/>
      <c r="UT19" s="17"/>
      <c r="UU19" s="17"/>
      <c r="UV19" s="17"/>
      <c r="UW19" s="17"/>
      <c r="UX19" s="17"/>
      <c r="UY19" s="17"/>
      <c r="UZ19" s="17"/>
      <c r="VA19" s="17"/>
      <c r="VB19" s="17"/>
      <c r="VC19" s="17"/>
      <c r="VD19" s="17"/>
      <c r="VE19" s="17"/>
      <c r="VF19" s="17"/>
      <c r="VG19" s="17"/>
      <c r="VH19" s="17"/>
      <c r="VI19" s="17"/>
      <c r="VJ19" s="17"/>
      <c r="VK19" s="17"/>
      <c r="VL19" s="17"/>
      <c r="VM19" s="17"/>
      <c r="VN19" s="17"/>
      <c r="VO19" s="17"/>
      <c r="VP19" s="17"/>
      <c r="VQ19" s="17"/>
      <c r="VR19" s="17"/>
      <c r="VS19" s="17"/>
      <c r="VT19" s="17"/>
      <c r="VU19" s="17"/>
      <c r="VV19" s="17"/>
      <c r="VW19" s="17"/>
      <c r="VX19" s="17"/>
      <c r="VY19" s="17"/>
      <c r="VZ19" s="17"/>
      <c r="WA19" s="17"/>
      <c r="WB19" s="17"/>
      <c r="WC19" s="17"/>
      <c r="WD19" s="17"/>
      <c r="WE19" s="17"/>
      <c r="WF19" s="17"/>
      <c r="WG19" s="17"/>
      <c r="WH19" s="17"/>
      <c r="WI19" s="17"/>
      <c r="WJ19" s="17"/>
      <c r="WK19" s="17"/>
      <c r="WL19" s="17"/>
      <c r="WM19" s="17"/>
      <c r="WN19" s="17"/>
      <c r="WO19" s="17"/>
      <c r="WP19" s="17"/>
      <c r="WQ19" s="17"/>
      <c r="WR19" s="17"/>
      <c r="WS19" s="17"/>
      <c r="WT19" s="17"/>
      <c r="WU19" s="17"/>
      <c r="WV19" s="17"/>
      <c r="WW19" s="17"/>
      <c r="WX19" s="17"/>
      <c r="WY19" s="17"/>
      <c r="WZ19" s="17"/>
      <c r="XA19" s="17"/>
      <c r="XB19" s="17"/>
      <c r="XC19" s="17"/>
      <c r="XD19" s="17"/>
      <c r="XE19" s="17"/>
      <c r="XF19" s="17"/>
      <c r="XG19" s="17"/>
      <c r="XH19" s="17"/>
      <c r="XI19" s="17"/>
      <c r="XJ19" s="17"/>
      <c r="XK19" s="17"/>
      <c r="XL19" s="17"/>
      <c r="XM19" s="17"/>
      <c r="XN19" s="17"/>
      <c r="XO19" s="17"/>
      <c r="XP19" s="17"/>
      <c r="XQ19" s="17"/>
      <c r="XR19" s="17"/>
      <c r="XS19" s="17"/>
      <c r="XT19" s="17"/>
      <c r="XU19" s="17"/>
      <c r="XV19" s="17"/>
      <c r="XW19" s="17"/>
      <c r="XX19" s="17"/>
      <c r="XY19" s="17"/>
      <c r="XZ19" s="17"/>
      <c r="YA19" s="17"/>
      <c r="YB19" s="17"/>
      <c r="YC19" s="17"/>
      <c r="YD19" s="17"/>
      <c r="YE19" s="17"/>
      <c r="YF19" s="17"/>
      <c r="YG19" s="17"/>
      <c r="YH19" s="17"/>
      <c r="YI19" s="17"/>
      <c r="YJ19" s="17"/>
      <c r="YK19" s="17"/>
      <c r="YL19" s="17"/>
      <c r="YM19" s="17"/>
      <c r="YN19" s="17"/>
      <c r="YO19" s="17"/>
      <c r="YP19" s="17"/>
      <c r="YQ19" s="17"/>
      <c r="YR19" s="17"/>
      <c r="YS19" s="17"/>
      <c r="YT19" s="17"/>
      <c r="YU19" s="17"/>
      <c r="YV19" s="17"/>
      <c r="YW19" s="17"/>
      <c r="YX19" s="17"/>
      <c r="YY19" s="17"/>
      <c r="YZ19" s="17"/>
      <c r="ZA19" s="17"/>
      <c r="ZB19" s="17"/>
      <c r="ZC19" s="17"/>
      <c r="ZD19" s="17"/>
      <c r="ZE19" s="17"/>
      <c r="ZF19" s="17"/>
      <c r="ZG19" s="17"/>
      <c r="ZH19" s="17"/>
      <c r="ZI19" s="17"/>
      <c r="ZJ19" s="17"/>
      <c r="ZK19" s="17"/>
      <c r="ZL19" s="17"/>
      <c r="ZM19" s="17"/>
      <c r="ZN19" s="17"/>
      <c r="ZO19" s="17"/>
      <c r="ZP19" s="17"/>
      <c r="ZQ19" s="17"/>
      <c r="ZR19" s="17"/>
      <c r="ZS19" s="17"/>
      <c r="ZT19" s="17"/>
      <c r="ZU19" s="17"/>
      <c r="ZV19" s="17"/>
      <c r="ZW19" s="17"/>
      <c r="ZX19" s="17"/>
      <c r="ZY19" s="17"/>
      <c r="ZZ19" s="17"/>
      <c r="AAA19" s="17"/>
      <c r="AAB19" s="17"/>
      <c r="AAC19" s="17"/>
      <c r="AAD19" s="17"/>
      <c r="AAE19" s="17"/>
      <c r="AAF19" s="17"/>
      <c r="AAG19" s="17"/>
      <c r="AAH19" s="17"/>
      <c r="AAI19" s="17"/>
      <c r="AAJ19" s="17"/>
      <c r="AAK19" s="17"/>
      <c r="AAL19" s="17"/>
      <c r="AAM19" s="17"/>
      <c r="AAN19" s="17"/>
      <c r="AAO19" s="17"/>
      <c r="AAP19" s="17"/>
      <c r="AAQ19" s="17"/>
      <c r="AAR19" s="17"/>
      <c r="AAS19" s="17"/>
      <c r="AAT19" s="17"/>
      <c r="AAU19" s="17"/>
      <c r="AAV19" s="17"/>
      <c r="AAW19" s="17"/>
      <c r="AAX19" s="17"/>
      <c r="AAY19" s="17"/>
      <c r="AAZ19" s="17"/>
      <c r="ABA19" s="17"/>
      <c r="ABB19" s="17"/>
      <c r="ABC19" s="17"/>
      <c r="ABD19" s="17"/>
      <c r="ABE19" s="17"/>
      <c r="ABF19" s="17"/>
      <c r="ABG19" s="17"/>
      <c r="ABH19" s="17"/>
      <c r="ABI19" s="17"/>
      <c r="ABJ19" s="17"/>
      <c r="ABK19" s="17"/>
      <c r="ABL19" s="17"/>
      <c r="ABM19" s="17"/>
      <c r="ABN19" s="17"/>
      <c r="ABO19" s="17"/>
      <c r="ABP19" s="17"/>
      <c r="ABQ19" s="17"/>
      <c r="ABR19" s="17"/>
      <c r="ABS19" s="17"/>
      <c r="ABT19" s="17"/>
      <c r="ABU19" s="17"/>
      <c r="ABV19" s="17"/>
      <c r="ABW19" s="17"/>
      <c r="ABX19" s="17"/>
      <c r="ABY19" s="17"/>
      <c r="ABZ19" s="17"/>
      <c r="ACA19" s="17"/>
      <c r="ACB19" s="17"/>
      <c r="ACC19" s="17"/>
      <c r="ACD19" s="17"/>
      <c r="ACE19" s="17"/>
      <c r="ACF19" s="17"/>
      <c r="ACG19" s="17"/>
      <c r="ACH19" s="17"/>
      <c r="ACI19" s="17"/>
      <c r="ACJ19" s="17"/>
      <c r="ACK19" s="17"/>
      <c r="ACL19" s="17"/>
      <c r="ACM19" s="17"/>
      <c r="ACN19" s="17"/>
      <c r="ACO19" s="17"/>
      <c r="ACP19" s="17"/>
      <c r="ACQ19" s="17"/>
      <c r="ACR19" s="17"/>
      <c r="ACS19" s="17"/>
      <c r="ACT19" s="17"/>
      <c r="ACU19" s="17"/>
      <c r="ACV19" s="17"/>
      <c r="ACW19" s="17"/>
      <c r="ACX19" s="17"/>
      <c r="ACY19" s="17"/>
      <c r="ACZ19" s="17"/>
      <c r="ADA19" s="17"/>
      <c r="ADB19" s="17"/>
      <c r="ADC19" s="17"/>
      <c r="ADD19" s="17"/>
      <c r="ADE19" s="17"/>
      <c r="ADF19" s="17"/>
      <c r="ADG19" s="17"/>
      <c r="ADH19" s="17"/>
      <c r="ADI19" s="17"/>
      <c r="ADJ19" s="17"/>
      <c r="ADK19" s="17"/>
      <c r="ADL19" s="17"/>
      <c r="ADM19" s="17"/>
      <c r="ADN19" s="17"/>
      <c r="ADO19" s="17"/>
      <c r="ADP19" s="17"/>
      <c r="ADQ19" s="17"/>
      <c r="ADR19" s="17"/>
      <c r="ADS19" s="17"/>
      <c r="ADT19" s="17"/>
      <c r="ADU19" s="17"/>
      <c r="ADV19" s="17"/>
      <c r="ADW19" s="17"/>
      <c r="ADX19" s="17"/>
      <c r="ADY19" s="17"/>
      <c r="ADZ19" s="17"/>
      <c r="AEA19" s="17"/>
      <c r="AEB19" s="17"/>
      <c r="AEC19" s="17"/>
      <c r="AED19" s="17"/>
      <c r="AEE19" s="17"/>
      <c r="AEF19" s="17"/>
      <c r="AEG19" s="17"/>
      <c r="AEH19" s="17"/>
      <c r="AEI19" s="17"/>
      <c r="AEJ19" s="17"/>
      <c r="AEK19" s="17"/>
      <c r="AEL19" s="17"/>
      <c r="AEM19" s="17"/>
      <c r="AEN19" s="17"/>
      <c r="AEO19" s="17"/>
      <c r="AEP19" s="17"/>
      <c r="AEQ19" s="17"/>
      <c r="AER19" s="17"/>
      <c r="AES19" s="17"/>
      <c r="AET19" s="17"/>
      <c r="AEU19" s="17"/>
      <c r="AEV19" s="17"/>
      <c r="AEW19" s="17"/>
      <c r="AEX19" s="17"/>
      <c r="AEY19" s="17"/>
      <c r="AEZ19" s="17"/>
      <c r="AFA19" s="17"/>
      <c r="AFB19" s="17"/>
      <c r="AFC19" s="17"/>
      <c r="AFD19" s="17"/>
      <c r="AFE19" s="17"/>
      <c r="AFF19" s="17"/>
      <c r="AFG19" s="17"/>
      <c r="AFH19" s="17"/>
      <c r="AFI19" s="17"/>
      <c r="AFJ19" s="17"/>
      <c r="AFK19" s="17"/>
      <c r="AFL19" s="17"/>
      <c r="AFM19" s="17"/>
      <c r="AFN19" s="17"/>
      <c r="AFO19" s="17"/>
      <c r="AFP19" s="17"/>
      <c r="AFQ19" s="17"/>
      <c r="AFR19" s="17"/>
      <c r="AFS19" s="17"/>
      <c r="AFT19" s="17"/>
      <c r="AFU19" s="17"/>
      <c r="AFV19" s="17"/>
      <c r="AFW19" s="17"/>
      <c r="AFX19" s="17"/>
      <c r="AFY19" s="17"/>
      <c r="AFZ19" s="17"/>
      <c r="AGA19" s="17"/>
      <c r="AGB19" s="17"/>
      <c r="AGC19" s="17"/>
      <c r="AGD19" s="17"/>
      <c r="AGE19" s="17"/>
      <c r="AGF19" s="17"/>
      <c r="AGG19" s="17"/>
      <c r="AGH19" s="17"/>
      <c r="AGI19" s="17"/>
      <c r="AGJ19" s="17"/>
      <c r="AGK19" s="17"/>
      <c r="AGL19" s="17"/>
      <c r="AGM19" s="17"/>
      <c r="AGN19" s="17"/>
      <c r="AGO19" s="17"/>
      <c r="AGP19" s="17"/>
      <c r="AGQ19" s="17"/>
      <c r="AGR19" s="17"/>
      <c r="AGS19" s="17"/>
      <c r="AGT19" s="17"/>
      <c r="AGU19" s="17"/>
      <c r="AGV19" s="17"/>
      <c r="AGW19" s="17"/>
      <c r="AGX19" s="17"/>
      <c r="AGY19" s="17"/>
      <c r="AGZ19" s="17"/>
      <c r="AHA19" s="17"/>
      <c r="AHB19" s="17"/>
      <c r="AHC19" s="17"/>
      <c r="AHD19" s="17"/>
      <c r="AHE19" s="17"/>
      <c r="AHF19" s="17"/>
      <c r="AHG19" s="17"/>
      <c r="AHH19" s="17"/>
      <c r="AHI19" s="17"/>
      <c r="AHJ19" s="17"/>
      <c r="AHK19" s="17"/>
      <c r="AHL19" s="17"/>
      <c r="AHM19" s="17"/>
      <c r="AHN19" s="17"/>
      <c r="AHO19" s="17"/>
      <c r="AHP19" s="17"/>
      <c r="AHQ19" s="17"/>
      <c r="AHR19" s="17"/>
      <c r="AHS19" s="17"/>
      <c r="AHT19" s="17"/>
      <c r="AHU19" s="17"/>
      <c r="AHV19" s="17"/>
      <c r="AHW19" s="17"/>
      <c r="AHX19" s="17"/>
      <c r="AHY19" s="17"/>
      <c r="AHZ19" s="17"/>
      <c r="AIA19" s="17"/>
      <c r="AIB19" s="17"/>
      <c r="AIC19" s="17"/>
      <c r="AID19" s="17"/>
      <c r="AIE19" s="17"/>
      <c r="AIF19" s="17"/>
      <c r="AIG19" s="17"/>
      <c r="AIH19" s="17"/>
      <c r="AII19" s="17"/>
      <c r="AIJ19" s="17"/>
      <c r="AIK19" s="17"/>
      <c r="AIL19" s="17"/>
      <c r="AIM19" s="17"/>
      <c r="AIN19" s="17"/>
      <c r="AIO19" s="17"/>
      <c r="AIP19" s="17"/>
      <c r="AIQ19" s="17"/>
      <c r="AIR19" s="17"/>
      <c r="AIS19" s="17"/>
      <c r="AIT19" s="17"/>
      <c r="AIU19" s="17"/>
      <c r="AIV19" s="17"/>
      <c r="AIW19" s="17"/>
      <c r="AIX19" s="17"/>
      <c r="AIY19" s="17"/>
      <c r="AIZ19" s="17"/>
      <c r="AJA19" s="17"/>
      <c r="AJB19" s="17"/>
      <c r="AJC19" s="17"/>
      <c r="AJD19" s="17"/>
      <c r="AJE19" s="17"/>
      <c r="AJF19" s="17"/>
      <c r="AJG19" s="17"/>
      <c r="AJH19" s="17"/>
      <c r="AJI19" s="17"/>
      <c r="AJJ19" s="17"/>
      <c r="AJK19" s="17"/>
      <c r="AJL19" s="17"/>
      <c r="AJM19" s="17"/>
      <c r="AJN19" s="17"/>
      <c r="AJO19" s="17"/>
      <c r="AJP19" s="17"/>
      <c r="AJQ19" s="17"/>
      <c r="AJR19" s="17"/>
      <c r="AJS19" s="17"/>
      <c r="AJT19" s="17"/>
      <c r="AJU19" s="17"/>
      <c r="AJV19" s="17"/>
      <c r="AJW19" s="17"/>
      <c r="AJX19" s="17"/>
      <c r="AJY19" s="17"/>
      <c r="AJZ19" s="17"/>
      <c r="AKA19" s="17"/>
      <c r="AKB19" s="17"/>
      <c r="AKC19" s="17"/>
      <c r="AKD19" s="17"/>
      <c r="AKE19" s="17"/>
      <c r="AKF19" s="17"/>
      <c r="AKG19" s="17"/>
      <c r="AKH19" s="17"/>
      <c r="AKI19" s="17"/>
      <c r="AKJ19" s="17"/>
      <c r="AKK19" s="17"/>
      <c r="AKL19" s="17"/>
      <c r="AKM19" s="17"/>
      <c r="AKN19" s="17"/>
      <c r="AKO19" s="17"/>
      <c r="AKP19" s="17"/>
      <c r="AKQ19" s="17"/>
      <c r="AKR19" s="17"/>
      <c r="AKS19" s="17"/>
      <c r="AKT19" s="17"/>
      <c r="AKU19" s="17"/>
      <c r="AKV19" s="17"/>
      <c r="AKW19" s="17"/>
      <c r="AKX19" s="17"/>
      <c r="AKY19" s="17"/>
      <c r="AKZ19" s="17"/>
      <c r="ALA19" s="17"/>
      <c r="ALB19" s="17"/>
      <c r="ALC19" s="17"/>
      <c r="ALD19" s="17"/>
      <c r="ALE19" s="17"/>
      <c r="ALF19" s="17"/>
      <c r="ALG19" s="17"/>
      <c r="ALH19" s="17"/>
      <c r="ALI19" s="17"/>
      <c r="ALJ19" s="17"/>
      <c r="ALK19" s="17"/>
      <c r="ALL19" s="17"/>
      <c r="ALM19" s="17"/>
      <c r="ALN19" s="17"/>
      <c r="ALO19" s="17"/>
      <c r="ALP19" s="17"/>
      <c r="ALQ19" s="17"/>
      <c r="ALR19" s="17"/>
      <c r="ALS19" s="17"/>
      <c r="ALT19" s="17"/>
      <c r="ALU19" s="17"/>
      <c r="ALV19" s="17"/>
      <c r="ALW19" s="17"/>
    </row>
    <row r="20" spans="1:1011" x14ac:dyDescent="0.2">
      <c r="A20" s="17" t="s">
        <v>20</v>
      </c>
      <c r="B20" s="28"/>
      <c r="C20" s="28"/>
      <c r="D20" s="15"/>
      <c r="E20" s="15">
        <v>1</v>
      </c>
      <c r="F20" s="15">
        <v>2</v>
      </c>
      <c r="G20" s="15">
        <v>2</v>
      </c>
      <c r="H20" s="28"/>
      <c r="I20" s="28"/>
      <c r="J20" s="2">
        <v>6</v>
      </c>
    </row>
    <row r="21" spans="1:1011" x14ac:dyDescent="0.2">
      <c r="A21" t="s">
        <v>17</v>
      </c>
      <c r="B21" s="28"/>
      <c r="C21" s="28"/>
      <c r="D21" s="2">
        <v>2</v>
      </c>
      <c r="E21" s="2">
        <v>3</v>
      </c>
      <c r="F21" s="2">
        <v>1</v>
      </c>
      <c r="G21" s="2">
        <v>4</v>
      </c>
      <c r="H21" s="28"/>
      <c r="I21" s="28"/>
      <c r="J21" s="2">
        <v>5</v>
      </c>
    </row>
    <row r="22" spans="1:1011" x14ac:dyDescent="0.2">
      <c r="A22" t="s">
        <v>18</v>
      </c>
      <c r="B22" s="28"/>
      <c r="C22" s="28"/>
      <c r="D22" s="2">
        <v>7</v>
      </c>
      <c r="E22" s="2">
        <v>12</v>
      </c>
      <c r="F22" s="2">
        <v>10</v>
      </c>
      <c r="G22" s="2">
        <v>15</v>
      </c>
      <c r="H22" s="28"/>
      <c r="I22" s="28"/>
      <c r="J22" s="2">
        <v>9</v>
      </c>
    </row>
    <row r="23" spans="1:1011" x14ac:dyDescent="0.2">
      <c r="A23" t="s">
        <v>336</v>
      </c>
      <c r="B23" s="28"/>
      <c r="C23" s="28"/>
      <c r="D23" s="2">
        <v>1</v>
      </c>
      <c r="H23" s="28"/>
      <c r="I23" s="28"/>
      <c r="J23" s="2">
        <v>2</v>
      </c>
    </row>
    <row r="24" spans="1:1011" x14ac:dyDescent="0.2">
      <c r="A24" t="s">
        <v>277</v>
      </c>
      <c r="B24" s="28"/>
      <c r="C24" s="28"/>
      <c r="F24" s="2">
        <v>2</v>
      </c>
      <c r="H24" s="28"/>
      <c r="I24" s="28"/>
      <c r="J24" s="2">
        <v>8</v>
      </c>
    </row>
    <row r="25" spans="1:1011" x14ac:dyDescent="0.2">
      <c r="A25" t="s">
        <v>333</v>
      </c>
      <c r="B25" s="28"/>
      <c r="C25" s="28"/>
      <c r="D25" s="2">
        <v>1</v>
      </c>
      <c r="F25" s="2">
        <v>2</v>
      </c>
      <c r="H25" s="28"/>
      <c r="I25" s="28"/>
      <c r="J25" s="2">
        <v>9</v>
      </c>
    </row>
    <row r="26" spans="1:1011" x14ac:dyDescent="0.2">
      <c r="A26" t="s">
        <v>225</v>
      </c>
      <c r="B26" s="28"/>
      <c r="C26" s="28"/>
      <c r="D26" s="2">
        <v>1</v>
      </c>
      <c r="H26" s="28"/>
      <c r="I26" s="28"/>
      <c r="J26" s="2">
        <v>9</v>
      </c>
    </row>
    <row r="27" spans="1:1011" x14ac:dyDescent="0.2">
      <c r="A27" t="s">
        <v>22</v>
      </c>
      <c r="B27" s="28"/>
      <c r="C27" s="28"/>
      <c r="D27" s="2">
        <v>1</v>
      </c>
      <c r="H27" s="28"/>
      <c r="I27" s="28"/>
      <c r="J27" s="2">
        <v>2</v>
      </c>
    </row>
    <row r="28" spans="1:1011" x14ac:dyDescent="0.2">
      <c r="A28" t="s">
        <v>205</v>
      </c>
      <c r="B28" s="28"/>
      <c r="C28" s="28"/>
      <c r="D28" s="2">
        <v>4</v>
      </c>
      <c r="E28" s="2">
        <v>3</v>
      </c>
      <c r="F28" s="2">
        <v>3</v>
      </c>
      <c r="H28" s="28"/>
      <c r="I28" s="28"/>
      <c r="J28" s="2">
        <v>8</v>
      </c>
    </row>
    <row r="29" spans="1:1011" x14ac:dyDescent="0.2">
      <c r="A29" t="s">
        <v>265</v>
      </c>
      <c r="B29" s="28"/>
      <c r="C29" s="28"/>
      <c r="F29" s="2">
        <v>2</v>
      </c>
      <c r="H29" s="28"/>
      <c r="I29" s="28"/>
      <c r="J29" s="2">
        <v>7</v>
      </c>
    </row>
    <row r="30" spans="1:1011" x14ac:dyDescent="0.2">
      <c r="A30" t="s">
        <v>341</v>
      </c>
      <c r="B30" s="28"/>
      <c r="C30" s="28"/>
      <c r="D30" s="2">
        <v>1</v>
      </c>
      <c r="H30" s="28"/>
      <c r="I30" s="28"/>
    </row>
    <row r="31" spans="1:1011" x14ac:dyDescent="0.2">
      <c r="A31" t="s">
        <v>342</v>
      </c>
      <c r="B31" s="28"/>
      <c r="C31" s="28"/>
      <c r="D31" s="2">
        <v>1</v>
      </c>
      <c r="H31" s="28"/>
      <c r="I31" s="28"/>
      <c r="J31" s="2">
        <v>7</v>
      </c>
    </row>
    <row r="32" spans="1:1011" x14ac:dyDescent="0.2">
      <c r="A32" t="s">
        <v>343</v>
      </c>
      <c r="B32" s="28"/>
      <c r="C32" s="28"/>
      <c r="H32" s="28"/>
      <c r="I32" s="28"/>
      <c r="J32" s="2">
        <v>3</v>
      </c>
    </row>
    <row r="33" spans="1:22" x14ac:dyDescent="0.2">
      <c r="A33" t="s">
        <v>337</v>
      </c>
      <c r="B33" s="28"/>
      <c r="C33" s="28"/>
      <c r="H33" s="28"/>
      <c r="I33" s="28"/>
      <c r="J33" s="2">
        <v>3</v>
      </c>
    </row>
    <row r="34" spans="1:22" x14ac:dyDescent="0.2">
      <c r="A34" t="s">
        <v>335</v>
      </c>
      <c r="B34" s="28"/>
      <c r="C34" s="28"/>
      <c r="H34" s="28"/>
      <c r="I34" s="28"/>
      <c r="J34" s="2">
        <v>1</v>
      </c>
    </row>
    <row r="35" spans="1:22" x14ac:dyDescent="0.2">
      <c r="A35" t="s">
        <v>279</v>
      </c>
      <c r="B35" s="28"/>
      <c r="C35" s="28"/>
      <c r="H35" s="28"/>
      <c r="I35" s="28"/>
      <c r="J35" s="2">
        <v>3</v>
      </c>
    </row>
    <row r="36" spans="1:22" x14ac:dyDescent="0.2">
      <c r="A36" t="s">
        <v>260</v>
      </c>
      <c r="B36" s="28"/>
      <c r="C36" s="28"/>
      <c r="H36" s="28"/>
      <c r="I36" s="28"/>
      <c r="J36" s="2">
        <v>1</v>
      </c>
    </row>
    <row r="37" spans="1:22" x14ac:dyDescent="0.2">
      <c r="A37" t="s">
        <v>338</v>
      </c>
      <c r="B37" s="28"/>
      <c r="C37" s="28"/>
      <c r="H37" s="28"/>
      <c r="I37" s="28"/>
      <c r="J37" s="2">
        <v>2</v>
      </c>
    </row>
    <row r="38" spans="1:22" x14ac:dyDescent="0.2">
      <c r="A38" t="s">
        <v>252</v>
      </c>
      <c r="B38" s="28"/>
      <c r="C38" s="28"/>
      <c r="H38" s="28"/>
      <c r="I38" s="28"/>
      <c r="J38" s="2">
        <v>8</v>
      </c>
    </row>
    <row r="39" spans="1:22" x14ac:dyDescent="0.2">
      <c r="A39" t="s">
        <v>334</v>
      </c>
      <c r="B39" s="28"/>
      <c r="C39" s="28"/>
      <c r="H39" s="28"/>
      <c r="I39" s="28"/>
      <c r="J39" s="2">
        <v>8</v>
      </c>
    </row>
    <row r="40" spans="1:22" x14ac:dyDescent="0.2">
      <c r="A40" t="s">
        <v>339</v>
      </c>
      <c r="B40" s="28"/>
      <c r="C40" s="28"/>
      <c r="H40" s="28"/>
      <c r="I40" s="28"/>
      <c r="J40" s="2">
        <v>7</v>
      </c>
    </row>
    <row r="41" spans="1:22" x14ac:dyDescent="0.2">
      <c r="A41" t="s">
        <v>263</v>
      </c>
      <c r="B41" s="28"/>
      <c r="C41" s="28"/>
      <c r="H41" s="28"/>
      <c r="I41" s="28"/>
      <c r="J41" s="2">
        <v>3</v>
      </c>
    </row>
    <row r="42" spans="1:22" x14ac:dyDescent="0.2">
      <c r="A42" t="s">
        <v>266</v>
      </c>
      <c r="B42" s="28"/>
      <c r="C42" s="28"/>
      <c r="H42" s="28"/>
      <c r="I42" s="28"/>
      <c r="J42" s="2">
        <v>3</v>
      </c>
    </row>
    <row r="43" spans="1:22" x14ac:dyDescent="0.2">
      <c r="A43" t="s">
        <v>247</v>
      </c>
      <c r="B43" s="28"/>
      <c r="C43" s="28"/>
      <c r="E43" s="2">
        <v>1</v>
      </c>
      <c r="H43" s="28"/>
      <c r="I43" s="28"/>
    </row>
    <row r="44" spans="1:22" x14ac:dyDescent="0.2">
      <c r="A44" t="s">
        <v>90</v>
      </c>
      <c r="B44" s="42"/>
      <c r="C44" s="42"/>
      <c r="D44"/>
      <c r="E44"/>
      <c r="F44"/>
      <c r="G44"/>
      <c r="H44" s="42"/>
      <c r="I44" s="42"/>
      <c r="J44" s="2">
        <v>1</v>
      </c>
      <c r="K44"/>
      <c r="L44"/>
      <c r="M44"/>
      <c r="N44"/>
      <c r="O44"/>
      <c r="P44"/>
      <c r="Q44"/>
      <c r="R44"/>
      <c r="S44"/>
      <c r="T44"/>
      <c r="U44"/>
      <c r="V44"/>
    </row>
    <row r="45" spans="1:22" s="8" customFormat="1" ht="15" x14ac:dyDescent="0.25">
      <c r="A45" s="3" t="s">
        <v>206</v>
      </c>
      <c r="B45" s="49"/>
      <c r="C45" s="49"/>
      <c r="D45" s="13"/>
      <c r="E45" s="13"/>
      <c r="F45" s="13"/>
      <c r="G45" s="13"/>
      <c r="H45" s="49"/>
      <c r="I45" s="49"/>
      <c r="J45" s="13"/>
      <c r="K45" s="13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</row>
    <row r="46" spans="1:22" x14ac:dyDescent="0.2">
      <c r="A46" t="s">
        <v>201</v>
      </c>
      <c r="B46" s="35"/>
      <c r="C46" s="35"/>
      <c r="D46" s="6">
        <v>0.9</v>
      </c>
      <c r="E46" s="6">
        <v>1.2649999999999999</v>
      </c>
      <c r="F46" s="6">
        <v>1.38</v>
      </c>
      <c r="G46" s="6">
        <v>9.6190476190476204</v>
      </c>
      <c r="H46" s="35"/>
      <c r="I46" s="35"/>
      <c r="J46" s="6">
        <v>18.309999999999999</v>
      </c>
    </row>
    <row r="47" spans="1:22" x14ac:dyDescent="0.2">
      <c r="A47" t="s">
        <v>202</v>
      </c>
      <c r="B47" s="35"/>
      <c r="C47" s="35"/>
      <c r="D47" s="6">
        <v>0.03</v>
      </c>
      <c r="E47" s="6">
        <v>0.42499999999999999</v>
      </c>
      <c r="F47" s="6">
        <v>0.47</v>
      </c>
      <c r="G47" s="6">
        <v>0.952380952380952</v>
      </c>
      <c r="H47" s="35"/>
      <c r="I47" s="35"/>
      <c r="J47" s="6">
        <v>0.7</v>
      </c>
    </row>
    <row r="48" spans="1:22" x14ac:dyDescent="0.2">
      <c r="A48" s="17" t="s">
        <v>76</v>
      </c>
      <c r="B48" s="35"/>
      <c r="C48" s="35"/>
      <c r="D48" s="6">
        <v>0.03</v>
      </c>
      <c r="E48" s="6">
        <v>0.16</v>
      </c>
      <c r="F48" s="6">
        <v>1.4999999999999999E-2</v>
      </c>
      <c r="G48" s="6">
        <v>6.3809523809523796</v>
      </c>
      <c r="H48" s="35"/>
      <c r="I48" s="35"/>
      <c r="J48" s="6">
        <v>0.15</v>
      </c>
    </row>
    <row r="49" spans="1:10" x14ac:dyDescent="0.2">
      <c r="A49" t="s">
        <v>24</v>
      </c>
      <c r="B49" s="35"/>
      <c r="C49" s="35"/>
      <c r="D49" s="6">
        <v>5.0000000000000001E-3</v>
      </c>
      <c r="E49" s="6">
        <v>0.105</v>
      </c>
      <c r="F49" s="6">
        <v>0.115</v>
      </c>
      <c r="G49" s="6">
        <v>0.86666666666666703</v>
      </c>
      <c r="H49" s="35"/>
      <c r="I49" s="35"/>
      <c r="J49" s="6">
        <v>0.4</v>
      </c>
    </row>
    <row r="50" spans="1:10" x14ac:dyDescent="0.2">
      <c r="A50" t="s">
        <v>217</v>
      </c>
      <c r="B50" s="35"/>
      <c r="C50" s="35"/>
      <c r="D50" s="6"/>
      <c r="E50" s="6">
        <v>0.01</v>
      </c>
      <c r="F50" s="6"/>
      <c r="G50" s="6">
        <v>4.7619047619047597E-3</v>
      </c>
      <c r="H50" s="35"/>
      <c r="I50" s="35"/>
      <c r="J50" s="6">
        <v>0.1</v>
      </c>
    </row>
    <row r="51" spans="1:10" x14ac:dyDescent="0.2">
      <c r="A51" t="s">
        <v>14</v>
      </c>
      <c r="B51" s="35"/>
      <c r="C51" s="35"/>
      <c r="D51" s="6"/>
      <c r="E51" s="6"/>
      <c r="F51" s="6"/>
      <c r="G51" s="6"/>
      <c r="H51" s="35"/>
      <c r="I51" s="35"/>
      <c r="J51" s="6">
        <v>0</v>
      </c>
    </row>
    <row r="52" spans="1:10" x14ac:dyDescent="0.2">
      <c r="A52" t="s">
        <v>15</v>
      </c>
      <c r="B52" s="35"/>
      <c r="C52" s="35"/>
      <c r="D52" s="6"/>
      <c r="E52" s="6">
        <v>5.0000000000000001E-3</v>
      </c>
      <c r="F52" s="6"/>
      <c r="G52" s="6">
        <v>0.580952380952381</v>
      </c>
      <c r="H52" s="35"/>
      <c r="I52" s="35"/>
      <c r="J52" s="6">
        <v>0.11</v>
      </c>
    </row>
    <row r="53" spans="1:10" x14ac:dyDescent="0.2">
      <c r="A53" t="s">
        <v>16</v>
      </c>
      <c r="B53" s="35"/>
      <c r="C53" s="35"/>
      <c r="D53" s="6">
        <v>0.64</v>
      </c>
      <c r="E53" s="6">
        <v>0.45500000000000002</v>
      </c>
      <c r="F53" s="6">
        <v>3.665</v>
      </c>
      <c r="G53" s="6">
        <v>10.347619047619</v>
      </c>
      <c r="H53" s="35"/>
      <c r="I53" s="35"/>
      <c r="J53" s="6">
        <v>7.26</v>
      </c>
    </row>
    <row r="54" spans="1:10" x14ac:dyDescent="0.2">
      <c r="A54" s="17" t="s">
        <v>20</v>
      </c>
      <c r="B54" s="35"/>
      <c r="C54" s="35"/>
      <c r="D54" s="6"/>
      <c r="E54" s="6">
        <v>5.0000000000000001E-3</v>
      </c>
      <c r="F54" s="6">
        <v>0.105</v>
      </c>
      <c r="G54" s="6">
        <v>0.476190476190476</v>
      </c>
      <c r="H54" s="35"/>
      <c r="I54" s="35"/>
      <c r="J54" s="6">
        <v>0.35</v>
      </c>
    </row>
    <row r="55" spans="1:10" x14ac:dyDescent="0.2">
      <c r="A55" t="s">
        <v>17</v>
      </c>
      <c r="B55" s="35"/>
      <c r="C55" s="35"/>
      <c r="D55" s="6">
        <v>0.01</v>
      </c>
      <c r="E55" s="6">
        <v>1.4999999999999999E-2</v>
      </c>
      <c r="F55" s="6">
        <v>5.0000000000000001E-3</v>
      </c>
      <c r="G55" s="6">
        <v>0.2</v>
      </c>
      <c r="H55" s="35"/>
      <c r="I55" s="35"/>
      <c r="J55" s="6">
        <v>7.0000000000000007E-2</v>
      </c>
    </row>
    <row r="56" spans="1:10" x14ac:dyDescent="0.2">
      <c r="A56" t="s">
        <v>18</v>
      </c>
      <c r="B56" s="35"/>
      <c r="C56" s="35"/>
      <c r="D56" s="6">
        <v>0.08</v>
      </c>
      <c r="E56" s="6">
        <v>0.48</v>
      </c>
      <c r="F56" s="6">
        <v>0.66500000000000004</v>
      </c>
      <c r="G56" s="6">
        <v>0.65714285714285703</v>
      </c>
      <c r="H56" s="35"/>
      <c r="I56" s="35"/>
      <c r="J56" s="6">
        <v>1.6</v>
      </c>
    </row>
    <row r="57" spans="1:10" x14ac:dyDescent="0.2">
      <c r="A57" t="s">
        <v>336</v>
      </c>
      <c r="B57" s="35"/>
      <c r="C57" s="35"/>
      <c r="D57" s="6">
        <v>5.0000000000000001E-3</v>
      </c>
      <c r="E57" s="6"/>
      <c r="F57" s="6"/>
      <c r="G57" s="6"/>
      <c r="H57" s="35"/>
      <c r="I57" s="35"/>
      <c r="J57" s="6">
        <v>0.01</v>
      </c>
    </row>
    <row r="58" spans="1:10" x14ac:dyDescent="0.2">
      <c r="A58" t="s">
        <v>277</v>
      </c>
      <c r="B58" s="35"/>
      <c r="C58" s="35"/>
      <c r="D58" s="6"/>
      <c r="E58" s="6"/>
      <c r="F58" s="6">
        <v>0.1</v>
      </c>
      <c r="G58" s="6"/>
      <c r="H58" s="35"/>
      <c r="I58" s="35"/>
      <c r="J58" s="6">
        <v>0.21</v>
      </c>
    </row>
    <row r="59" spans="1:10" x14ac:dyDescent="0.2">
      <c r="A59" t="s">
        <v>333</v>
      </c>
      <c r="B59" s="35"/>
      <c r="C59" s="35"/>
      <c r="D59" s="6">
        <v>0.05</v>
      </c>
      <c r="E59" s="6"/>
      <c r="F59" s="6">
        <v>0.2</v>
      </c>
      <c r="G59" s="6"/>
      <c r="H59" s="35"/>
      <c r="I59" s="35"/>
      <c r="J59" s="6">
        <v>0.22</v>
      </c>
    </row>
    <row r="60" spans="1:10" x14ac:dyDescent="0.2">
      <c r="A60" t="s">
        <v>225</v>
      </c>
      <c r="B60" s="35"/>
      <c r="C60" s="35"/>
      <c r="D60" s="6">
        <v>5.0000000000000001E-3</v>
      </c>
      <c r="E60" s="6"/>
      <c r="F60" s="6"/>
      <c r="G60" s="6"/>
      <c r="H60" s="35"/>
      <c r="I60" s="35"/>
      <c r="J60" s="6">
        <v>0.25</v>
      </c>
    </row>
    <row r="61" spans="1:10" x14ac:dyDescent="0.2">
      <c r="A61" t="s">
        <v>22</v>
      </c>
      <c r="B61" s="35"/>
      <c r="C61" s="35"/>
      <c r="D61" s="6">
        <v>5.0000000000000001E-3</v>
      </c>
      <c r="E61" s="6"/>
      <c r="F61" s="6"/>
      <c r="G61" s="6"/>
      <c r="H61" s="35"/>
      <c r="I61" s="35"/>
      <c r="J61" s="6">
        <v>0.01</v>
      </c>
    </row>
    <row r="62" spans="1:10" x14ac:dyDescent="0.2">
      <c r="A62" t="s">
        <v>205</v>
      </c>
      <c r="B62" s="35"/>
      <c r="C62" s="35"/>
      <c r="D62" s="6">
        <v>0.16</v>
      </c>
      <c r="E62" s="6">
        <v>0.15</v>
      </c>
      <c r="F62" s="6">
        <v>0.35</v>
      </c>
      <c r="G62" s="6"/>
      <c r="H62" s="35"/>
      <c r="I62" s="35"/>
      <c r="J62" s="6">
        <v>3.92</v>
      </c>
    </row>
    <row r="63" spans="1:10" x14ac:dyDescent="0.2">
      <c r="A63" t="s">
        <v>265</v>
      </c>
      <c r="B63" s="35"/>
      <c r="C63" s="35"/>
      <c r="D63" s="6"/>
      <c r="E63" s="6"/>
      <c r="F63" s="6">
        <v>0.2</v>
      </c>
      <c r="G63" s="6"/>
      <c r="H63" s="35"/>
      <c r="I63" s="35"/>
      <c r="J63" s="6">
        <v>0.49</v>
      </c>
    </row>
    <row r="64" spans="1:10" x14ac:dyDescent="0.2">
      <c r="A64" t="s">
        <v>341</v>
      </c>
      <c r="B64" s="35"/>
      <c r="C64" s="35"/>
      <c r="D64" s="6">
        <v>5.0000000000000001E-3</v>
      </c>
      <c r="E64" s="6"/>
      <c r="F64" s="6"/>
      <c r="G64" s="6"/>
      <c r="H64" s="35"/>
      <c r="I64" s="35"/>
      <c r="J64" s="6"/>
    </row>
    <row r="65" spans="1:22" x14ac:dyDescent="0.2">
      <c r="A65" t="s">
        <v>342</v>
      </c>
      <c r="B65" s="35"/>
      <c r="C65" s="35"/>
      <c r="D65" s="6">
        <v>5.0000000000000001E-3</v>
      </c>
      <c r="E65" s="6"/>
      <c r="F65" s="6"/>
      <c r="G65" s="6"/>
      <c r="H65" s="35"/>
      <c r="I65" s="35"/>
      <c r="J65" s="6">
        <v>0.28999999999999998</v>
      </c>
    </row>
    <row r="66" spans="1:22" x14ac:dyDescent="0.2">
      <c r="A66" t="s">
        <v>343</v>
      </c>
      <c r="B66" s="28"/>
      <c r="C66" s="28"/>
      <c r="H66" s="28"/>
      <c r="I66" s="28"/>
      <c r="J66" s="6">
        <v>0.01</v>
      </c>
    </row>
    <row r="67" spans="1:22" x14ac:dyDescent="0.2">
      <c r="A67" t="s">
        <v>337</v>
      </c>
      <c r="B67" s="28"/>
      <c r="C67" s="28"/>
      <c r="H67" s="28"/>
      <c r="I67" s="28"/>
      <c r="J67" s="6">
        <v>0.06</v>
      </c>
    </row>
    <row r="68" spans="1:22" x14ac:dyDescent="0.2">
      <c r="A68" t="s">
        <v>335</v>
      </c>
      <c r="B68" s="28"/>
      <c r="C68" s="28"/>
      <c r="H68" s="28"/>
      <c r="I68" s="28"/>
      <c r="J68" s="6">
        <v>0</v>
      </c>
    </row>
    <row r="69" spans="1:22" x14ac:dyDescent="0.2">
      <c r="A69" t="s">
        <v>279</v>
      </c>
      <c r="B69" s="28"/>
      <c r="C69" s="28"/>
      <c r="H69" s="28"/>
      <c r="I69" s="28"/>
      <c r="J69" s="6">
        <v>0.01</v>
      </c>
    </row>
    <row r="70" spans="1:22" x14ac:dyDescent="0.2">
      <c r="A70" t="s">
        <v>260</v>
      </c>
      <c r="B70" s="28"/>
      <c r="C70" s="28"/>
      <c r="H70" s="28"/>
      <c r="I70" s="28"/>
      <c r="J70" s="6">
        <v>0.24</v>
      </c>
    </row>
    <row r="71" spans="1:22" x14ac:dyDescent="0.2">
      <c r="A71" t="s">
        <v>338</v>
      </c>
      <c r="B71" s="28"/>
      <c r="C71" s="28"/>
      <c r="H71" s="28"/>
      <c r="I71" s="28"/>
      <c r="J71" s="6">
        <v>0.05</v>
      </c>
    </row>
    <row r="72" spans="1:22" x14ac:dyDescent="0.2">
      <c r="A72" t="s">
        <v>252</v>
      </c>
      <c r="B72" s="28"/>
      <c r="C72" s="28"/>
      <c r="H72" s="28"/>
      <c r="I72" s="28"/>
      <c r="J72" s="6">
        <v>0.13</v>
      </c>
    </row>
    <row r="73" spans="1:22" x14ac:dyDescent="0.2">
      <c r="A73" t="s">
        <v>334</v>
      </c>
      <c r="B73" s="28"/>
      <c r="C73" s="28"/>
      <c r="H73" s="28"/>
      <c r="I73" s="28"/>
      <c r="J73" s="6">
        <v>0.13</v>
      </c>
    </row>
    <row r="74" spans="1:22" x14ac:dyDescent="0.2">
      <c r="A74" t="s">
        <v>339</v>
      </c>
      <c r="B74" s="28"/>
      <c r="C74" s="28"/>
      <c r="H74" s="28"/>
      <c r="I74" s="28"/>
      <c r="J74" s="6">
        <v>0.73</v>
      </c>
    </row>
    <row r="75" spans="1:22" x14ac:dyDescent="0.2">
      <c r="A75" t="s">
        <v>263</v>
      </c>
      <c r="B75" s="28"/>
      <c r="C75" s="28"/>
      <c r="H75" s="28"/>
      <c r="I75" s="28"/>
      <c r="J75" s="6">
        <v>0.05</v>
      </c>
    </row>
    <row r="76" spans="1:22" x14ac:dyDescent="0.2">
      <c r="A76" t="s">
        <v>266</v>
      </c>
      <c r="B76" s="28"/>
      <c r="C76" s="28"/>
      <c r="H76" s="28"/>
      <c r="I76" s="28"/>
      <c r="J76" s="6">
        <v>0.01</v>
      </c>
    </row>
    <row r="77" spans="1:22" x14ac:dyDescent="0.2">
      <c r="A77" t="s">
        <v>247</v>
      </c>
      <c r="B77" s="35"/>
      <c r="C77" s="35"/>
      <c r="D77" s="6"/>
      <c r="E77" s="6">
        <v>0.05</v>
      </c>
      <c r="F77" s="6"/>
      <c r="G77" s="6"/>
      <c r="H77" s="35"/>
      <c r="I77" s="35"/>
      <c r="J77" s="6"/>
    </row>
    <row r="78" spans="1:22" x14ac:dyDescent="0.2">
      <c r="B78" s="33"/>
      <c r="C78" s="33"/>
      <c r="D78"/>
      <c r="E78"/>
      <c r="F78"/>
      <c r="G78"/>
      <c r="H78" s="33"/>
      <c r="I78" s="33"/>
      <c r="J78" s="5"/>
      <c r="K78"/>
      <c r="L78"/>
      <c r="M78"/>
      <c r="N78"/>
      <c r="O78"/>
      <c r="P78"/>
      <c r="Q78"/>
      <c r="R78"/>
      <c r="S78"/>
      <c r="T78"/>
      <c r="U78"/>
      <c r="V78"/>
    </row>
    <row r="88" spans="2:22" x14ac:dyDescent="0.2">
      <c r="B88" s="33"/>
      <c r="C88" s="33"/>
      <c r="D88"/>
      <c r="E88"/>
      <c r="F88"/>
      <c r="G88"/>
      <c r="H88" s="33"/>
      <c r="I88" s="33"/>
      <c r="J88"/>
      <c r="K88"/>
      <c r="L88"/>
      <c r="M88"/>
      <c r="N88"/>
      <c r="O88"/>
      <c r="P88"/>
      <c r="Q88"/>
      <c r="R88"/>
      <c r="S88"/>
      <c r="T88"/>
      <c r="U88"/>
      <c r="V88"/>
    </row>
  </sheetData>
  <pageMargins left="0" right="0" top="0.39409448818897641" bottom="0.39409448818897641" header="0" footer="0"/>
  <headerFooter>
    <oddHeader>&amp;C&amp;A</oddHeader>
    <oddFooter>&amp;CPagina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177"/>
  <sheetViews>
    <sheetView zoomScale="85" zoomScaleNormal="85" workbookViewId="0"/>
  </sheetViews>
  <sheetFormatPr defaultRowHeight="15" x14ac:dyDescent="0.2"/>
  <cols>
    <col min="1" max="1" width="31.5" style="60" customWidth="1"/>
    <col min="2" max="2" width="34.125" style="218" customWidth="1"/>
    <col min="3" max="4" width="6.5" style="207" customWidth="1"/>
    <col min="5" max="9" width="6.5" style="206" customWidth="1"/>
    <col min="10" max="11" width="6.5" style="207" customWidth="1"/>
    <col min="12" max="12" width="6.5" style="206" customWidth="1"/>
    <col min="13" max="14" width="6.5" style="207" customWidth="1"/>
    <col min="15" max="16" width="6.5" style="206" customWidth="1"/>
    <col min="17" max="18" width="6.5" style="207" customWidth="1"/>
    <col min="19" max="20" width="6.5" style="206" customWidth="1"/>
    <col min="21" max="27" width="8.125" style="206" customWidth="1"/>
    <col min="28" max="1025" width="10.75" style="60" customWidth="1"/>
    <col min="1026" max="16384" width="9" style="60"/>
  </cols>
  <sheetData>
    <row r="1" spans="1:1014" ht="15.75" x14ac:dyDescent="0.25">
      <c r="A1" s="60" t="s">
        <v>1506</v>
      </c>
      <c r="B1" s="73"/>
      <c r="C1" s="206"/>
      <c r="D1" s="206"/>
      <c r="J1" s="206"/>
      <c r="K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AB1" s="206"/>
    </row>
    <row r="2" spans="1:1014" ht="15.75" x14ac:dyDescent="0.25">
      <c r="A2" s="73" t="s">
        <v>1523</v>
      </c>
      <c r="B2" s="73"/>
      <c r="C2" s="206"/>
      <c r="D2" s="206"/>
      <c r="J2" s="206"/>
      <c r="K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AB2" s="206"/>
    </row>
    <row r="3" spans="1:1014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</row>
    <row r="4" spans="1:1014" s="210" customFormat="1" ht="15.75" x14ac:dyDescent="0.25">
      <c r="A4" s="57" t="s">
        <v>194</v>
      </c>
      <c r="C4" s="212">
        <v>2005</v>
      </c>
      <c r="D4" s="212">
        <v>2006</v>
      </c>
      <c r="E4" s="211">
        <v>2007</v>
      </c>
      <c r="F4" s="211">
        <v>2008</v>
      </c>
      <c r="G4" s="211">
        <v>2009</v>
      </c>
      <c r="H4" s="211">
        <v>2010</v>
      </c>
      <c r="I4" s="211">
        <v>2011</v>
      </c>
      <c r="J4" s="212">
        <v>2012</v>
      </c>
      <c r="K4" s="212">
        <v>2013</v>
      </c>
      <c r="L4" s="211">
        <v>2014</v>
      </c>
      <c r="M4" s="212">
        <v>2015</v>
      </c>
      <c r="N4" s="212">
        <v>2016</v>
      </c>
      <c r="O4" s="211">
        <v>2017</v>
      </c>
      <c r="P4" s="213">
        <v>2017</v>
      </c>
      <c r="Q4" s="212">
        <v>2018</v>
      </c>
      <c r="R4" s="212">
        <v>2019</v>
      </c>
      <c r="S4" s="211">
        <v>2020</v>
      </c>
      <c r="T4" s="211">
        <v>2020</v>
      </c>
      <c r="U4" s="213"/>
      <c r="V4" s="213"/>
      <c r="W4" s="213"/>
      <c r="X4" s="213"/>
      <c r="Y4" s="213"/>
      <c r="Z4" s="213"/>
      <c r="AA4" s="213"/>
    </row>
    <row r="5" spans="1:1014" s="210" customFormat="1" ht="15.75" x14ac:dyDescent="0.25">
      <c r="A5" s="57"/>
      <c r="C5" s="212"/>
      <c r="D5" s="212"/>
      <c r="E5" s="211"/>
      <c r="F5" s="211"/>
      <c r="G5" s="211"/>
      <c r="H5" s="211"/>
      <c r="I5" s="211"/>
      <c r="J5" s="212"/>
      <c r="K5" s="212"/>
      <c r="L5" s="211"/>
      <c r="M5" s="212"/>
      <c r="N5" s="212"/>
      <c r="O5" s="211" t="s">
        <v>416</v>
      </c>
      <c r="P5" s="211" t="s">
        <v>937</v>
      </c>
      <c r="Q5" s="212"/>
      <c r="R5" s="212"/>
      <c r="S5" s="211" t="s">
        <v>416</v>
      </c>
      <c r="T5" s="211" t="s">
        <v>937</v>
      </c>
      <c r="U5" s="213"/>
      <c r="V5" s="213"/>
      <c r="W5" s="213"/>
      <c r="X5" s="213"/>
      <c r="Y5" s="213"/>
      <c r="Z5" s="213"/>
      <c r="AA5" s="213"/>
    </row>
    <row r="6" spans="1:1014" ht="15.75" x14ac:dyDescent="0.25">
      <c r="A6" s="228" t="s">
        <v>195</v>
      </c>
      <c r="B6" s="268"/>
      <c r="C6" s="269"/>
      <c r="D6" s="269"/>
      <c r="E6" s="289">
        <v>6</v>
      </c>
      <c r="F6" s="289">
        <v>5</v>
      </c>
      <c r="G6" s="289">
        <v>6</v>
      </c>
      <c r="H6" s="289">
        <v>5</v>
      </c>
      <c r="I6" s="289">
        <v>6</v>
      </c>
      <c r="J6" s="290"/>
      <c r="K6" s="290"/>
      <c r="L6" s="289">
        <v>6</v>
      </c>
      <c r="M6" s="271"/>
      <c r="N6" s="271"/>
      <c r="O6" s="229">
        <v>6</v>
      </c>
      <c r="P6" s="215">
        <v>6</v>
      </c>
      <c r="Q6" s="225"/>
      <c r="R6" s="271"/>
      <c r="S6" s="264"/>
      <c r="T6" s="264"/>
      <c r="U6" s="264"/>
      <c r="V6" s="264"/>
      <c r="W6" s="264"/>
      <c r="X6" s="264"/>
      <c r="Y6" s="264"/>
      <c r="Z6" s="264"/>
      <c r="AA6" s="264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72"/>
      <c r="BQ6" s="272"/>
      <c r="BR6" s="272"/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2"/>
      <c r="CE6" s="272"/>
      <c r="CF6" s="272"/>
      <c r="CG6" s="272"/>
      <c r="CH6" s="272"/>
      <c r="CI6" s="272"/>
      <c r="CJ6" s="272"/>
      <c r="CK6" s="272"/>
      <c r="CL6" s="272"/>
      <c r="CM6" s="272"/>
      <c r="CN6" s="272"/>
      <c r="CO6" s="272"/>
      <c r="CP6" s="272"/>
      <c r="CQ6" s="272"/>
      <c r="CR6" s="272"/>
      <c r="CS6" s="272"/>
      <c r="CT6" s="272"/>
      <c r="CU6" s="272"/>
      <c r="CV6" s="272"/>
      <c r="CW6" s="272"/>
      <c r="CX6" s="272"/>
      <c r="CY6" s="272"/>
      <c r="CZ6" s="272"/>
      <c r="DA6" s="272"/>
      <c r="DB6" s="272"/>
      <c r="DC6" s="272"/>
      <c r="DD6" s="272"/>
      <c r="DE6" s="272"/>
      <c r="DF6" s="272"/>
      <c r="DG6" s="272"/>
      <c r="DH6" s="272"/>
      <c r="DI6" s="272"/>
      <c r="DJ6" s="272"/>
      <c r="DK6" s="272"/>
      <c r="DL6" s="272"/>
      <c r="DM6" s="272"/>
      <c r="DN6" s="272"/>
      <c r="DO6" s="272"/>
      <c r="DP6" s="272"/>
      <c r="DQ6" s="272"/>
      <c r="DR6" s="272"/>
      <c r="DS6" s="272"/>
      <c r="DT6" s="272"/>
      <c r="DU6" s="272"/>
      <c r="DV6" s="272"/>
      <c r="DW6" s="272"/>
      <c r="DX6" s="272"/>
      <c r="DY6" s="272"/>
      <c r="DZ6" s="272"/>
      <c r="EA6" s="272"/>
      <c r="EB6" s="272"/>
      <c r="EC6" s="272"/>
      <c r="ED6" s="272"/>
      <c r="EE6" s="272"/>
      <c r="EF6" s="272"/>
      <c r="EG6" s="272"/>
      <c r="EH6" s="272"/>
      <c r="EI6" s="272"/>
      <c r="EJ6" s="272"/>
      <c r="EK6" s="272"/>
      <c r="EL6" s="272"/>
      <c r="EM6" s="272"/>
      <c r="EN6" s="272"/>
      <c r="EO6" s="272"/>
      <c r="EP6" s="272"/>
      <c r="EQ6" s="272"/>
      <c r="ER6" s="272"/>
      <c r="ES6" s="272"/>
      <c r="ET6" s="272"/>
      <c r="EU6" s="272"/>
      <c r="EV6" s="272"/>
      <c r="EW6" s="272"/>
      <c r="EX6" s="272"/>
      <c r="EY6" s="272"/>
      <c r="EZ6" s="272"/>
      <c r="FA6" s="272"/>
      <c r="FB6" s="272"/>
      <c r="FC6" s="272"/>
      <c r="FD6" s="272"/>
      <c r="FE6" s="272"/>
      <c r="FF6" s="272"/>
      <c r="FG6" s="272"/>
      <c r="FH6" s="272"/>
      <c r="FI6" s="272"/>
      <c r="FJ6" s="272"/>
      <c r="FK6" s="272"/>
      <c r="FL6" s="272"/>
      <c r="FM6" s="272"/>
      <c r="FN6" s="272"/>
      <c r="FO6" s="272"/>
      <c r="FP6" s="272"/>
      <c r="FQ6" s="272"/>
      <c r="FR6" s="272"/>
      <c r="FS6" s="272"/>
      <c r="FT6" s="272"/>
      <c r="FU6" s="272"/>
      <c r="FV6" s="272"/>
      <c r="FW6" s="272"/>
      <c r="FX6" s="272"/>
      <c r="FY6" s="272"/>
      <c r="FZ6" s="272"/>
      <c r="GA6" s="272"/>
      <c r="GB6" s="272"/>
      <c r="GC6" s="272"/>
      <c r="GD6" s="272"/>
      <c r="GE6" s="272"/>
      <c r="GF6" s="272"/>
      <c r="GG6" s="272"/>
      <c r="GH6" s="272"/>
      <c r="GI6" s="272"/>
      <c r="GJ6" s="272"/>
      <c r="GK6" s="272"/>
      <c r="GL6" s="272"/>
      <c r="GM6" s="272"/>
      <c r="GN6" s="272"/>
      <c r="GO6" s="272"/>
      <c r="GP6" s="272"/>
      <c r="GQ6" s="272"/>
      <c r="GR6" s="272"/>
      <c r="GS6" s="272"/>
      <c r="GT6" s="272"/>
      <c r="GU6" s="272"/>
      <c r="GV6" s="272"/>
      <c r="GW6" s="272"/>
      <c r="GX6" s="272"/>
      <c r="GY6" s="272"/>
      <c r="GZ6" s="272"/>
      <c r="HA6" s="272"/>
      <c r="HB6" s="272"/>
      <c r="HC6" s="272"/>
      <c r="HD6" s="272"/>
      <c r="HE6" s="272"/>
      <c r="HF6" s="272"/>
      <c r="HG6" s="272"/>
      <c r="HH6" s="272"/>
      <c r="HI6" s="272"/>
      <c r="HJ6" s="272"/>
      <c r="HK6" s="272"/>
      <c r="HL6" s="272"/>
      <c r="HM6" s="272"/>
      <c r="HN6" s="272"/>
      <c r="HO6" s="272"/>
      <c r="HP6" s="272"/>
      <c r="HQ6" s="272"/>
      <c r="HR6" s="272"/>
      <c r="HS6" s="272"/>
      <c r="HT6" s="272"/>
      <c r="HU6" s="272"/>
      <c r="HV6" s="272"/>
      <c r="HW6" s="272"/>
      <c r="HX6" s="272"/>
      <c r="HY6" s="272"/>
      <c r="HZ6" s="272"/>
      <c r="IA6" s="272"/>
      <c r="IB6" s="272"/>
      <c r="IC6" s="272"/>
      <c r="ID6" s="272"/>
      <c r="IE6" s="272"/>
      <c r="IF6" s="272"/>
      <c r="IG6" s="272"/>
      <c r="IH6" s="272"/>
      <c r="II6" s="272"/>
      <c r="IJ6" s="272"/>
      <c r="IK6" s="272"/>
      <c r="IL6" s="272"/>
      <c r="IM6" s="272"/>
      <c r="IN6" s="272"/>
      <c r="IO6" s="272"/>
      <c r="IP6" s="272"/>
      <c r="IQ6" s="272"/>
      <c r="IR6" s="272"/>
      <c r="IS6" s="272"/>
      <c r="IT6" s="272"/>
      <c r="IU6" s="272"/>
      <c r="IV6" s="272"/>
      <c r="IW6" s="272"/>
      <c r="IX6" s="272"/>
      <c r="IY6" s="272"/>
      <c r="IZ6" s="272"/>
      <c r="JA6" s="272"/>
      <c r="JB6" s="272"/>
      <c r="JC6" s="272"/>
      <c r="JD6" s="272"/>
      <c r="JE6" s="272"/>
      <c r="JF6" s="272"/>
      <c r="JG6" s="272"/>
      <c r="JH6" s="272"/>
      <c r="JI6" s="272"/>
      <c r="JJ6" s="272"/>
      <c r="JK6" s="272"/>
      <c r="JL6" s="272"/>
      <c r="JM6" s="272"/>
      <c r="JN6" s="272"/>
      <c r="JO6" s="272"/>
      <c r="JP6" s="272"/>
      <c r="JQ6" s="272"/>
      <c r="JR6" s="272"/>
      <c r="JS6" s="272"/>
      <c r="JT6" s="272"/>
      <c r="JU6" s="272"/>
      <c r="JV6" s="272"/>
      <c r="JW6" s="272"/>
      <c r="JX6" s="272"/>
      <c r="JY6" s="272"/>
      <c r="JZ6" s="272"/>
      <c r="KA6" s="272"/>
      <c r="KB6" s="272"/>
      <c r="KC6" s="272"/>
      <c r="KD6" s="272"/>
      <c r="KE6" s="272"/>
      <c r="KF6" s="272"/>
      <c r="KG6" s="272"/>
      <c r="KH6" s="272"/>
      <c r="KI6" s="272"/>
      <c r="KJ6" s="272"/>
      <c r="KK6" s="272"/>
      <c r="KL6" s="272"/>
      <c r="KM6" s="272"/>
      <c r="KN6" s="272"/>
      <c r="KO6" s="272"/>
      <c r="KP6" s="272"/>
      <c r="KQ6" s="272"/>
      <c r="KR6" s="272"/>
      <c r="KS6" s="272"/>
      <c r="KT6" s="272"/>
      <c r="KU6" s="272"/>
      <c r="KV6" s="272"/>
      <c r="KW6" s="272"/>
      <c r="KX6" s="272"/>
      <c r="KY6" s="272"/>
      <c r="KZ6" s="272"/>
      <c r="LA6" s="272"/>
      <c r="LB6" s="272"/>
      <c r="LC6" s="272"/>
      <c r="LD6" s="272"/>
      <c r="LE6" s="272"/>
      <c r="LF6" s="272"/>
      <c r="LG6" s="272"/>
      <c r="LH6" s="272"/>
      <c r="LI6" s="272"/>
      <c r="LJ6" s="272"/>
      <c r="LK6" s="272"/>
      <c r="LL6" s="272"/>
      <c r="LM6" s="272"/>
      <c r="LN6" s="272"/>
      <c r="LO6" s="272"/>
      <c r="LP6" s="272"/>
      <c r="LQ6" s="272"/>
      <c r="LR6" s="272"/>
      <c r="LS6" s="272"/>
      <c r="LT6" s="272"/>
      <c r="LU6" s="272"/>
      <c r="LV6" s="272"/>
      <c r="LW6" s="272"/>
      <c r="LX6" s="272"/>
      <c r="LY6" s="272"/>
      <c r="LZ6" s="272"/>
      <c r="MA6" s="272"/>
      <c r="MB6" s="272"/>
      <c r="MC6" s="272"/>
      <c r="MD6" s="272"/>
      <c r="ME6" s="272"/>
      <c r="MF6" s="272"/>
      <c r="MG6" s="272"/>
      <c r="MH6" s="272"/>
      <c r="MI6" s="272"/>
      <c r="MJ6" s="272"/>
      <c r="MK6" s="272"/>
      <c r="ML6" s="272"/>
      <c r="MM6" s="272"/>
      <c r="MN6" s="272"/>
      <c r="MO6" s="272"/>
      <c r="MP6" s="272"/>
      <c r="MQ6" s="272"/>
      <c r="MR6" s="272"/>
      <c r="MS6" s="272"/>
      <c r="MT6" s="272"/>
      <c r="MU6" s="272"/>
      <c r="MV6" s="272"/>
      <c r="MW6" s="272"/>
      <c r="MX6" s="272"/>
      <c r="MY6" s="272"/>
      <c r="MZ6" s="272"/>
      <c r="NA6" s="272"/>
      <c r="NB6" s="272"/>
      <c r="NC6" s="272"/>
      <c r="ND6" s="272"/>
      <c r="NE6" s="272"/>
      <c r="NF6" s="272"/>
      <c r="NG6" s="272"/>
      <c r="NH6" s="272"/>
      <c r="NI6" s="272"/>
      <c r="NJ6" s="272"/>
      <c r="NK6" s="272"/>
      <c r="NL6" s="272"/>
      <c r="NM6" s="272"/>
      <c r="NN6" s="272"/>
      <c r="NO6" s="272"/>
      <c r="NP6" s="272"/>
      <c r="NQ6" s="272"/>
      <c r="NR6" s="272"/>
      <c r="NS6" s="272"/>
      <c r="NT6" s="272"/>
      <c r="NU6" s="272"/>
      <c r="NV6" s="272"/>
      <c r="NW6" s="272"/>
      <c r="NX6" s="272"/>
      <c r="NY6" s="272"/>
      <c r="NZ6" s="272"/>
      <c r="OA6" s="272"/>
      <c r="OB6" s="272"/>
      <c r="OC6" s="272"/>
      <c r="OD6" s="272"/>
      <c r="OE6" s="272"/>
      <c r="OF6" s="272"/>
      <c r="OG6" s="272"/>
      <c r="OH6" s="272"/>
      <c r="OI6" s="272"/>
      <c r="OJ6" s="272"/>
      <c r="OK6" s="272"/>
      <c r="OL6" s="272"/>
      <c r="OM6" s="272"/>
      <c r="ON6" s="272"/>
      <c r="OO6" s="272"/>
      <c r="OP6" s="272"/>
      <c r="OQ6" s="272"/>
      <c r="OR6" s="272"/>
      <c r="OS6" s="272"/>
      <c r="OT6" s="272"/>
      <c r="OU6" s="272"/>
      <c r="OV6" s="272"/>
      <c r="OW6" s="272"/>
      <c r="OX6" s="272"/>
      <c r="OY6" s="272"/>
      <c r="OZ6" s="272"/>
      <c r="PA6" s="272"/>
      <c r="PB6" s="272"/>
      <c r="PC6" s="272"/>
      <c r="PD6" s="272"/>
      <c r="PE6" s="272"/>
      <c r="PF6" s="272"/>
      <c r="PG6" s="272"/>
      <c r="PH6" s="272"/>
      <c r="PI6" s="272"/>
      <c r="PJ6" s="272"/>
      <c r="PK6" s="272"/>
      <c r="PL6" s="272"/>
      <c r="PM6" s="272"/>
      <c r="PN6" s="272"/>
      <c r="PO6" s="272"/>
      <c r="PP6" s="272"/>
      <c r="PQ6" s="272"/>
      <c r="PR6" s="272"/>
      <c r="PS6" s="272"/>
      <c r="PT6" s="272"/>
      <c r="PU6" s="272"/>
      <c r="PV6" s="272"/>
      <c r="PW6" s="272"/>
      <c r="PX6" s="272"/>
      <c r="PY6" s="272"/>
      <c r="PZ6" s="272"/>
      <c r="QA6" s="272"/>
      <c r="QB6" s="272"/>
      <c r="QC6" s="272"/>
      <c r="QD6" s="272"/>
      <c r="QE6" s="272"/>
      <c r="QF6" s="272"/>
      <c r="QG6" s="272"/>
      <c r="QH6" s="272"/>
      <c r="QI6" s="272"/>
      <c r="QJ6" s="272"/>
      <c r="QK6" s="272"/>
      <c r="QL6" s="272"/>
      <c r="QM6" s="272"/>
      <c r="QN6" s="272"/>
      <c r="QO6" s="272"/>
      <c r="QP6" s="272"/>
      <c r="QQ6" s="272"/>
      <c r="QR6" s="272"/>
      <c r="QS6" s="272"/>
      <c r="QT6" s="272"/>
      <c r="QU6" s="272"/>
      <c r="QV6" s="272"/>
      <c r="QW6" s="272"/>
      <c r="QX6" s="272"/>
      <c r="QY6" s="272"/>
      <c r="QZ6" s="272"/>
      <c r="RA6" s="272"/>
      <c r="RB6" s="272"/>
      <c r="RC6" s="272"/>
      <c r="RD6" s="272"/>
      <c r="RE6" s="272"/>
      <c r="RF6" s="272"/>
      <c r="RG6" s="272"/>
      <c r="RH6" s="272"/>
      <c r="RI6" s="272"/>
      <c r="RJ6" s="272"/>
      <c r="RK6" s="272"/>
      <c r="RL6" s="272"/>
      <c r="RM6" s="272"/>
      <c r="RN6" s="272"/>
      <c r="RO6" s="272"/>
      <c r="RP6" s="272"/>
      <c r="RQ6" s="272"/>
      <c r="RR6" s="272"/>
      <c r="RS6" s="272"/>
      <c r="RT6" s="272"/>
      <c r="RU6" s="272"/>
      <c r="RV6" s="272"/>
      <c r="RW6" s="272"/>
      <c r="RX6" s="272"/>
      <c r="RY6" s="272"/>
      <c r="RZ6" s="272"/>
      <c r="SA6" s="272"/>
      <c r="SB6" s="272"/>
      <c r="SC6" s="272"/>
      <c r="SD6" s="272"/>
      <c r="SE6" s="272"/>
      <c r="SF6" s="272"/>
      <c r="SG6" s="272"/>
      <c r="SH6" s="272"/>
      <c r="SI6" s="272"/>
      <c r="SJ6" s="272"/>
      <c r="SK6" s="272"/>
      <c r="SL6" s="272"/>
      <c r="SM6" s="272"/>
      <c r="SN6" s="272"/>
      <c r="SO6" s="272"/>
      <c r="SP6" s="272"/>
      <c r="SQ6" s="272"/>
      <c r="SR6" s="272"/>
      <c r="SS6" s="272"/>
      <c r="ST6" s="272"/>
      <c r="SU6" s="272"/>
      <c r="SV6" s="272"/>
      <c r="SW6" s="272"/>
      <c r="SX6" s="272"/>
      <c r="SY6" s="272"/>
      <c r="SZ6" s="272"/>
      <c r="TA6" s="272"/>
      <c r="TB6" s="272"/>
      <c r="TC6" s="272"/>
      <c r="TD6" s="272"/>
      <c r="TE6" s="272"/>
      <c r="TF6" s="272"/>
      <c r="TG6" s="272"/>
      <c r="TH6" s="272"/>
      <c r="TI6" s="272"/>
      <c r="TJ6" s="272"/>
      <c r="TK6" s="272"/>
      <c r="TL6" s="272"/>
      <c r="TM6" s="272"/>
      <c r="TN6" s="272"/>
      <c r="TO6" s="272"/>
      <c r="TP6" s="272"/>
      <c r="TQ6" s="272"/>
      <c r="TR6" s="272"/>
      <c r="TS6" s="272"/>
      <c r="TT6" s="272"/>
      <c r="TU6" s="272"/>
      <c r="TV6" s="272"/>
      <c r="TW6" s="272"/>
      <c r="TX6" s="272"/>
      <c r="TY6" s="272"/>
      <c r="TZ6" s="272"/>
      <c r="UA6" s="272"/>
      <c r="UB6" s="272"/>
      <c r="UC6" s="272"/>
      <c r="UD6" s="272"/>
      <c r="UE6" s="272"/>
      <c r="UF6" s="272"/>
      <c r="UG6" s="272"/>
      <c r="UH6" s="272"/>
      <c r="UI6" s="272"/>
      <c r="UJ6" s="272"/>
      <c r="UK6" s="272"/>
      <c r="UL6" s="272"/>
      <c r="UM6" s="272"/>
      <c r="UN6" s="272"/>
      <c r="UO6" s="272"/>
      <c r="UP6" s="272"/>
      <c r="UQ6" s="272"/>
      <c r="UR6" s="272"/>
      <c r="US6" s="272"/>
      <c r="UT6" s="272"/>
      <c r="UU6" s="272"/>
      <c r="UV6" s="272"/>
      <c r="UW6" s="272"/>
      <c r="UX6" s="272"/>
      <c r="UY6" s="272"/>
      <c r="UZ6" s="272"/>
      <c r="VA6" s="272"/>
      <c r="VB6" s="272"/>
      <c r="VC6" s="272"/>
      <c r="VD6" s="272"/>
      <c r="VE6" s="272"/>
      <c r="VF6" s="272"/>
      <c r="VG6" s="272"/>
      <c r="VH6" s="272"/>
      <c r="VI6" s="272"/>
      <c r="VJ6" s="272"/>
      <c r="VK6" s="272"/>
      <c r="VL6" s="272"/>
      <c r="VM6" s="272"/>
      <c r="VN6" s="272"/>
      <c r="VO6" s="272"/>
      <c r="VP6" s="272"/>
      <c r="VQ6" s="272"/>
      <c r="VR6" s="272"/>
      <c r="VS6" s="272"/>
      <c r="VT6" s="272"/>
      <c r="VU6" s="272"/>
      <c r="VV6" s="272"/>
      <c r="VW6" s="272"/>
      <c r="VX6" s="272"/>
      <c r="VY6" s="272"/>
      <c r="VZ6" s="272"/>
      <c r="WA6" s="272"/>
      <c r="WB6" s="272"/>
      <c r="WC6" s="272"/>
      <c r="WD6" s="272"/>
      <c r="WE6" s="272"/>
      <c r="WF6" s="272"/>
      <c r="WG6" s="272"/>
      <c r="WH6" s="272"/>
      <c r="WI6" s="272"/>
      <c r="WJ6" s="272"/>
      <c r="WK6" s="272"/>
      <c r="WL6" s="272"/>
      <c r="WM6" s="272"/>
      <c r="WN6" s="272"/>
      <c r="WO6" s="272"/>
      <c r="WP6" s="272"/>
      <c r="WQ6" s="272"/>
      <c r="WR6" s="272"/>
      <c r="WS6" s="272"/>
      <c r="WT6" s="272"/>
      <c r="WU6" s="272"/>
      <c r="WV6" s="272"/>
      <c r="WW6" s="272"/>
      <c r="WX6" s="272"/>
      <c r="WY6" s="272"/>
      <c r="WZ6" s="272"/>
      <c r="XA6" s="272"/>
      <c r="XB6" s="272"/>
      <c r="XC6" s="272"/>
      <c r="XD6" s="272"/>
      <c r="XE6" s="272"/>
      <c r="XF6" s="272"/>
      <c r="XG6" s="272"/>
      <c r="XH6" s="272"/>
      <c r="XI6" s="272"/>
      <c r="XJ6" s="272"/>
      <c r="XK6" s="272"/>
      <c r="XL6" s="272"/>
      <c r="XM6" s="272"/>
      <c r="XN6" s="272"/>
      <c r="XO6" s="272"/>
      <c r="XP6" s="272"/>
      <c r="XQ6" s="272"/>
      <c r="XR6" s="272"/>
      <c r="XS6" s="272"/>
      <c r="XT6" s="272"/>
      <c r="XU6" s="272"/>
      <c r="XV6" s="272"/>
      <c r="XW6" s="272"/>
      <c r="XX6" s="272"/>
      <c r="XY6" s="272"/>
      <c r="XZ6" s="272"/>
      <c r="YA6" s="272"/>
      <c r="YB6" s="272"/>
      <c r="YC6" s="272"/>
      <c r="YD6" s="272"/>
      <c r="YE6" s="272"/>
      <c r="YF6" s="272"/>
      <c r="YG6" s="272"/>
      <c r="YH6" s="272"/>
      <c r="YI6" s="272"/>
      <c r="YJ6" s="272"/>
      <c r="YK6" s="272"/>
      <c r="YL6" s="272"/>
      <c r="YM6" s="272"/>
      <c r="YN6" s="272"/>
      <c r="YO6" s="272"/>
      <c r="YP6" s="272"/>
      <c r="YQ6" s="272"/>
      <c r="YR6" s="272"/>
      <c r="YS6" s="272"/>
      <c r="YT6" s="272"/>
      <c r="YU6" s="272"/>
      <c r="YV6" s="272"/>
      <c r="YW6" s="272"/>
      <c r="YX6" s="272"/>
      <c r="YY6" s="272"/>
      <c r="YZ6" s="272"/>
      <c r="ZA6" s="272"/>
      <c r="ZB6" s="272"/>
      <c r="ZC6" s="272"/>
      <c r="ZD6" s="272"/>
      <c r="ZE6" s="272"/>
      <c r="ZF6" s="272"/>
      <c r="ZG6" s="272"/>
      <c r="ZH6" s="272"/>
      <c r="ZI6" s="272"/>
      <c r="ZJ6" s="272"/>
      <c r="ZK6" s="272"/>
      <c r="ZL6" s="272"/>
      <c r="ZM6" s="272"/>
      <c r="ZN6" s="272"/>
      <c r="ZO6" s="272"/>
      <c r="ZP6" s="272"/>
      <c r="ZQ6" s="272"/>
      <c r="ZR6" s="272"/>
      <c r="ZS6" s="272"/>
      <c r="ZT6" s="272"/>
      <c r="ZU6" s="272"/>
      <c r="ZV6" s="272"/>
      <c r="ZW6" s="272"/>
      <c r="ZX6" s="272"/>
      <c r="ZY6" s="272"/>
      <c r="ZZ6" s="272"/>
      <c r="AAA6" s="272"/>
      <c r="AAB6" s="272"/>
      <c r="AAC6" s="272"/>
      <c r="AAD6" s="272"/>
      <c r="AAE6" s="272"/>
      <c r="AAF6" s="272"/>
      <c r="AAG6" s="272"/>
      <c r="AAH6" s="272"/>
      <c r="AAI6" s="272"/>
      <c r="AAJ6" s="272"/>
      <c r="AAK6" s="272"/>
      <c r="AAL6" s="272"/>
      <c r="AAM6" s="272"/>
      <c r="AAN6" s="272"/>
      <c r="AAO6" s="272"/>
      <c r="AAP6" s="272"/>
      <c r="AAQ6" s="272"/>
      <c r="AAR6" s="272"/>
      <c r="AAS6" s="272"/>
      <c r="AAT6" s="272"/>
      <c r="AAU6" s="272"/>
      <c r="AAV6" s="272"/>
      <c r="AAW6" s="272"/>
      <c r="AAX6" s="272"/>
      <c r="AAY6" s="272"/>
      <c r="AAZ6" s="272"/>
      <c r="ABA6" s="272"/>
      <c r="ABB6" s="272"/>
      <c r="ABC6" s="272"/>
      <c r="ABD6" s="272"/>
      <c r="ABE6" s="272"/>
      <c r="ABF6" s="272"/>
      <c r="ABG6" s="272"/>
      <c r="ABH6" s="272"/>
      <c r="ABI6" s="272"/>
      <c r="ABJ6" s="272"/>
      <c r="ABK6" s="272"/>
      <c r="ABL6" s="272"/>
      <c r="ABM6" s="272"/>
      <c r="ABN6" s="272"/>
      <c r="ABO6" s="272"/>
      <c r="ABP6" s="272"/>
      <c r="ABQ6" s="272"/>
      <c r="ABR6" s="272"/>
      <c r="ABS6" s="272"/>
      <c r="ABT6" s="272"/>
      <c r="ABU6" s="272"/>
      <c r="ABV6" s="272"/>
      <c r="ABW6" s="272"/>
      <c r="ABX6" s="272"/>
      <c r="ABY6" s="272"/>
      <c r="ABZ6" s="272"/>
      <c r="ACA6" s="272"/>
      <c r="ACB6" s="272"/>
      <c r="ACC6" s="272"/>
      <c r="ACD6" s="272"/>
      <c r="ACE6" s="272"/>
      <c r="ACF6" s="272"/>
      <c r="ACG6" s="272"/>
      <c r="ACH6" s="272"/>
      <c r="ACI6" s="272"/>
      <c r="ACJ6" s="272"/>
      <c r="ACK6" s="272"/>
      <c r="ACL6" s="272"/>
      <c r="ACM6" s="272"/>
      <c r="ACN6" s="272"/>
      <c r="ACO6" s="272"/>
      <c r="ACP6" s="272"/>
      <c r="ACQ6" s="272"/>
      <c r="ACR6" s="272"/>
      <c r="ACS6" s="272"/>
      <c r="ACT6" s="272"/>
      <c r="ACU6" s="272"/>
      <c r="ACV6" s="272"/>
      <c r="ACW6" s="272"/>
      <c r="ACX6" s="272"/>
      <c r="ACY6" s="272"/>
      <c r="ACZ6" s="272"/>
      <c r="ADA6" s="272"/>
      <c r="ADB6" s="272"/>
      <c r="ADC6" s="272"/>
      <c r="ADD6" s="272"/>
      <c r="ADE6" s="272"/>
      <c r="ADF6" s="272"/>
      <c r="ADG6" s="272"/>
      <c r="ADH6" s="272"/>
      <c r="ADI6" s="272"/>
      <c r="ADJ6" s="272"/>
      <c r="ADK6" s="272"/>
      <c r="ADL6" s="272"/>
      <c r="ADM6" s="272"/>
      <c r="ADN6" s="272"/>
      <c r="ADO6" s="272"/>
      <c r="ADP6" s="272"/>
      <c r="ADQ6" s="272"/>
      <c r="ADR6" s="272"/>
      <c r="ADS6" s="272"/>
      <c r="ADT6" s="272"/>
      <c r="ADU6" s="272"/>
      <c r="ADV6" s="272"/>
      <c r="ADW6" s="272"/>
      <c r="ADX6" s="272"/>
      <c r="ADY6" s="272"/>
      <c r="ADZ6" s="272"/>
      <c r="AEA6" s="272"/>
      <c r="AEB6" s="272"/>
      <c r="AEC6" s="272"/>
      <c r="AED6" s="272"/>
      <c r="AEE6" s="272"/>
      <c r="AEF6" s="272"/>
      <c r="AEG6" s="272"/>
      <c r="AEH6" s="272"/>
      <c r="AEI6" s="272"/>
      <c r="AEJ6" s="272"/>
      <c r="AEK6" s="272"/>
      <c r="AEL6" s="272"/>
      <c r="AEM6" s="272"/>
      <c r="AEN6" s="272"/>
      <c r="AEO6" s="272"/>
      <c r="AEP6" s="272"/>
      <c r="AEQ6" s="272"/>
      <c r="AER6" s="272"/>
      <c r="AES6" s="272"/>
      <c r="AET6" s="272"/>
      <c r="AEU6" s="272"/>
      <c r="AEV6" s="272"/>
      <c r="AEW6" s="272"/>
      <c r="AEX6" s="272"/>
      <c r="AEY6" s="272"/>
      <c r="AEZ6" s="272"/>
      <c r="AFA6" s="272"/>
      <c r="AFB6" s="272"/>
      <c r="AFC6" s="272"/>
      <c r="AFD6" s="272"/>
      <c r="AFE6" s="272"/>
      <c r="AFF6" s="272"/>
      <c r="AFG6" s="272"/>
      <c r="AFH6" s="272"/>
      <c r="AFI6" s="272"/>
      <c r="AFJ6" s="272"/>
      <c r="AFK6" s="272"/>
      <c r="AFL6" s="272"/>
      <c r="AFM6" s="272"/>
      <c r="AFN6" s="272"/>
      <c r="AFO6" s="272"/>
      <c r="AFP6" s="272"/>
      <c r="AFQ6" s="272"/>
      <c r="AFR6" s="272"/>
      <c r="AFS6" s="272"/>
      <c r="AFT6" s="272"/>
      <c r="AFU6" s="272"/>
      <c r="AFV6" s="272"/>
      <c r="AFW6" s="272"/>
      <c r="AFX6" s="272"/>
      <c r="AFY6" s="272"/>
      <c r="AFZ6" s="272"/>
      <c r="AGA6" s="272"/>
      <c r="AGB6" s="272"/>
      <c r="AGC6" s="272"/>
      <c r="AGD6" s="272"/>
      <c r="AGE6" s="272"/>
      <c r="AGF6" s="272"/>
      <c r="AGG6" s="272"/>
      <c r="AGH6" s="272"/>
      <c r="AGI6" s="272"/>
      <c r="AGJ6" s="272"/>
      <c r="AGK6" s="272"/>
      <c r="AGL6" s="272"/>
      <c r="AGM6" s="272"/>
      <c r="AGN6" s="272"/>
      <c r="AGO6" s="272"/>
      <c r="AGP6" s="272"/>
      <c r="AGQ6" s="272"/>
      <c r="AGR6" s="272"/>
      <c r="AGS6" s="272"/>
      <c r="AGT6" s="272"/>
      <c r="AGU6" s="272"/>
      <c r="AGV6" s="272"/>
      <c r="AGW6" s="272"/>
      <c r="AGX6" s="272"/>
      <c r="AGY6" s="272"/>
      <c r="AGZ6" s="272"/>
      <c r="AHA6" s="272"/>
      <c r="AHB6" s="272"/>
      <c r="AHC6" s="272"/>
      <c r="AHD6" s="272"/>
      <c r="AHE6" s="272"/>
      <c r="AHF6" s="272"/>
      <c r="AHG6" s="272"/>
      <c r="AHH6" s="272"/>
      <c r="AHI6" s="272"/>
      <c r="AHJ6" s="272"/>
      <c r="AHK6" s="272"/>
      <c r="AHL6" s="272"/>
      <c r="AHM6" s="272"/>
      <c r="AHN6" s="272"/>
      <c r="AHO6" s="272"/>
      <c r="AHP6" s="272"/>
      <c r="AHQ6" s="272"/>
      <c r="AHR6" s="272"/>
      <c r="AHS6" s="272"/>
      <c r="AHT6" s="272"/>
      <c r="AHU6" s="272"/>
      <c r="AHV6" s="272"/>
      <c r="AHW6" s="272"/>
      <c r="AHX6" s="272"/>
      <c r="AHY6" s="272"/>
      <c r="AHZ6" s="272"/>
      <c r="AIA6" s="272"/>
      <c r="AIB6" s="272"/>
      <c r="AIC6" s="272"/>
      <c r="AID6" s="272"/>
      <c r="AIE6" s="272"/>
      <c r="AIF6" s="272"/>
      <c r="AIG6" s="272"/>
      <c r="AIH6" s="272"/>
      <c r="AII6" s="272"/>
      <c r="AIJ6" s="272"/>
      <c r="AIK6" s="272"/>
      <c r="AIL6" s="272"/>
      <c r="AIM6" s="272"/>
      <c r="AIN6" s="272"/>
      <c r="AIO6" s="272"/>
      <c r="AIP6" s="272"/>
      <c r="AIQ6" s="272"/>
      <c r="AIR6" s="272"/>
      <c r="AIS6" s="272"/>
      <c r="AIT6" s="272"/>
      <c r="AIU6" s="272"/>
      <c r="AIV6" s="272"/>
      <c r="AIW6" s="272"/>
      <c r="AIX6" s="272"/>
      <c r="AIY6" s="272"/>
      <c r="AIZ6" s="272"/>
      <c r="AJA6" s="272"/>
      <c r="AJB6" s="272"/>
      <c r="AJC6" s="272"/>
      <c r="AJD6" s="272"/>
      <c r="AJE6" s="272"/>
      <c r="AJF6" s="272"/>
      <c r="AJG6" s="272"/>
      <c r="AJH6" s="272"/>
      <c r="AJI6" s="272"/>
      <c r="AJJ6" s="272"/>
      <c r="AJK6" s="272"/>
      <c r="AJL6" s="272"/>
      <c r="AJM6" s="272"/>
      <c r="AJN6" s="272"/>
      <c r="AJO6" s="272"/>
      <c r="AJP6" s="272"/>
      <c r="AJQ6" s="272"/>
      <c r="AJR6" s="272"/>
      <c r="AJS6" s="272"/>
      <c r="AJT6" s="272"/>
      <c r="AJU6" s="272"/>
      <c r="AJV6" s="272"/>
      <c r="AJW6" s="272"/>
      <c r="AJX6" s="272"/>
      <c r="AJY6" s="272"/>
      <c r="AJZ6" s="272"/>
      <c r="AKA6" s="272"/>
      <c r="AKB6" s="272"/>
      <c r="AKC6" s="272"/>
      <c r="AKD6" s="272"/>
      <c r="AKE6" s="272"/>
      <c r="AKF6" s="272"/>
      <c r="AKG6" s="272"/>
      <c r="AKH6" s="272"/>
      <c r="AKI6" s="272"/>
      <c r="AKJ6" s="272"/>
      <c r="AKK6" s="272"/>
      <c r="AKL6" s="272"/>
      <c r="AKM6" s="272"/>
      <c r="AKN6" s="272"/>
      <c r="AKO6" s="272"/>
      <c r="AKP6" s="272"/>
      <c r="AKQ6" s="272"/>
      <c r="AKR6" s="272"/>
      <c r="AKS6" s="272"/>
      <c r="AKT6" s="272"/>
      <c r="AKU6" s="272"/>
      <c r="AKV6" s="272"/>
      <c r="AKW6" s="272"/>
      <c r="AKX6" s="272"/>
      <c r="AKY6" s="272"/>
      <c r="AKZ6" s="272"/>
      <c r="ALA6" s="272"/>
      <c r="ALB6" s="272"/>
      <c r="ALC6" s="272"/>
      <c r="ALD6" s="272"/>
      <c r="ALE6" s="272"/>
      <c r="ALF6" s="272"/>
      <c r="ALG6" s="272"/>
      <c r="ALH6" s="272"/>
      <c r="ALI6" s="272"/>
      <c r="ALJ6" s="272"/>
      <c r="ALK6" s="272"/>
      <c r="ALL6" s="272"/>
      <c r="ALM6" s="272"/>
      <c r="ALN6" s="272"/>
      <c r="ALO6" s="272"/>
      <c r="ALP6" s="272"/>
      <c r="ALQ6" s="272"/>
      <c r="ALR6" s="272"/>
      <c r="ALS6" s="272"/>
      <c r="ALT6" s="272"/>
      <c r="ALU6" s="272"/>
      <c r="ALV6" s="272"/>
      <c r="ALW6" s="272"/>
      <c r="ALX6" s="272"/>
      <c r="ALY6" s="272"/>
      <c r="ALZ6" s="272"/>
    </row>
    <row r="7" spans="1:1014" x14ac:dyDescent="0.2">
      <c r="A7" s="60" t="s">
        <v>48</v>
      </c>
      <c r="C7" s="263"/>
      <c r="D7" s="263"/>
      <c r="E7" s="77">
        <v>18.350000000000001</v>
      </c>
      <c r="F7" s="77">
        <v>7.4</v>
      </c>
      <c r="G7" s="77">
        <v>26.6666666666667</v>
      </c>
      <c r="H7" s="77">
        <v>53</v>
      </c>
      <c r="I7" s="77">
        <v>14</v>
      </c>
      <c r="J7" s="263"/>
      <c r="K7" s="216"/>
      <c r="L7" s="206">
        <v>19.670000000000002</v>
      </c>
      <c r="O7" s="206">
        <v>34.17</v>
      </c>
      <c r="Q7" s="225"/>
    </row>
    <row r="8" spans="1:1014" x14ac:dyDescent="0.2">
      <c r="A8" s="60" t="s">
        <v>49</v>
      </c>
      <c r="C8" s="263"/>
      <c r="D8" s="263"/>
      <c r="E8" s="77">
        <v>7.5166666666666702</v>
      </c>
      <c r="F8" s="77">
        <v>7.4</v>
      </c>
      <c r="G8" s="77">
        <v>14.1666666666667</v>
      </c>
      <c r="H8" s="77">
        <v>13.4</v>
      </c>
      <c r="I8" s="77">
        <v>3.68333333333333</v>
      </c>
      <c r="J8" s="263"/>
      <c r="K8" s="216"/>
      <c r="L8" s="206">
        <v>5.67</v>
      </c>
      <c r="O8" s="206">
        <v>4.83</v>
      </c>
      <c r="Q8" s="225"/>
    </row>
    <row r="9" spans="1:1014" x14ac:dyDescent="0.2">
      <c r="A9" s="60" t="s">
        <v>196</v>
      </c>
      <c r="C9" s="263"/>
      <c r="D9" s="263"/>
      <c r="E9" s="77">
        <v>1.7</v>
      </c>
      <c r="F9" s="77">
        <v>3.8</v>
      </c>
      <c r="G9" s="77">
        <v>2.68333333333333</v>
      </c>
      <c r="H9" s="77">
        <v>1.22</v>
      </c>
      <c r="I9" s="77">
        <v>0.38333333333333303</v>
      </c>
      <c r="J9" s="263"/>
      <c r="K9" s="216"/>
      <c r="L9" s="206">
        <v>2.0499999999999998</v>
      </c>
      <c r="O9" s="206">
        <v>0.25</v>
      </c>
      <c r="Q9" s="225"/>
    </row>
    <row r="10" spans="1:1014" x14ac:dyDescent="0.2">
      <c r="A10" s="60" t="s">
        <v>425</v>
      </c>
      <c r="C10" s="263"/>
      <c r="D10" s="263"/>
      <c r="E10" s="77"/>
      <c r="F10" s="77"/>
      <c r="G10" s="77"/>
      <c r="H10" s="77"/>
      <c r="I10" s="77"/>
      <c r="J10" s="263"/>
      <c r="K10" s="216"/>
      <c r="O10" s="206">
        <v>15.37</v>
      </c>
      <c r="Q10" s="225"/>
    </row>
    <row r="11" spans="1:1014" x14ac:dyDescent="0.2">
      <c r="A11" s="60" t="s">
        <v>26</v>
      </c>
      <c r="C11" s="263"/>
      <c r="D11" s="263"/>
      <c r="E11" s="77">
        <v>21.683333333333302</v>
      </c>
      <c r="F11" s="77">
        <v>9</v>
      </c>
      <c r="G11" s="77">
        <v>36.6666666666667</v>
      </c>
      <c r="H11" s="77">
        <v>58</v>
      </c>
      <c r="I11" s="77">
        <v>14</v>
      </c>
      <c r="J11" s="263"/>
      <c r="K11" s="216"/>
      <c r="L11" s="206">
        <v>21.17</v>
      </c>
      <c r="O11" s="206">
        <v>38.33</v>
      </c>
      <c r="P11" s="206">
        <v>38.75</v>
      </c>
      <c r="Q11" s="225"/>
    </row>
    <row r="12" spans="1:1014" x14ac:dyDescent="0.2">
      <c r="A12" s="60" t="s">
        <v>197</v>
      </c>
      <c r="C12" s="263"/>
      <c r="D12" s="263"/>
      <c r="E12" s="77">
        <v>48.3333333333333</v>
      </c>
      <c r="F12" s="77">
        <v>1.64</v>
      </c>
      <c r="G12" s="77">
        <v>6.1666666666666696</v>
      </c>
      <c r="H12" s="77">
        <v>11.02</v>
      </c>
      <c r="I12" s="77">
        <v>1.6666666666666701</v>
      </c>
      <c r="J12" s="263"/>
      <c r="K12" s="216"/>
      <c r="L12" s="206">
        <v>0.17</v>
      </c>
      <c r="O12" s="206">
        <v>5.67</v>
      </c>
      <c r="Q12" s="225"/>
    </row>
    <row r="13" spans="1:1014" x14ac:dyDescent="0.2">
      <c r="A13" s="60" t="s">
        <v>210</v>
      </c>
      <c r="C13" s="263"/>
      <c r="D13" s="263"/>
      <c r="E13" s="77"/>
      <c r="F13" s="77"/>
      <c r="G13" s="77"/>
      <c r="H13" s="77"/>
      <c r="I13" s="77"/>
      <c r="J13" s="263"/>
      <c r="K13" s="216"/>
      <c r="O13" s="206">
        <v>2.52</v>
      </c>
      <c r="Q13" s="225"/>
    </row>
    <row r="14" spans="1:1014" x14ac:dyDescent="0.2">
      <c r="C14" s="263"/>
      <c r="D14" s="263"/>
      <c r="E14" s="77"/>
      <c r="F14" s="77"/>
      <c r="G14" s="77"/>
      <c r="H14" s="77"/>
      <c r="I14" s="77"/>
      <c r="J14" s="263"/>
      <c r="K14" s="216"/>
      <c r="Q14" s="225"/>
    </row>
    <row r="15" spans="1:1014" s="210" customFormat="1" ht="15.75" x14ac:dyDescent="0.25">
      <c r="A15" s="57" t="s">
        <v>200</v>
      </c>
      <c r="C15" s="212"/>
      <c r="D15" s="212"/>
      <c r="E15" s="211">
        <v>6</v>
      </c>
      <c r="F15" s="211">
        <v>5</v>
      </c>
      <c r="G15" s="211">
        <v>6</v>
      </c>
      <c r="H15" s="211">
        <v>5</v>
      </c>
      <c r="I15" s="211">
        <v>6</v>
      </c>
      <c r="J15" s="212"/>
      <c r="K15" s="212"/>
      <c r="L15" s="211">
        <v>6</v>
      </c>
      <c r="M15" s="212"/>
      <c r="N15" s="212"/>
      <c r="O15" s="211">
        <v>6</v>
      </c>
      <c r="P15" s="215">
        <v>6</v>
      </c>
      <c r="Q15" s="291"/>
      <c r="R15" s="214"/>
      <c r="S15" s="213"/>
      <c r="T15" s="213"/>
      <c r="U15" s="213"/>
      <c r="V15" s="213"/>
      <c r="W15" s="213"/>
      <c r="X15" s="213"/>
      <c r="Y15" s="213"/>
      <c r="Z15" s="213"/>
      <c r="AA15" s="213"/>
    </row>
    <row r="16" spans="1:1014" x14ac:dyDescent="0.2">
      <c r="A16" s="60" t="s">
        <v>201</v>
      </c>
      <c r="C16" s="216"/>
      <c r="D16" s="216"/>
      <c r="E16" s="206">
        <v>6</v>
      </c>
      <c r="F16" s="206">
        <v>5</v>
      </c>
      <c r="G16" s="206">
        <v>6</v>
      </c>
      <c r="H16" s="206">
        <v>5</v>
      </c>
      <c r="I16" s="206">
        <v>3</v>
      </c>
      <c r="J16" s="216"/>
      <c r="K16" s="216"/>
      <c r="L16" s="264">
        <v>1</v>
      </c>
      <c r="O16" s="206">
        <v>5</v>
      </c>
      <c r="P16" s="206">
        <v>3</v>
      </c>
      <c r="AA16" s="60"/>
    </row>
    <row r="18" spans="1:27" x14ac:dyDescent="0.2">
      <c r="A18" s="60" t="s">
        <v>24</v>
      </c>
      <c r="B18" s="218" t="s">
        <v>546</v>
      </c>
      <c r="C18" s="216"/>
      <c r="D18" s="216"/>
      <c r="F18" s="206">
        <v>1</v>
      </c>
      <c r="G18" s="206">
        <v>1</v>
      </c>
      <c r="H18" s="206">
        <v>2</v>
      </c>
      <c r="I18" s="206">
        <v>2</v>
      </c>
      <c r="J18" s="216"/>
      <c r="K18" s="216"/>
      <c r="L18" s="206">
        <v>5</v>
      </c>
      <c r="O18" s="206">
        <v>5</v>
      </c>
      <c r="AA18" s="60"/>
    </row>
    <row r="19" spans="1:27" x14ac:dyDescent="0.2">
      <c r="A19" s="60" t="s">
        <v>99</v>
      </c>
      <c r="B19" s="218" t="s">
        <v>100</v>
      </c>
      <c r="C19" s="216"/>
      <c r="D19" s="216"/>
      <c r="E19" s="206">
        <v>1</v>
      </c>
      <c r="J19" s="216"/>
      <c r="K19" s="216"/>
      <c r="AA19" s="60"/>
    </row>
    <row r="20" spans="1:27" x14ac:dyDescent="0.2">
      <c r="A20" s="60" t="s">
        <v>377</v>
      </c>
      <c r="B20" s="218" t="s">
        <v>1083</v>
      </c>
      <c r="C20" s="216"/>
      <c r="D20" s="216"/>
      <c r="J20" s="216"/>
      <c r="K20" s="216"/>
      <c r="O20" s="206">
        <v>1</v>
      </c>
      <c r="AA20" s="60"/>
    </row>
    <row r="21" spans="1:27" x14ac:dyDescent="0.2">
      <c r="A21" s="60" t="s">
        <v>14</v>
      </c>
      <c r="B21" s="218" t="s">
        <v>161</v>
      </c>
      <c r="C21" s="216"/>
      <c r="D21" s="216"/>
      <c r="H21" s="206">
        <v>1</v>
      </c>
      <c r="J21" s="216"/>
      <c r="K21" s="216"/>
      <c r="O21" s="206">
        <v>3</v>
      </c>
      <c r="AA21" s="60"/>
    </row>
    <row r="22" spans="1:27" x14ac:dyDescent="0.2">
      <c r="A22" s="60" t="s">
        <v>94</v>
      </c>
      <c r="B22" s="218" t="s">
        <v>994</v>
      </c>
      <c r="C22" s="216"/>
      <c r="D22" s="216"/>
      <c r="H22" s="206">
        <v>2</v>
      </c>
      <c r="J22" s="216"/>
      <c r="K22" s="216"/>
      <c r="L22" s="206">
        <v>5</v>
      </c>
      <c r="O22" s="206">
        <v>5</v>
      </c>
      <c r="P22" s="206">
        <v>2</v>
      </c>
      <c r="AA22" s="60"/>
    </row>
    <row r="23" spans="1:27" x14ac:dyDescent="0.2">
      <c r="A23" s="60" t="s">
        <v>15</v>
      </c>
      <c r="B23" s="218" t="s">
        <v>547</v>
      </c>
      <c r="C23" s="216"/>
      <c r="D23" s="216"/>
      <c r="E23" s="206">
        <v>1</v>
      </c>
      <c r="H23" s="206">
        <v>3</v>
      </c>
      <c r="I23" s="206">
        <v>1</v>
      </c>
      <c r="J23" s="216"/>
      <c r="K23" s="216"/>
      <c r="O23" s="206">
        <v>2</v>
      </c>
      <c r="AA23" s="60"/>
    </row>
    <row r="24" spans="1:27" x14ac:dyDescent="0.2">
      <c r="A24" s="60" t="s">
        <v>38</v>
      </c>
      <c r="B24" s="218" t="s">
        <v>422</v>
      </c>
      <c r="C24" s="216"/>
      <c r="D24" s="216"/>
      <c r="E24" s="206">
        <v>4</v>
      </c>
      <c r="F24" s="206">
        <v>5</v>
      </c>
      <c r="G24" s="206">
        <v>6</v>
      </c>
      <c r="H24" s="206">
        <v>5</v>
      </c>
      <c r="I24" s="206">
        <v>6</v>
      </c>
      <c r="J24" s="216"/>
      <c r="K24" s="216"/>
      <c r="L24" s="206">
        <v>6</v>
      </c>
      <c r="O24" s="206">
        <v>6</v>
      </c>
      <c r="AA24" s="60"/>
    </row>
    <row r="25" spans="1:27" x14ac:dyDescent="0.2">
      <c r="A25" s="60" t="s">
        <v>344</v>
      </c>
      <c r="B25" s="218" t="s">
        <v>430</v>
      </c>
      <c r="C25" s="216"/>
      <c r="D25" s="216"/>
      <c r="E25" s="206">
        <v>4</v>
      </c>
      <c r="F25" s="206">
        <v>4</v>
      </c>
      <c r="G25" s="206">
        <v>4</v>
      </c>
      <c r="H25" s="206">
        <v>5</v>
      </c>
      <c r="I25" s="206">
        <v>3</v>
      </c>
      <c r="J25" s="216"/>
      <c r="K25" s="216"/>
      <c r="L25" s="206">
        <v>4</v>
      </c>
      <c r="O25" s="206">
        <v>5</v>
      </c>
      <c r="P25" s="206">
        <v>2</v>
      </c>
      <c r="AA25" s="60"/>
    </row>
    <row r="26" spans="1:27" x14ac:dyDescent="0.2">
      <c r="A26" s="60" t="s">
        <v>228</v>
      </c>
      <c r="B26" s="218" t="s">
        <v>433</v>
      </c>
      <c r="C26" s="216"/>
      <c r="D26" s="216"/>
      <c r="H26" s="206">
        <v>3</v>
      </c>
      <c r="J26" s="216"/>
      <c r="K26" s="216"/>
      <c r="AA26" s="60"/>
    </row>
    <row r="27" spans="1:27" x14ac:dyDescent="0.2">
      <c r="A27" s="60" t="s">
        <v>51</v>
      </c>
      <c r="B27" s="218" t="s">
        <v>435</v>
      </c>
      <c r="C27" s="216"/>
      <c r="D27" s="216"/>
      <c r="F27" s="206">
        <v>5</v>
      </c>
      <c r="G27" s="206">
        <v>6</v>
      </c>
      <c r="H27" s="206">
        <v>2</v>
      </c>
      <c r="I27" s="206">
        <v>1</v>
      </c>
      <c r="J27" s="216"/>
      <c r="K27" s="216"/>
      <c r="L27" s="208">
        <v>6</v>
      </c>
      <c r="N27" s="225"/>
      <c r="O27" s="206">
        <v>6</v>
      </c>
      <c r="P27" s="206">
        <v>2</v>
      </c>
      <c r="AA27" s="60"/>
    </row>
    <row r="28" spans="1:27" x14ac:dyDescent="0.2">
      <c r="A28" s="60" t="s">
        <v>52</v>
      </c>
      <c r="B28" s="218" t="s">
        <v>436</v>
      </c>
      <c r="C28" s="216"/>
      <c r="D28" s="216"/>
      <c r="F28" s="206">
        <v>2</v>
      </c>
      <c r="G28" s="206">
        <v>3</v>
      </c>
      <c r="H28" s="206">
        <v>2</v>
      </c>
      <c r="I28" s="206">
        <v>1</v>
      </c>
      <c r="J28" s="216"/>
      <c r="K28" s="216"/>
      <c r="L28" s="206">
        <v>6</v>
      </c>
      <c r="N28" s="225"/>
      <c r="O28" s="206">
        <v>6</v>
      </c>
      <c r="P28" s="206">
        <v>2</v>
      </c>
      <c r="AA28" s="60"/>
    </row>
    <row r="29" spans="1:27" x14ac:dyDescent="0.2">
      <c r="A29" s="292" t="s">
        <v>22</v>
      </c>
      <c r="B29" s="293" t="s">
        <v>477</v>
      </c>
      <c r="C29" s="216"/>
      <c r="D29" s="216"/>
      <c r="G29" s="206">
        <v>1</v>
      </c>
      <c r="J29" s="216"/>
      <c r="K29" s="216"/>
      <c r="L29" s="206">
        <v>1</v>
      </c>
      <c r="N29" s="225"/>
      <c r="O29" s="206">
        <v>1</v>
      </c>
      <c r="AA29" s="60"/>
    </row>
    <row r="30" spans="1:27" x14ac:dyDescent="0.2">
      <c r="A30" s="60" t="s">
        <v>366</v>
      </c>
      <c r="B30" s="218" t="s">
        <v>1068</v>
      </c>
      <c r="C30" s="216"/>
      <c r="D30" s="216"/>
      <c r="E30" s="206">
        <v>1</v>
      </c>
      <c r="G30" s="206">
        <v>1</v>
      </c>
      <c r="J30" s="216"/>
      <c r="K30" s="216"/>
      <c r="N30" s="225"/>
      <c r="AA30" s="60"/>
    </row>
    <row r="31" spans="1:27" x14ac:dyDescent="0.2">
      <c r="A31" s="60" t="s">
        <v>46</v>
      </c>
      <c r="B31" s="218" t="s">
        <v>423</v>
      </c>
      <c r="C31" s="216"/>
      <c r="D31" s="216"/>
      <c r="E31" s="206">
        <v>5</v>
      </c>
      <c r="F31" s="206">
        <v>2</v>
      </c>
      <c r="G31" s="206">
        <v>4</v>
      </c>
      <c r="H31" s="206">
        <v>3</v>
      </c>
      <c r="I31" s="206">
        <v>5</v>
      </c>
      <c r="J31" s="216"/>
      <c r="K31" s="216"/>
      <c r="L31" s="206">
        <v>5</v>
      </c>
      <c r="N31" s="225"/>
      <c r="O31" s="206">
        <v>6</v>
      </c>
      <c r="AA31" s="60"/>
    </row>
    <row r="32" spans="1:27" x14ac:dyDescent="0.2">
      <c r="A32" s="60" t="s">
        <v>220</v>
      </c>
      <c r="B32" s="218" t="s">
        <v>997</v>
      </c>
      <c r="C32" s="216"/>
      <c r="D32" s="216"/>
      <c r="F32" s="206">
        <v>1</v>
      </c>
      <c r="J32" s="216"/>
      <c r="K32" s="216"/>
      <c r="N32" s="225"/>
      <c r="AA32" s="60"/>
    </row>
    <row r="33" spans="1:27" x14ac:dyDescent="0.2">
      <c r="A33" s="60" t="s">
        <v>230</v>
      </c>
      <c r="B33" s="218" t="s">
        <v>437</v>
      </c>
      <c r="C33" s="216"/>
      <c r="D33" s="216"/>
      <c r="F33" s="206">
        <v>1</v>
      </c>
      <c r="J33" s="216"/>
      <c r="K33" s="216"/>
      <c r="N33" s="225"/>
      <c r="O33" s="206">
        <v>2</v>
      </c>
      <c r="AA33" s="60"/>
    </row>
    <row r="34" spans="1:27" x14ac:dyDescent="0.2">
      <c r="A34" s="60" t="s">
        <v>41</v>
      </c>
      <c r="B34" s="218" t="s">
        <v>1069</v>
      </c>
      <c r="C34" s="216"/>
      <c r="D34" s="216"/>
      <c r="E34" s="206">
        <v>1</v>
      </c>
      <c r="F34" s="206">
        <v>1</v>
      </c>
      <c r="G34" s="206">
        <v>1</v>
      </c>
      <c r="H34" s="206">
        <v>2</v>
      </c>
      <c r="I34" s="206">
        <v>1</v>
      </c>
      <c r="J34" s="216"/>
      <c r="K34" s="216"/>
      <c r="L34" s="206">
        <v>2</v>
      </c>
      <c r="N34" s="225"/>
      <c r="O34" s="206">
        <v>5</v>
      </c>
      <c r="AA34" s="60"/>
    </row>
    <row r="35" spans="1:27" x14ac:dyDescent="0.2">
      <c r="A35" s="60" t="s">
        <v>16</v>
      </c>
      <c r="B35" s="218" t="s">
        <v>438</v>
      </c>
      <c r="C35" s="216"/>
      <c r="D35" s="216"/>
      <c r="E35" s="206">
        <v>5</v>
      </c>
      <c r="F35" s="206">
        <v>5</v>
      </c>
      <c r="G35" s="206">
        <v>6</v>
      </c>
      <c r="H35" s="206">
        <v>5</v>
      </c>
      <c r="I35" s="206">
        <v>6</v>
      </c>
      <c r="J35" s="216"/>
      <c r="K35" s="216"/>
      <c r="L35" s="206">
        <v>2</v>
      </c>
      <c r="N35" s="225"/>
      <c r="O35" s="206">
        <v>6</v>
      </c>
      <c r="AA35" s="60"/>
    </row>
    <row r="36" spans="1:27" x14ac:dyDescent="0.2">
      <c r="A36" s="60" t="s">
        <v>20</v>
      </c>
      <c r="B36" s="218" t="s">
        <v>87</v>
      </c>
      <c r="C36" s="216"/>
      <c r="D36" s="216"/>
      <c r="E36" s="206">
        <v>3</v>
      </c>
      <c r="F36" s="206">
        <v>3</v>
      </c>
      <c r="G36" s="206">
        <v>3</v>
      </c>
      <c r="H36" s="206">
        <v>2</v>
      </c>
      <c r="I36" s="206">
        <v>1</v>
      </c>
      <c r="J36" s="216"/>
      <c r="K36" s="216"/>
      <c r="L36" s="206">
        <v>5</v>
      </c>
      <c r="N36" s="225"/>
      <c r="O36" s="206">
        <v>6</v>
      </c>
      <c r="AA36" s="60"/>
    </row>
    <row r="37" spans="1:27" x14ac:dyDescent="0.2">
      <c r="A37" s="60" t="s">
        <v>324</v>
      </c>
      <c r="B37" s="218" t="s">
        <v>440</v>
      </c>
      <c r="C37" s="216"/>
      <c r="D37" s="216"/>
      <c r="E37" s="206">
        <v>1</v>
      </c>
      <c r="F37" s="206">
        <v>1</v>
      </c>
      <c r="J37" s="216"/>
      <c r="K37" s="216"/>
      <c r="N37" s="225"/>
      <c r="AA37" s="60"/>
    </row>
    <row r="38" spans="1:27" x14ac:dyDescent="0.2">
      <c r="A38" s="60" t="s">
        <v>234</v>
      </c>
      <c r="B38" s="218" t="s">
        <v>442</v>
      </c>
      <c r="C38" s="216"/>
      <c r="D38" s="216"/>
      <c r="E38" s="206">
        <v>3</v>
      </c>
      <c r="F38" s="206">
        <v>2</v>
      </c>
      <c r="G38" s="206">
        <v>6</v>
      </c>
      <c r="H38" s="206">
        <v>1</v>
      </c>
      <c r="I38" s="206">
        <v>1</v>
      </c>
      <c r="J38" s="216"/>
      <c r="K38" s="216"/>
      <c r="L38" s="206">
        <v>4</v>
      </c>
      <c r="N38" s="225"/>
      <c r="O38" s="206">
        <v>5</v>
      </c>
      <c r="AA38" s="60"/>
    </row>
    <row r="39" spans="1:27" x14ac:dyDescent="0.2">
      <c r="A39" s="60" t="s">
        <v>367</v>
      </c>
      <c r="B39" s="218" t="s">
        <v>577</v>
      </c>
      <c r="C39" s="216"/>
      <c r="D39" s="216"/>
      <c r="H39" s="206">
        <v>1</v>
      </c>
      <c r="J39" s="216"/>
      <c r="K39" s="216"/>
      <c r="L39" s="206">
        <v>2</v>
      </c>
      <c r="N39" s="225"/>
      <c r="AA39" s="60"/>
    </row>
    <row r="40" spans="1:27" x14ac:dyDescent="0.2">
      <c r="A40" s="60" t="s">
        <v>18</v>
      </c>
      <c r="B40" s="218" t="s">
        <v>548</v>
      </c>
      <c r="C40" s="216"/>
      <c r="D40" s="216"/>
      <c r="I40" s="206">
        <v>1</v>
      </c>
      <c r="J40" s="216"/>
      <c r="K40" s="216"/>
      <c r="N40" s="225"/>
      <c r="AA40" s="60"/>
    </row>
    <row r="41" spans="1:27" x14ac:dyDescent="0.2">
      <c r="A41" s="60" t="s">
        <v>385</v>
      </c>
      <c r="B41" s="218" t="s">
        <v>1070</v>
      </c>
      <c r="C41" s="216"/>
      <c r="D41" s="216"/>
      <c r="J41" s="216"/>
      <c r="K41" s="216"/>
      <c r="L41" s="206">
        <v>1</v>
      </c>
      <c r="N41" s="225"/>
      <c r="O41" s="206">
        <v>3</v>
      </c>
      <c r="AA41" s="60"/>
    </row>
    <row r="42" spans="1:27" x14ac:dyDescent="0.2">
      <c r="C42" s="216"/>
      <c r="D42" s="216"/>
      <c r="J42" s="216"/>
      <c r="K42" s="216"/>
      <c r="N42" s="225"/>
      <c r="AA42" s="60"/>
    </row>
    <row r="43" spans="1:27" x14ac:dyDescent="0.2">
      <c r="A43" s="60" t="s">
        <v>584</v>
      </c>
      <c r="B43" s="218" t="s">
        <v>640</v>
      </c>
      <c r="C43" s="216"/>
      <c r="D43" s="216"/>
      <c r="J43" s="216"/>
      <c r="K43" s="216"/>
      <c r="N43" s="225"/>
      <c r="P43" s="206">
        <v>1</v>
      </c>
      <c r="AA43" s="60"/>
    </row>
    <row r="44" spans="1:27" x14ac:dyDescent="0.2">
      <c r="A44" s="60" t="s">
        <v>253</v>
      </c>
      <c r="B44" s="218" t="s">
        <v>550</v>
      </c>
      <c r="C44" s="216"/>
      <c r="D44" s="216"/>
      <c r="J44" s="216"/>
      <c r="K44" s="216"/>
      <c r="N44" s="225"/>
      <c r="P44" s="206">
        <v>1</v>
      </c>
      <c r="AA44" s="60"/>
    </row>
    <row r="45" spans="1:27" x14ac:dyDescent="0.2">
      <c r="A45" s="60" t="s">
        <v>346</v>
      </c>
      <c r="B45" s="218" t="s">
        <v>641</v>
      </c>
      <c r="C45" s="216"/>
      <c r="D45" s="216"/>
      <c r="J45" s="216"/>
      <c r="K45" s="216"/>
      <c r="L45" s="206">
        <v>1</v>
      </c>
      <c r="N45" s="225"/>
      <c r="AA45" s="60"/>
    </row>
    <row r="46" spans="1:27" x14ac:dyDescent="0.2">
      <c r="A46" s="292" t="s">
        <v>391</v>
      </c>
      <c r="B46" s="293" t="s">
        <v>445</v>
      </c>
      <c r="C46" s="216"/>
      <c r="D46" s="216"/>
      <c r="F46" s="206">
        <v>1</v>
      </c>
      <c r="H46" s="206">
        <v>1</v>
      </c>
      <c r="J46" s="216"/>
      <c r="K46" s="216"/>
      <c r="L46" s="206">
        <v>1</v>
      </c>
      <c r="N46" s="225"/>
      <c r="P46" s="206">
        <v>1</v>
      </c>
      <c r="AA46" s="60"/>
    </row>
    <row r="47" spans="1:27" x14ac:dyDescent="0.2">
      <c r="A47" s="292" t="s">
        <v>347</v>
      </c>
      <c r="B47" s="293" t="s">
        <v>585</v>
      </c>
      <c r="C47" s="216"/>
      <c r="D47" s="216"/>
      <c r="J47" s="216"/>
      <c r="K47" s="216"/>
      <c r="L47" s="206">
        <v>1</v>
      </c>
      <c r="N47" s="225"/>
      <c r="AA47" s="60"/>
    </row>
    <row r="48" spans="1:27" x14ac:dyDescent="0.2">
      <c r="A48" s="292" t="s">
        <v>348</v>
      </c>
      <c r="B48" s="293" t="s">
        <v>742</v>
      </c>
      <c r="C48" s="216"/>
      <c r="D48" s="216"/>
      <c r="J48" s="216"/>
      <c r="K48" s="216"/>
      <c r="L48" s="206">
        <v>2</v>
      </c>
      <c r="N48" s="225"/>
      <c r="P48" s="206">
        <v>2</v>
      </c>
      <c r="AA48" s="60"/>
    </row>
    <row r="49" spans="1:27" x14ac:dyDescent="0.2">
      <c r="A49" s="292" t="s">
        <v>271</v>
      </c>
      <c r="B49" s="293" t="s">
        <v>446</v>
      </c>
      <c r="C49" s="216"/>
      <c r="D49" s="216"/>
      <c r="H49" s="206">
        <v>2</v>
      </c>
      <c r="I49" s="206">
        <v>1</v>
      </c>
      <c r="J49" s="216"/>
      <c r="K49" s="216"/>
      <c r="L49" s="206">
        <v>4</v>
      </c>
      <c r="N49" s="225"/>
      <c r="P49" s="206">
        <v>4</v>
      </c>
      <c r="AA49" s="60"/>
    </row>
    <row r="50" spans="1:27" x14ac:dyDescent="0.2">
      <c r="A50" s="292" t="s">
        <v>363</v>
      </c>
      <c r="B50" s="293" t="s">
        <v>743</v>
      </c>
      <c r="C50" s="216"/>
      <c r="D50" s="216"/>
      <c r="J50" s="216"/>
      <c r="K50" s="216"/>
      <c r="N50" s="225"/>
      <c r="P50" s="206">
        <v>1</v>
      </c>
      <c r="AA50" s="60"/>
    </row>
    <row r="51" spans="1:27" x14ac:dyDescent="0.2">
      <c r="A51" s="292" t="s">
        <v>272</v>
      </c>
      <c r="B51" s="293" t="s">
        <v>444</v>
      </c>
      <c r="C51" s="216"/>
      <c r="D51" s="216"/>
      <c r="J51" s="216"/>
      <c r="K51" s="216"/>
      <c r="L51" s="206">
        <v>2</v>
      </c>
      <c r="N51" s="225"/>
      <c r="P51" s="206">
        <v>4</v>
      </c>
      <c r="AA51" s="60"/>
    </row>
    <row r="52" spans="1:27" x14ac:dyDescent="0.2">
      <c r="A52" s="292" t="s">
        <v>368</v>
      </c>
      <c r="B52" s="293" t="s">
        <v>559</v>
      </c>
      <c r="C52" s="216"/>
      <c r="D52" s="216"/>
      <c r="J52" s="216"/>
      <c r="K52" s="216"/>
      <c r="N52" s="225"/>
      <c r="P52" s="206">
        <v>1</v>
      </c>
      <c r="AA52" s="60"/>
    </row>
    <row r="53" spans="1:27" x14ac:dyDescent="0.2">
      <c r="A53" s="292" t="s">
        <v>392</v>
      </c>
      <c r="B53" s="293" t="s">
        <v>461</v>
      </c>
      <c r="C53" s="216"/>
      <c r="D53" s="216"/>
      <c r="J53" s="216"/>
      <c r="K53" s="216"/>
      <c r="N53" s="225"/>
      <c r="P53" s="206">
        <v>2</v>
      </c>
      <c r="AA53" s="60"/>
    </row>
    <row r="54" spans="1:27" x14ac:dyDescent="0.2">
      <c r="A54" s="292" t="s">
        <v>349</v>
      </c>
      <c r="B54" s="293" t="s">
        <v>1088</v>
      </c>
      <c r="C54" s="216"/>
      <c r="D54" s="216"/>
      <c r="J54" s="216"/>
      <c r="K54" s="216"/>
      <c r="L54" s="206">
        <v>1</v>
      </c>
      <c r="N54" s="225"/>
      <c r="AA54" s="60"/>
    </row>
    <row r="55" spans="1:27" x14ac:dyDescent="0.2">
      <c r="A55" s="292" t="s">
        <v>369</v>
      </c>
      <c r="B55" s="293" t="s">
        <v>460</v>
      </c>
      <c r="C55" s="216"/>
      <c r="D55" s="216"/>
      <c r="J55" s="216"/>
      <c r="K55" s="216"/>
      <c r="N55" s="225"/>
      <c r="P55" s="206">
        <v>1</v>
      </c>
      <c r="AA55" s="60"/>
    </row>
    <row r="56" spans="1:27" x14ac:dyDescent="0.2">
      <c r="A56" s="292" t="s">
        <v>343</v>
      </c>
      <c r="B56" s="293" t="s">
        <v>459</v>
      </c>
      <c r="C56" s="216"/>
      <c r="D56" s="216"/>
      <c r="F56" s="206">
        <v>5</v>
      </c>
      <c r="G56" s="206">
        <v>1</v>
      </c>
      <c r="H56" s="206">
        <v>3</v>
      </c>
      <c r="J56" s="216"/>
      <c r="K56" s="216"/>
      <c r="L56" s="206">
        <v>6</v>
      </c>
      <c r="N56" s="225"/>
      <c r="P56" s="206">
        <v>3</v>
      </c>
      <c r="AA56" s="60"/>
    </row>
    <row r="57" spans="1:27" x14ac:dyDescent="0.2">
      <c r="A57" s="292" t="s">
        <v>274</v>
      </c>
      <c r="B57" s="293" t="s">
        <v>458</v>
      </c>
      <c r="C57" s="216"/>
      <c r="D57" s="216"/>
      <c r="F57" s="206">
        <v>1</v>
      </c>
      <c r="H57" s="206">
        <v>2</v>
      </c>
      <c r="I57" s="206">
        <v>2</v>
      </c>
      <c r="J57" s="216"/>
      <c r="K57" s="216"/>
      <c r="L57" s="206">
        <v>2</v>
      </c>
      <c r="N57" s="225"/>
      <c r="P57" s="206">
        <v>4</v>
      </c>
      <c r="AA57" s="60"/>
    </row>
    <row r="58" spans="1:27" x14ac:dyDescent="0.2">
      <c r="A58" s="292" t="s">
        <v>511</v>
      </c>
      <c r="B58" s="293" t="s">
        <v>523</v>
      </c>
      <c r="C58" s="216"/>
      <c r="D58" s="216"/>
      <c r="J58" s="216"/>
      <c r="K58" s="216"/>
      <c r="N58" s="225"/>
      <c r="P58" s="206">
        <v>3</v>
      </c>
      <c r="AA58" s="60"/>
    </row>
    <row r="59" spans="1:27" x14ac:dyDescent="0.2">
      <c r="A59" s="292" t="s">
        <v>388</v>
      </c>
      <c r="B59" s="293" t="s">
        <v>1074</v>
      </c>
      <c r="C59" s="216"/>
      <c r="D59" s="216"/>
      <c r="H59" s="206">
        <v>1</v>
      </c>
      <c r="J59" s="216"/>
      <c r="K59" s="216"/>
      <c r="L59" s="206">
        <v>4</v>
      </c>
      <c r="N59" s="225"/>
      <c r="AA59" s="60"/>
    </row>
    <row r="60" spans="1:27" x14ac:dyDescent="0.2">
      <c r="A60" s="292" t="s">
        <v>394</v>
      </c>
      <c r="B60" s="293" t="s">
        <v>456</v>
      </c>
      <c r="C60" s="216"/>
      <c r="D60" s="216"/>
      <c r="H60" s="206">
        <v>1</v>
      </c>
      <c r="J60" s="216"/>
      <c r="K60" s="216"/>
      <c r="N60" s="225"/>
      <c r="P60" s="206">
        <v>1</v>
      </c>
      <c r="AA60" s="60"/>
    </row>
    <row r="61" spans="1:27" x14ac:dyDescent="0.2">
      <c r="A61" s="292" t="s">
        <v>314</v>
      </c>
      <c r="B61" s="293" t="s">
        <v>455</v>
      </c>
      <c r="C61" s="216"/>
      <c r="D61" s="216"/>
      <c r="J61" s="216"/>
      <c r="K61" s="216"/>
      <c r="N61" s="225"/>
      <c r="P61" s="206">
        <v>1</v>
      </c>
      <c r="AA61" s="60"/>
    </row>
    <row r="62" spans="1:27" x14ac:dyDescent="0.2">
      <c r="A62" s="292" t="s">
        <v>350</v>
      </c>
      <c r="B62" s="293" t="s">
        <v>454</v>
      </c>
      <c r="C62" s="216"/>
      <c r="D62" s="216"/>
      <c r="J62" s="216"/>
      <c r="K62" s="216"/>
      <c r="L62" s="206">
        <v>1</v>
      </c>
      <c r="N62" s="225"/>
      <c r="AA62" s="60"/>
    </row>
    <row r="63" spans="1:27" x14ac:dyDescent="0.2">
      <c r="A63" s="292" t="s">
        <v>254</v>
      </c>
      <c r="B63" s="293" t="s">
        <v>525</v>
      </c>
      <c r="C63" s="216"/>
      <c r="D63" s="216"/>
      <c r="J63" s="216"/>
      <c r="K63" s="216"/>
      <c r="L63" s="206">
        <v>1</v>
      </c>
      <c r="N63" s="225"/>
      <c r="AA63" s="60"/>
    </row>
    <row r="64" spans="1:27" x14ac:dyDescent="0.2">
      <c r="A64" s="292" t="s">
        <v>593</v>
      </c>
      <c r="B64" s="293" t="s">
        <v>632</v>
      </c>
      <c r="C64" s="216"/>
      <c r="D64" s="216"/>
      <c r="J64" s="216"/>
      <c r="K64" s="216"/>
      <c r="N64" s="225"/>
      <c r="P64" s="206">
        <v>2</v>
      </c>
      <c r="AA64" s="60"/>
    </row>
    <row r="65" spans="1:27" x14ac:dyDescent="0.2">
      <c r="A65" s="292" t="s">
        <v>276</v>
      </c>
      <c r="B65" s="293" t="s">
        <v>453</v>
      </c>
      <c r="C65" s="216"/>
      <c r="D65" s="216"/>
      <c r="H65" s="206">
        <v>2</v>
      </c>
      <c r="J65" s="216"/>
      <c r="K65" s="216"/>
      <c r="N65" s="225"/>
      <c r="P65" s="206">
        <v>2</v>
      </c>
      <c r="AA65" s="60"/>
    </row>
    <row r="66" spans="1:27" x14ac:dyDescent="0.2">
      <c r="A66" s="292" t="s">
        <v>277</v>
      </c>
      <c r="B66" s="293" t="s">
        <v>452</v>
      </c>
      <c r="C66" s="216"/>
      <c r="D66" s="216"/>
      <c r="J66" s="216"/>
      <c r="K66" s="216"/>
      <c r="L66" s="206">
        <v>3</v>
      </c>
      <c r="N66" s="225"/>
      <c r="P66" s="206">
        <v>3</v>
      </c>
      <c r="AA66" s="60"/>
    </row>
    <row r="67" spans="1:27" x14ac:dyDescent="0.2">
      <c r="A67" s="292" t="s">
        <v>333</v>
      </c>
      <c r="B67" s="293" t="s">
        <v>555</v>
      </c>
      <c r="C67" s="216"/>
      <c r="D67" s="216"/>
      <c r="F67" s="206">
        <v>4</v>
      </c>
      <c r="H67" s="206">
        <v>2</v>
      </c>
      <c r="I67" s="206">
        <v>1</v>
      </c>
      <c r="J67" s="216"/>
      <c r="K67" s="216"/>
      <c r="L67" s="206">
        <v>2</v>
      </c>
      <c r="N67" s="225"/>
      <c r="P67" s="206">
        <v>4</v>
      </c>
      <c r="AA67" s="60"/>
    </row>
    <row r="68" spans="1:27" x14ac:dyDescent="0.2">
      <c r="A68" s="292" t="s">
        <v>402</v>
      </c>
      <c r="B68" s="293" t="s">
        <v>526</v>
      </c>
      <c r="C68" s="216"/>
      <c r="D68" s="216"/>
      <c r="E68" s="206">
        <v>1</v>
      </c>
      <c r="F68" s="206">
        <v>1</v>
      </c>
      <c r="H68" s="206">
        <v>1</v>
      </c>
      <c r="I68" s="206">
        <v>1</v>
      </c>
      <c r="J68" s="216"/>
      <c r="K68" s="216"/>
      <c r="N68" s="225"/>
      <c r="P68" s="206">
        <v>1</v>
      </c>
      <c r="AA68" s="60"/>
    </row>
    <row r="69" spans="1:27" x14ac:dyDescent="0.2">
      <c r="A69" s="292" t="s">
        <v>280</v>
      </c>
      <c r="B69" s="293" t="s">
        <v>633</v>
      </c>
      <c r="C69" s="216"/>
      <c r="D69" s="216"/>
      <c r="H69" s="206">
        <v>1</v>
      </c>
      <c r="J69" s="216"/>
      <c r="K69" s="216"/>
      <c r="L69" s="206">
        <v>3</v>
      </c>
      <c r="N69" s="225"/>
      <c r="P69" s="206">
        <v>4</v>
      </c>
      <c r="AA69" s="60"/>
    </row>
    <row r="70" spans="1:27" x14ac:dyDescent="0.2">
      <c r="A70" s="292" t="s">
        <v>395</v>
      </c>
      <c r="B70" s="293" t="s">
        <v>655</v>
      </c>
      <c r="C70" s="216"/>
      <c r="D70" s="216"/>
      <c r="H70" s="206">
        <v>1</v>
      </c>
      <c r="J70" s="216"/>
      <c r="K70" s="216"/>
      <c r="L70" s="206">
        <v>4</v>
      </c>
      <c r="N70" s="225"/>
      <c r="P70" s="206">
        <v>6</v>
      </c>
      <c r="AA70" s="60"/>
    </row>
    <row r="71" spans="1:27" x14ac:dyDescent="0.2">
      <c r="A71" s="292" t="s">
        <v>281</v>
      </c>
      <c r="B71" s="293" t="s">
        <v>448</v>
      </c>
      <c r="C71" s="216"/>
      <c r="D71" s="216"/>
      <c r="H71" s="206">
        <v>3</v>
      </c>
      <c r="J71" s="216"/>
      <c r="K71" s="216"/>
      <c r="L71" s="206">
        <v>4</v>
      </c>
      <c r="N71" s="225"/>
      <c r="P71" s="206">
        <v>3</v>
      </c>
      <c r="AA71" s="60"/>
    </row>
    <row r="72" spans="1:27" x14ac:dyDescent="0.2">
      <c r="A72" s="292" t="s">
        <v>351</v>
      </c>
      <c r="B72" s="293" t="s">
        <v>635</v>
      </c>
      <c r="C72" s="216"/>
      <c r="D72" s="216"/>
      <c r="J72" s="216"/>
      <c r="K72" s="216"/>
      <c r="L72" s="206">
        <v>1</v>
      </c>
      <c r="N72" s="225"/>
      <c r="P72" s="206">
        <v>1</v>
      </c>
      <c r="AA72" s="60"/>
    </row>
    <row r="73" spans="1:27" x14ac:dyDescent="0.2">
      <c r="A73" s="292" t="s">
        <v>502</v>
      </c>
      <c r="B73" s="293" t="s">
        <v>484</v>
      </c>
      <c r="C73" s="216"/>
      <c r="D73" s="216"/>
      <c r="J73" s="216"/>
      <c r="K73" s="216"/>
      <c r="N73" s="225"/>
      <c r="P73" s="206">
        <v>1</v>
      </c>
      <c r="AA73" s="60"/>
    </row>
    <row r="74" spans="1:27" x14ac:dyDescent="0.2">
      <c r="A74" s="292" t="s">
        <v>282</v>
      </c>
      <c r="B74" s="293" t="s">
        <v>529</v>
      </c>
      <c r="C74" s="216"/>
      <c r="D74" s="216"/>
      <c r="J74" s="216"/>
      <c r="K74" s="216"/>
      <c r="N74" s="225"/>
      <c r="P74" s="206">
        <v>1</v>
      </c>
      <c r="AA74" s="60"/>
    </row>
    <row r="75" spans="1:27" x14ac:dyDescent="0.2">
      <c r="A75" s="292" t="s">
        <v>858</v>
      </c>
      <c r="B75" s="293" t="s">
        <v>877</v>
      </c>
      <c r="C75" s="216"/>
      <c r="D75" s="216"/>
      <c r="J75" s="216"/>
      <c r="K75" s="216"/>
      <c r="N75" s="225"/>
      <c r="P75" s="206">
        <v>2</v>
      </c>
      <c r="AA75" s="60"/>
    </row>
    <row r="76" spans="1:27" x14ac:dyDescent="0.2">
      <c r="A76" s="292" t="s">
        <v>677</v>
      </c>
      <c r="B76" s="293" t="s">
        <v>746</v>
      </c>
      <c r="C76" s="216"/>
      <c r="D76" s="216"/>
      <c r="J76" s="216"/>
      <c r="K76" s="216"/>
      <c r="N76" s="225"/>
      <c r="P76" s="206">
        <v>1</v>
      </c>
      <c r="AA76" s="60"/>
    </row>
    <row r="77" spans="1:27" x14ac:dyDescent="0.2">
      <c r="A77" s="292" t="s">
        <v>283</v>
      </c>
      <c r="B77" s="293" t="s">
        <v>485</v>
      </c>
      <c r="C77" s="216"/>
      <c r="D77" s="216"/>
      <c r="E77" s="206">
        <v>1</v>
      </c>
      <c r="F77" s="206">
        <v>1</v>
      </c>
      <c r="G77" s="206">
        <v>1</v>
      </c>
      <c r="H77" s="206">
        <v>1</v>
      </c>
      <c r="J77" s="216"/>
      <c r="K77" s="216"/>
      <c r="L77" s="206">
        <v>1</v>
      </c>
      <c r="P77" s="206">
        <v>1</v>
      </c>
      <c r="AA77" s="60"/>
    </row>
    <row r="78" spans="1:27" x14ac:dyDescent="0.2">
      <c r="A78" s="292" t="s">
        <v>596</v>
      </c>
      <c r="B78" s="293" t="s">
        <v>638</v>
      </c>
      <c r="C78" s="216"/>
      <c r="D78" s="216"/>
      <c r="J78" s="216"/>
      <c r="K78" s="216"/>
      <c r="P78" s="206">
        <v>1</v>
      </c>
      <c r="AA78" s="60"/>
    </row>
    <row r="79" spans="1:27" x14ac:dyDescent="0.2">
      <c r="A79" s="292" t="s">
        <v>352</v>
      </c>
      <c r="B79" s="293" t="s">
        <v>482</v>
      </c>
      <c r="C79" s="216"/>
      <c r="D79" s="216"/>
      <c r="J79" s="216"/>
      <c r="K79" s="216"/>
      <c r="L79" s="206">
        <v>1</v>
      </c>
      <c r="AA79" s="60"/>
    </row>
    <row r="80" spans="1:27" x14ac:dyDescent="0.2">
      <c r="A80" s="292" t="s">
        <v>284</v>
      </c>
      <c r="B80" s="293" t="s">
        <v>481</v>
      </c>
      <c r="C80" s="216"/>
      <c r="D80" s="216"/>
      <c r="H80" s="206">
        <v>2</v>
      </c>
      <c r="J80" s="216"/>
      <c r="K80" s="216"/>
      <c r="L80" s="206">
        <v>1</v>
      </c>
      <c r="N80" s="225"/>
      <c r="P80" s="206">
        <v>4</v>
      </c>
      <c r="AA80" s="60"/>
    </row>
    <row r="81" spans="1:27" x14ac:dyDescent="0.2">
      <c r="A81" s="292" t="s">
        <v>285</v>
      </c>
      <c r="B81" s="293" t="s">
        <v>480</v>
      </c>
      <c r="C81" s="216"/>
      <c r="D81" s="216"/>
      <c r="F81" s="206">
        <v>2</v>
      </c>
      <c r="J81" s="216"/>
      <c r="K81" s="216"/>
      <c r="L81" s="206">
        <v>2</v>
      </c>
      <c r="N81" s="225"/>
      <c r="P81" s="206">
        <v>3</v>
      </c>
      <c r="AA81" s="60"/>
    </row>
    <row r="82" spans="1:27" x14ac:dyDescent="0.2">
      <c r="A82" s="292" t="s">
        <v>353</v>
      </c>
      <c r="B82" s="293" t="s">
        <v>1057</v>
      </c>
      <c r="C82" s="216"/>
      <c r="D82" s="216"/>
      <c r="J82" s="216"/>
      <c r="K82" s="216"/>
      <c r="L82" s="206">
        <v>1</v>
      </c>
      <c r="N82" s="225"/>
      <c r="AA82" s="60"/>
    </row>
    <row r="83" spans="1:27" x14ac:dyDescent="0.2">
      <c r="A83" s="292" t="s">
        <v>390</v>
      </c>
      <c r="B83" s="293" t="s">
        <v>531</v>
      </c>
      <c r="C83" s="216"/>
      <c r="D83" s="216"/>
      <c r="J83" s="216"/>
      <c r="K83" s="216"/>
      <c r="N83" s="225"/>
      <c r="P83" s="206">
        <v>1</v>
      </c>
      <c r="AA83" s="60"/>
    </row>
    <row r="84" spans="1:27" x14ac:dyDescent="0.2">
      <c r="A84" s="292" t="s">
        <v>255</v>
      </c>
      <c r="B84" s="293" t="s">
        <v>625</v>
      </c>
      <c r="C84" s="216"/>
      <c r="D84" s="216"/>
      <c r="J84" s="216"/>
      <c r="K84" s="216"/>
      <c r="L84" s="206">
        <v>1</v>
      </c>
      <c r="N84" s="225"/>
      <c r="AA84" s="60"/>
    </row>
    <row r="85" spans="1:27" x14ac:dyDescent="0.2">
      <c r="A85" s="292" t="s">
        <v>287</v>
      </c>
      <c r="B85" s="293" t="s">
        <v>478</v>
      </c>
      <c r="C85" s="216"/>
      <c r="D85" s="216"/>
      <c r="J85" s="216"/>
      <c r="K85" s="216"/>
      <c r="N85" s="225"/>
      <c r="P85" s="206">
        <v>2</v>
      </c>
      <c r="AA85" s="60"/>
    </row>
    <row r="86" spans="1:27" x14ac:dyDescent="0.2">
      <c r="A86" s="292" t="s">
        <v>621</v>
      </c>
      <c r="B86" s="293" t="s">
        <v>622</v>
      </c>
      <c r="C86" s="216"/>
      <c r="D86" s="216"/>
      <c r="J86" s="216"/>
      <c r="K86" s="216"/>
      <c r="N86" s="225"/>
      <c r="P86" s="206">
        <v>1</v>
      </c>
      <c r="AA86" s="60"/>
    </row>
    <row r="87" spans="1:27" x14ac:dyDescent="0.2">
      <c r="A87" s="292" t="s">
        <v>684</v>
      </c>
      <c r="B87" s="293" t="s">
        <v>872</v>
      </c>
      <c r="C87" s="216"/>
      <c r="D87" s="216"/>
      <c r="J87" s="216"/>
      <c r="K87" s="216"/>
      <c r="N87" s="225"/>
      <c r="P87" s="206">
        <v>1</v>
      </c>
      <c r="AA87" s="60"/>
    </row>
    <row r="88" spans="1:27" x14ac:dyDescent="0.2">
      <c r="A88" s="292" t="s">
        <v>288</v>
      </c>
      <c r="B88" s="293" t="s">
        <v>476</v>
      </c>
      <c r="C88" s="216"/>
      <c r="D88" s="216"/>
      <c r="F88" s="206">
        <v>2</v>
      </c>
      <c r="H88" s="206">
        <v>4</v>
      </c>
      <c r="I88" s="206">
        <v>1</v>
      </c>
      <c r="J88" s="216"/>
      <c r="K88" s="216"/>
      <c r="L88" s="206">
        <v>5</v>
      </c>
      <c r="P88" s="206">
        <v>5</v>
      </c>
      <c r="AA88" s="60"/>
    </row>
    <row r="89" spans="1:27" x14ac:dyDescent="0.2">
      <c r="A89" s="292" t="s">
        <v>354</v>
      </c>
      <c r="B89" s="293" t="s">
        <v>775</v>
      </c>
      <c r="C89" s="216"/>
      <c r="D89" s="216"/>
      <c r="J89" s="216"/>
      <c r="K89" s="216"/>
      <c r="L89" s="206">
        <v>1</v>
      </c>
      <c r="AA89" s="60"/>
    </row>
    <row r="90" spans="1:27" x14ac:dyDescent="0.2">
      <c r="A90" s="292" t="s">
        <v>355</v>
      </c>
      <c r="B90" s="293" t="s">
        <v>473</v>
      </c>
      <c r="C90" s="216"/>
      <c r="D90" s="216"/>
      <c r="J90" s="216"/>
      <c r="K90" s="216"/>
      <c r="L90" s="206">
        <v>2</v>
      </c>
      <c r="P90" s="206">
        <v>3</v>
      </c>
      <c r="AA90" s="60"/>
    </row>
    <row r="91" spans="1:27" x14ac:dyDescent="0.2">
      <c r="A91" s="292" t="s">
        <v>501</v>
      </c>
      <c r="B91" s="293" t="s">
        <v>472</v>
      </c>
      <c r="C91" s="216"/>
      <c r="D91" s="216"/>
      <c r="J91" s="216"/>
      <c r="K91" s="216"/>
      <c r="P91" s="206">
        <v>2</v>
      </c>
      <c r="AA91" s="60"/>
    </row>
    <row r="92" spans="1:27" x14ac:dyDescent="0.2">
      <c r="A92" s="292" t="s">
        <v>688</v>
      </c>
      <c r="B92" s="293" t="s">
        <v>788</v>
      </c>
      <c r="C92" s="216"/>
      <c r="D92" s="216"/>
      <c r="J92" s="216"/>
      <c r="K92" s="216"/>
      <c r="P92" s="206">
        <v>2</v>
      </c>
      <c r="AA92" s="60"/>
    </row>
    <row r="93" spans="1:27" x14ac:dyDescent="0.2">
      <c r="A93" s="292" t="s">
        <v>356</v>
      </c>
      <c r="B93" s="293" t="s">
        <v>774</v>
      </c>
      <c r="C93" s="216"/>
      <c r="D93" s="216"/>
      <c r="J93" s="216"/>
      <c r="K93" s="216"/>
      <c r="L93" s="206">
        <v>3</v>
      </c>
      <c r="P93" s="206">
        <v>2</v>
      </c>
      <c r="Q93" s="225"/>
      <c r="AA93" s="60"/>
    </row>
    <row r="94" spans="1:27" x14ac:dyDescent="0.2">
      <c r="A94" s="292" t="s">
        <v>406</v>
      </c>
      <c r="B94" s="293" t="s">
        <v>468</v>
      </c>
      <c r="C94" s="216"/>
      <c r="D94" s="216"/>
      <c r="E94" s="206">
        <v>1</v>
      </c>
      <c r="J94" s="216"/>
      <c r="K94" s="216"/>
      <c r="Q94" s="225"/>
      <c r="AA94" s="60"/>
    </row>
    <row r="95" spans="1:27" x14ac:dyDescent="0.2">
      <c r="A95" s="292" t="s">
        <v>357</v>
      </c>
      <c r="B95" s="293" t="s">
        <v>568</v>
      </c>
      <c r="C95" s="216"/>
      <c r="D95" s="216"/>
      <c r="J95" s="216"/>
      <c r="K95" s="216"/>
      <c r="L95" s="206">
        <v>3</v>
      </c>
      <c r="P95" s="206">
        <v>2</v>
      </c>
      <c r="Q95" s="225"/>
      <c r="AA95" s="60"/>
    </row>
    <row r="96" spans="1:27" x14ac:dyDescent="0.2">
      <c r="A96" s="292" t="s">
        <v>581</v>
      </c>
      <c r="B96" s="293" t="s">
        <v>644</v>
      </c>
      <c r="C96" s="216"/>
      <c r="D96" s="216"/>
      <c r="J96" s="216"/>
      <c r="K96" s="216"/>
      <c r="P96" s="206">
        <v>4</v>
      </c>
      <c r="Q96" s="225"/>
      <c r="AA96" s="60"/>
    </row>
    <row r="97" spans="1:27" x14ac:dyDescent="0.2">
      <c r="A97" s="292" t="s">
        <v>398</v>
      </c>
      <c r="B97" s="293" t="s">
        <v>566</v>
      </c>
      <c r="C97" s="216"/>
      <c r="D97" s="216"/>
      <c r="H97" s="206">
        <v>1</v>
      </c>
      <c r="J97" s="216"/>
      <c r="K97" s="216"/>
      <c r="L97" s="206">
        <v>2</v>
      </c>
      <c r="P97" s="206">
        <v>2</v>
      </c>
      <c r="Q97" s="225"/>
      <c r="AA97" s="60"/>
    </row>
    <row r="98" spans="1:27" x14ac:dyDescent="0.2">
      <c r="A98" s="292" t="s">
        <v>205</v>
      </c>
      <c r="B98" s="293" t="s">
        <v>467</v>
      </c>
      <c r="C98" s="216"/>
      <c r="D98" s="216"/>
      <c r="F98" s="206">
        <v>2</v>
      </c>
      <c r="G98" s="206">
        <v>1</v>
      </c>
      <c r="H98" s="206">
        <v>2</v>
      </c>
      <c r="I98" s="206">
        <v>1</v>
      </c>
      <c r="J98" s="216"/>
      <c r="K98" s="216"/>
      <c r="L98" s="206">
        <v>1</v>
      </c>
      <c r="P98" s="206">
        <v>1</v>
      </c>
      <c r="Q98" s="225"/>
      <c r="AA98" s="60"/>
    </row>
    <row r="99" spans="1:27" x14ac:dyDescent="0.2">
      <c r="A99" s="292" t="s">
        <v>293</v>
      </c>
      <c r="B99" s="293" t="s">
        <v>466</v>
      </c>
      <c r="C99" s="216"/>
      <c r="D99" s="216"/>
      <c r="E99" s="206">
        <v>3</v>
      </c>
      <c r="F99" s="206">
        <v>3</v>
      </c>
      <c r="G99" s="206">
        <v>2</v>
      </c>
      <c r="H99" s="206">
        <v>3</v>
      </c>
      <c r="I99" s="206">
        <v>2</v>
      </c>
      <c r="J99" s="216"/>
      <c r="K99" s="216"/>
      <c r="L99" s="206">
        <v>6</v>
      </c>
      <c r="P99" s="206">
        <v>5</v>
      </c>
      <c r="Q99" s="225"/>
      <c r="AA99" s="60"/>
    </row>
    <row r="100" spans="1:27" x14ac:dyDescent="0.2">
      <c r="A100" s="292" t="s">
        <v>101</v>
      </c>
      <c r="B100" s="293" t="s">
        <v>102</v>
      </c>
      <c r="C100" s="216"/>
      <c r="D100" s="216"/>
      <c r="J100" s="216"/>
      <c r="K100" s="216"/>
      <c r="P100" s="206">
        <v>1</v>
      </c>
      <c r="Q100" s="225"/>
      <c r="AA100" s="60"/>
    </row>
    <row r="101" spans="1:27" x14ac:dyDescent="0.2">
      <c r="A101" s="292" t="s">
        <v>296</v>
      </c>
      <c r="B101" s="293" t="s">
        <v>615</v>
      </c>
      <c r="C101" s="216"/>
      <c r="D101" s="216"/>
      <c r="J101" s="216"/>
      <c r="K101" s="216"/>
      <c r="P101" s="206">
        <v>1</v>
      </c>
      <c r="Q101" s="225"/>
      <c r="AA101" s="60"/>
    </row>
    <row r="102" spans="1:27" x14ac:dyDescent="0.2">
      <c r="A102" s="292" t="s">
        <v>1134</v>
      </c>
      <c r="B102" s="293" t="s">
        <v>1148</v>
      </c>
      <c r="C102" s="216"/>
      <c r="D102" s="216"/>
      <c r="J102" s="216"/>
      <c r="K102" s="216"/>
      <c r="P102" s="206">
        <v>1</v>
      </c>
      <c r="Q102" s="225"/>
      <c r="AA102" s="60"/>
    </row>
    <row r="103" spans="1:27" x14ac:dyDescent="0.2">
      <c r="A103" s="292" t="s">
        <v>297</v>
      </c>
      <c r="B103" s="293" t="s">
        <v>464</v>
      </c>
      <c r="C103" s="216"/>
      <c r="D103" s="216"/>
      <c r="F103" s="206">
        <v>1</v>
      </c>
      <c r="G103" s="206">
        <v>1</v>
      </c>
      <c r="H103" s="206">
        <v>1</v>
      </c>
      <c r="J103" s="216"/>
      <c r="K103" s="216"/>
      <c r="L103" s="206">
        <v>4</v>
      </c>
      <c r="P103" s="206">
        <v>2</v>
      </c>
      <c r="Q103" s="225"/>
      <c r="AA103" s="60"/>
    </row>
    <row r="104" spans="1:27" x14ac:dyDescent="0.2">
      <c r="A104" s="292" t="s">
        <v>358</v>
      </c>
      <c r="B104" s="293" t="s">
        <v>752</v>
      </c>
      <c r="C104" s="216"/>
      <c r="D104" s="216"/>
      <c r="J104" s="216"/>
      <c r="K104" s="216"/>
      <c r="L104" s="206">
        <v>1</v>
      </c>
      <c r="Q104" s="225"/>
      <c r="AA104" s="60"/>
    </row>
    <row r="105" spans="1:27" x14ac:dyDescent="0.2">
      <c r="A105" s="292" t="s">
        <v>359</v>
      </c>
      <c r="B105" s="293" t="s">
        <v>900</v>
      </c>
      <c r="C105" s="216"/>
      <c r="D105" s="216"/>
      <c r="J105" s="216"/>
      <c r="K105" s="216"/>
      <c r="L105" s="206">
        <v>1</v>
      </c>
      <c r="P105" s="206">
        <v>1</v>
      </c>
      <c r="Q105" s="225"/>
      <c r="AA105" s="60"/>
    </row>
    <row r="106" spans="1:27" x14ac:dyDescent="0.2">
      <c r="A106" s="292" t="s">
        <v>231</v>
      </c>
      <c r="B106" s="293" t="s">
        <v>421</v>
      </c>
      <c r="C106" s="216"/>
      <c r="D106" s="216"/>
      <c r="G106" s="206">
        <v>1</v>
      </c>
      <c r="H106" s="206">
        <v>2</v>
      </c>
      <c r="J106" s="216"/>
      <c r="K106" s="216"/>
      <c r="Q106" s="225"/>
      <c r="AA106" s="60"/>
    </row>
    <row r="107" spans="1:27" x14ac:dyDescent="0.2">
      <c r="A107" s="292" t="s">
        <v>298</v>
      </c>
      <c r="B107" s="293" t="s">
        <v>848</v>
      </c>
      <c r="C107" s="216"/>
      <c r="D107" s="216"/>
      <c r="J107" s="216"/>
      <c r="K107" s="216"/>
      <c r="L107" s="206">
        <v>2</v>
      </c>
      <c r="P107" s="206">
        <v>3</v>
      </c>
      <c r="Q107" s="225"/>
      <c r="AA107" s="60"/>
    </row>
    <row r="108" spans="1:27" x14ac:dyDescent="0.2">
      <c r="A108" s="292" t="s">
        <v>299</v>
      </c>
      <c r="B108" s="293" t="s">
        <v>463</v>
      </c>
      <c r="C108" s="216"/>
      <c r="D108" s="216"/>
      <c r="G108" s="206">
        <v>1</v>
      </c>
      <c r="H108" s="206">
        <v>1</v>
      </c>
      <c r="J108" s="216"/>
      <c r="K108" s="216"/>
      <c r="L108" s="206">
        <v>2</v>
      </c>
      <c r="P108" s="206">
        <v>3</v>
      </c>
      <c r="Q108" s="225"/>
      <c r="AA108" s="60"/>
    </row>
    <row r="109" spans="1:27" x14ac:dyDescent="0.2">
      <c r="A109" s="292" t="s">
        <v>407</v>
      </c>
      <c r="B109" s="293" t="s">
        <v>613</v>
      </c>
      <c r="C109" s="216"/>
      <c r="D109" s="216"/>
      <c r="F109" s="206">
        <v>2</v>
      </c>
      <c r="J109" s="216"/>
      <c r="K109" s="216"/>
      <c r="Q109" s="225"/>
      <c r="AA109" s="60"/>
    </row>
    <row r="110" spans="1:27" x14ac:dyDescent="0.2">
      <c r="A110" s="292" t="s">
        <v>360</v>
      </c>
      <c r="B110" s="293" t="s">
        <v>1073</v>
      </c>
      <c r="C110" s="216"/>
      <c r="D110" s="216"/>
      <c r="J110" s="216"/>
      <c r="K110" s="216"/>
      <c r="L110" s="206">
        <v>1</v>
      </c>
      <c r="P110" s="206">
        <v>1</v>
      </c>
      <c r="Q110" s="225"/>
      <c r="AA110" s="60"/>
    </row>
    <row r="111" spans="1:27" x14ac:dyDescent="0.2">
      <c r="A111" s="292" t="s">
        <v>265</v>
      </c>
      <c r="B111" s="293" t="s">
        <v>498</v>
      </c>
      <c r="C111" s="216"/>
      <c r="D111" s="216"/>
      <c r="F111" s="206">
        <v>1</v>
      </c>
      <c r="H111" s="206">
        <v>2</v>
      </c>
      <c r="I111" s="206">
        <v>1</v>
      </c>
      <c r="J111" s="216"/>
      <c r="K111" s="216"/>
      <c r="L111" s="206">
        <v>4</v>
      </c>
      <c r="P111" s="206">
        <v>4</v>
      </c>
      <c r="Q111" s="225"/>
      <c r="AA111" s="60"/>
    </row>
    <row r="112" spans="1:27" x14ac:dyDescent="0.2">
      <c r="A112" s="60" t="s">
        <v>408</v>
      </c>
      <c r="B112" s="218" t="s">
        <v>611</v>
      </c>
      <c r="C112" s="216"/>
      <c r="D112" s="216"/>
      <c r="H112" s="206">
        <v>1</v>
      </c>
      <c r="J112" s="216"/>
      <c r="K112" s="216"/>
      <c r="Q112" s="225"/>
      <c r="AA112" s="60"/>
    </row>
    <row r="113" spans="1:27" x14ac:dyDescent="0.2">
      <c r="A113" s="60" t="s">
        <v>300</v>
      </c>
      <c r="B113" s="218" t="s">
        <v>497</v>
      </c>
      <c r="C113" s="216"/>
      <c r="D113" s="216"/>
      <c r="G113" s="206">
        <v>1</v>
      </c>
      <c r="H113" s="206">
        <v>2</v>
      </c>
      <c r="I113" s="206">
        <v>1</v>
      </c>
      <c r="J113" s="216"/>
      <c r="K113" s="216"/>
      <c r="L113" s="206">
        <v>3</v>
      </c>
      <c r="P113" s="206">
        <v>2</v>
      </c>
      <c r="Q113" s="225"/>
      <c r="AA113" s="60"/>
    </row>
    <row r="114" spans="1:27" x14ac:dyDescent="0.2">
      <c r="A114" s="60" t="s">
        <v>301</v>
      </c>
      <c r="B114" s="218" t="s">
        <v>496</v>
      </c>
      <c r="C114" s="216"/>
      <c r="D114" s="216"/>
      <c r="F114" s="206">
        <v>1</v>
      </c>
      <c r="H114" s="206">
        <v>2</v>
      </c>
      <c r="I114" s="206">
        <v>1</v>
      </c>
      <c r="J114" s="216"/>
      <c r="K114" s="216"/>
      <c r="L114" s="206">
        <v>4</v>
      </c>
      <c r="P114" s="206">
        <v>3</v>
      </c>
      <c r="Q114" s="225"/>
      <c r="AA114" s="60"/>
    </row>
    <row r="115" spans="1:27" x14ac:dyDescent="0.2">
      <c r="A115" s="60" t="s">
        <v>399</v>
      </c>
      <c r="B115" s="218" t="s">
        <v>610</v>
      </c>
      <c r="C115" s="216"/>
      <c r="D115" s="216"/>
      <c r="J115" s="216"/>
      <c r="K115" s="216"/>
      <c r="P115" s="206">
        <v>1</v>
      </c>
      <c r="Q115" s="225"/>
      <c r="AA115" s="60"/>
    </row>
    <row r="116" spans="1:27" x14ac:dyDescent="0.2">
      <c r="A116" s="60" t="s">
        <v>302</v>
      </c>
      <c r="B116" s="218" t="s">
        <v>1042</v>
      </c>
      <c r="C116" s="216"/>
      <c r="D116" s="216"/>
      <c r="G116" s="206">
        <v>1</v>
      </c>
      <c r="J116" s="216"/>
      <c r="K116" s="216"/>
      <c r="Q116" s="225"/>
      <c r="AA116" s="60"/>
    </row>
    <row r="117" spans="1:27" x14ac:dyDescent="0.2">
      <c r="A117" s="60" t="s">
        <v>267</v>
      </c>
      <c r="B117" s="218" t="s">
        <v>495</v>
      </c>
      <c r="C117" s="216"/>
      <c r="D117" s="216"/>
      <c r="F117" s="206">
        <v>4</v>
      </c>
      <c r="H117" s="206">
        <v>5</v>
      </c>
      <c r="I117" s="206">
        <v>2</v>
      </c>
      <c r="J117" s="216"/>
      <c r="K117" s="216"/>
      <c r="L117" s="206">
        <v>5</v>
      </c>
      <c r="P117" s="206">
        <v>5</v>
      </c>
      <c r="Q117" s="225"/>
      <c r="AA117" s="60"/>
    </row>
    <row r="118" spans="1:27" x14ac:dyDescent="0.2">
      <c r="A118" s="60" t="s">
        <v>962</v>
      </c>
      <c r="B118" s="218" t="s">
        <v>1030</v>
      </c>
      <c r="C118" s="216"/>
      <c r="D118" s="216"/>
      <c r="J118" s="216"/>
      <c r="K118" s="216"/>
      <c r="P118" s="206">
        <v>1</v>
      </c>
      <c r="Q118" s="225"/>
      <c r="AA118" s="60"/>
    </row>
    <row r="119" spans="1:27" x14ac:dyDescent="0.2">
      <c r="A119" s="60" t="s">
        <v>361</v>
      </c>
      <c r="B119" s="218" t="s">
        <v>494</v>
      </c>
      <c r="C119" s="216"/>
      <c r="D119" s="216"/>
      <c r="H119" s="206">
        <v>3</v>
      </c>
      <c r="I119" s="206">
        <v>2</v>
      </c>
      <c r="J119" s="216"/>
      <c r="K119" s="216"/>
      <c r="L119" s="206">
        <v>3</v>
      </c>
      <c r="P119" s="206">
        <v>3</v>
      </c>
      <c r="Q119" s="225"/>
      <c r="AA119" s="60"/>
    </row>
    <row r="120" spans="1:27" x14ac:dyDescent="0.2">
      <c r="C120" s="216"/>
      <c r="D120" s="216"/>
      <c r="J120" s="216"/>
      <c r="K120" s="216"/>
      <c r="Q120" s="225"/>
      <c r="AA120" s="60"/>
    </row>
    <row r="121" spans="1:27" x14ac:dyDescent="0.2">
      <c r="A121" s="60" t="s">
        <v>95</v>
      </c>
      <c r="B121" s="218" t="s">
        <v>493</v>
      </c>
      <c r="C121" s="216"/>
      <c r="D121" s="216"/>
      <c r="F121" s="206">
        <v>1</v>
      </c>
      <c r="J121" s="216"/>
      <c r="K121" s="216"/>
      <c r="L121" s="206">
        <v>2</v>
      </c>
      <c r="N121" s="225"/>
      <c r="P121" s="206">
        <v>1</v>
      </c>
      <c r="Q121" s="225"/>
      <c r="AA121" s="60"/>
    </row>
    <row r="122" spans="1:27" x14ac:dyDescent="0.2">
      <c r="A122" s="60" t="s">
        <v>780</v>
      </c>
      <c r="B122" s="218" t="s">
        <v>787</v>
      </c>
      <c r="C122" s="216"/>
      <c r="D122" s="216"/>
      <c r="J122" s="216"/>
      <c r="K122" s="216"/>
      <c r="N122" s="225"/>
      <c r="P122" s="206">
        <v>1</v>
      </c>
      <c r="Q122" s="225"/>
      <c r="AA122" s="60"/>
    </row>
    <row r="123" spans="1:27" x14ac:dyDescent="0.2">
      <c r="A123" s="292" t="s">
        <v>78</v>
      </c>
      <c r="B123" s="293" t="s">
        <v>765</v>
      </c>
      <c r="C123" s="216"/>
      <c r="D123" s="216"/>
      <c r="J123" s="216"/>
      <c r="K123" s="216"/>
      <c r="L123" s="206">
        <v>1</v>
      </c>
      <c r="P123" s="206">
        <v>1</v>
      </c>
      <c r="Q123" s="225"/>
      <c r="AA123" s="60"/>
    </row>
    <row r="124" spans="1:27" x14ac:dyDescent="0.2">
      <c r="A124" s="60" t="s">
        <v>307</v>
      </c>
      <c r="B124" s="218" t="s">
        <v>491</v>
      </c>
      <c r="C124" s="216"/>
      <c r="D124" s="216"/>
      <c r="I124" s="206">
        <v>1</v>
      </c>
      <c r="J124" s="216"/>
      <c r="K124" s="216"/>
      <c r="N124" s="225"/>
      <c r="Q124" s="225"/>
      <c r="AA124" s="60"/>
    </row>
    <row r="125" spans="1:27" x14ac:dyDescent="0.2">
      <c r="A125" s="60" t="s">
        <v>1135</v>
      </c>
      <c r="B125" s="218" t="s">
        <v>1076</v>
      </c>
      <c r="C125" s="216"/>
      <c r="D125" s="216"/>
      <c r="J125" s="216"/>
      <c r="K125" s="216"/>
      <c r="N125" s="225"/>
      <c r="P125" s="206">
        <v>2</v>
      </c>
      <c r="Q125" s="225"/>
      <c r="AA125" s="60"/>
    </row>
    <row r="126" spans="1:27" x14ac:dyDescent="0.2">
      <c r="A126" s="60" t="s">
        <v>88</v>
      </c>
      <c r="B126" s="218" t="s">
        <v>492</v>
      </c>
      <c r="C126" s="216"/>
      <c r="D126" s="216"/>
      <c r="F126" s="206">
        <v>1</v>
      </c>
      <c r="J126" s="216"/>
      <c r="K126" s="216"/>
      <c r="N126" s="225"/>
      <c r="Q126" s="225"/>
      <c r="AA126" s="60"/>
    </row>
    <row r="127" spans="1:27" x14ac:dyDescent="0.2">
      <c r="A127" s="60" t="s">
        <v>671</v>
      </c>
      <c r="B127" s="218" t="s">
        <v>759</v>
      </c>
      <c r="P127" s="206">
        <v>1</v>
      </c>
    </row>
    <row r="128" spans="1:27" x14ac:dyDescent="0.2">
      <c r="A128" s="60" t="s">
        <v>1136</v>
      </c>
      <c r="B128" s="218" t="s">
        <v>1147</v>
      </c>
      <c r="P128" s="206">
        <v>1</v>
      </c>
    </row>
    <row r="129" spans="1:27" x14ac:dyDescent="0.2">
      <c r="A129" s="60" t="s">
        <v>1137</v>
      </c>
      <c r="B129" s="218" t="s">
        <v>1146</v>
      </c>
      <c r="P129" s="206">
        <v>1</v>
      </c>
    </row>
    <row r="130" spans="1:27" x14ac:dyDescent="0.2">
      <c r="A130" s="60" t="s">
        <v>310</v>
      </c>
      <c r="B130" s="218" t="s">
        <v>808</v>
      </c>
      <c r="P130" s="206">
        <v>1</v>
      </c>
    </row>
    <row r="131" spans="1:27" x14ac:dyDescent="0.2">
      <c r="A131" s="60" t="s">
        <v>1138</v>
      </c>
      <c r="B131" s="218" t="s">
        <v>1145</v>
      </c>
      <c r="P131" s="206">
        <v>1</v>
      </c>
    </row>
    <row r="132" spans="1:27" x14ac:dyDescent="0.2">
      <c r="A132" s="60" t="s">
        <v>965</v>
      </c>
      <c r="B132" s="218" t="s">
        <v>1054</v>
      </c>
      <c r="P132" s="206">
        <v>1</v>
      </c>
    </row>
    <row r="133" spans="1:27" x14ac:dyDescent="0.2">
      <c r="A133" s="292" t="s">
        <v>79</v>
      </c>
      <c r="B133" s="293" t="s">
        <v>1071</v>
      </c>
      <c r="C133" s="216"/>
      <c r="D133" s="216"/>
      <c r="J133" s="216"/>
      <c r="K133" s="216"/>
      <c r="L133" s="206">
        <v>1</v>
      </c>
      <c r="Q133" s="225"/>
      <c r="AA133" s="60"/>
    </row>
    <row r="134" spans="1:27" x14ac:dyDescent="0.2">
      <c r="A134" s="292" t="s">
        <v>1139</v>
      </c>
      <c r="B134" s="293" t="s">
        <v>1144</v>
      </c>
      <c r="C134" s="216"/>
      <c r="D134" s="216"/>
      <c r="J134" s="216"/>
      <c r="K134" s="216"/>
      <c r="P134" s="206">
        <v>1</v>
      </c>
      <c r="Q134" s="225"/>
      <c r="AA134" s="60"/>
    </row>
    <row r="135" spans="1:27" x14ac:dyDescent="0.2">
      <c r="A135" s="292" t="s">
        <v>601</v>
      </c>
      <c r="B135" s="293" t="s">
        <v>623</v>
      </c>
      <c r="C135" s="216"/>
      <c r="D135" s="216"/>
      <c r="J135" s="216"/>
      <c r="K135" s="216"/>
      <c r="P135" s="206">
        <v>1</v>
      </c>
      <c r="Q135" s="225"/>
      <c r="AA135" s="60"/>
    </row>
    <row r="136" spans="1:27" x14ac:dyDescent="0.2">
      <c r="A136" s="292" t="s">
        <v>1140</v>
      </c>
      <c r="B136" s="293" t="s">
        <v>1143</v>
      </c>
      <c r="C136" s="216"/>
      <c r="D136" s="216"/>
      <c r="J136" s="216"/>
      <c r="K136" s="216"/>
      <c r="P136" s="206">
        <v>1</v>
      </c>
      <c r="Q136" s="225"/>
      <c r="AA136" s="60"/>
    </row>
    <row r="137" spans="1:27" x14ac:dyDescent="0.2">
      <c r="A137" s="60" t="s">
        <v>90</v>
      </c>
      <c r="B137" s="218" t="s">
        <v>91</v>
      </c>
      <c r="C137" s="216"/>
      <c r="D137" s="216"/>
      <c r="H137" s="206">
        <v>1</v>
      </c>
      <c r="J137" s="216"/>
      <c r="K137" s="216"/>
      <c r="P137" s="206">
        <v>1</v>
      </c>
      <c r="Q137" s="225"/>
      <c r="AA137" s="60"/>
    </row>
    <row r="138" spans="1:27" x14ac:dyDescent="0.2">
      <c r="A138" s="292" t="s">
        <v>362</v>
      </c>
      <c r="B138" s="293" t="s">
        <v>603</v>
      </c>
      <c r="C138" s="216"/>
      <c r="D138" s="216"/>
      <c r="J138" s="216"/>
      <c r="K138" s="216"/>
      <c r="L138" s="206">
        <v>1</v>
      </c>
      <c r="P138" s="206">
        <v>1</v>
      </c>
      <c r="Q138" s="225"/>
      <c r="AA138" s="60"/>
    </row>
    <row r="139" spans="1:27" x14ac:dyDescent="0.2">
      <c r="A139" s="60" t="s">
        <v>92</v>
      </c>
      <c r="B139" s="218" t="s">
        <v>488</v>
      </c>
      <c r="C139" s="216"/>
      <c r="D139" s="216"/>
      <c r="H139" s="206">
        <v>1</v>
      </c>
      <c r="I139" s="206">
        <v>1</v>
      </c>
      <c r="J139" s="216"/>
      <c r="K139" s="216"/>
      <c r="L139" s="206">
        <v>1</v>
      </c>
      <c r="N139" s="225"/>
      <c r="P139" s="206">
        <v>1</v>
      </c>
      <c r="Q139" s="225"/>
    </row>
    <row r="140" spans="1:27" x14ac:dyDescent="0.2">
      <c r="A140" s="292" t="s">
        <v>270</v>
      </c>
      <c r="B140" s="218" t="s">
        <v>490</v>
      </c>
      <c r="C140" s="216"/>
      <c r="D140" s="216"/>
      <c r="J140" s="216"/>
      <c r="K140" s="216"/>
      <c r="N140" s="225"/>
      <c r="P140" s="206">
        <v>1</v>
      </c>
      <c r="Q140" s="225"/>
    </row>
    <row r="141" spans="1:27" x14ac:dyDescent="0.2">
      <c r="A141" s="292" t="s">
        <v>80</v>
      </c>
      <c r="B141" s="293" t="s">
        <v>1072</v>
      </c>
      <c r="C141" s="216"/>
      <c r="D141" s="216"/>
      <c r="J141" s="216"/>
      <c r="K141" s="216"/>
      <c r="L141" s="206">
        <v>1</v>
      </c>
      <c r="Q141" s="225"/>
      <c r="AA141" s="60"/>
    </row>
    <row r="142" spans="1:27" x14ac:dyDescent="0.2">
      <c r="A142" s="294" t="s">
        <v>81</v>
      </c>
      <c r="B142" s="295" t="s">
        <v>82</v>
      </c>
      <c r="C142" s="216"/>
      <c r="D142" s="216"/>
      <c r="J142" s="216"/>
      <c r="K142" s="216"/>
      <c r="L142" s="206">
        <v>2</v>
      </c>
      <c r="Q142" s="225"/>
      <c r="AA142" s="60"/>
    </row>
    <row r="143" spans="1:27" x14ac:dyDescent="0.2">
      <c r="A143" s="294" t="s">
        <v>1141</v>
      </c>
      <c r="B143" s="218" t="s">
        <v>1142</v>
      </c>
      <c r="P143" s="206">
        <v>1</v>
      </c>
    </row>
    <row r="145" spans="1:27" x14ac:dyDescent="0.2">
      <c r="C145" s="216"/>
      <c r="D145" s="216"/>
      <c r="J145" s="216"/>
      <c r="K145" s="216"/>
      <c r="N145" s="225"/>
      <c r="Q145" s="225"/>
    </row>
    <row r="146" spans="1:27" s="210" customFormat="1" ht="15.75" x14ac:dyDescent="0.25">
      <c r="A146" s="57" t="s">
        <v>1149</v>
      </c>
      <c r="C146" s="212"/>
      <c r="D146" s="212"/>
      <c r="E146" s="211"/>
      <c r="F146" s="211"/>
      <c r="G146" s="211"/>
      <c r="H146" s="211"/>
      <c r="I146" s="211"/>
      <c r="J146" s="212"/>
      <c r="K146" s="212"/>
      <c r="L146" s="211"/>
      <c r="M146" s="212"/>
      <c r="N146" s="225"/>
      <c r="O146" s="206"/>
      <c r="P146" s="206"/>
      <c r="Q146" s="225"/>
      <c r="R146" s="214"/>
      <c r="S146" s="213"/>
      <c r="T146" s="213"/>
      <c r="U146" s="213"/>
      <c r="V146" s="213"/>
      <c r="W146" s="213"/>
      <c r="X146" s="213"/>
      <c r="Y146" s="213"/>
      <c r="Z146" s="213"/>
      <c r="AA146" s="213"/>
    </row>
    <row r="147" spans="1:27" x14ac:dyDescent="0.2">
      <c r="A147" s="60" t="s">
        <v>201</v>
      </c>
      <c r="C147" s="263"/>
      <c r="D147" s="263"/>
      <c r="E147" s="77">
        <v>48.3333333333333</v>
      </c>
      <c r="F147" s="77">
        <v>1.64</v>
      </c>
      <c r="G147" s="77">
        <v>6.1666666666666696</v>
      </c>
      <c r="H147" s="77">
        <v>11.02</v>
      </c>
      <c r="I147" s="77">
        <v>1.3333333333333299</v>
      </c>
      <c r="J147" s="216"/>
      <c r="K147" s="216"/>
      <c r="L147" s="77">
        <v>0.16666666666666699</v>
      </c>
      <c r="M147" s="271"/>
      <c r="O147" s="206">
        <v>5.67</v>
      </c>
      <c r="Q147" s="225"/>
    </row>
    <row r="148" spans="1:27" x14ac:dyDescent="0.2">
      <c r="A148" s="60" t="s">
        <v>24</v>
      </c>
      <c r="B148" s="218" t="s">
        <v>546</v>
      </c>
      <c r="C148" s="263"/>
      <c r="D148" s="263"/>
      <c r="E148" s="77"/>
      <c r="F148" s="77">
        <v>0.2</v>
      </c>
      <c r="G148" s="77">
        <v>0.33333333333333298</v>
      </c>
      <c r="H148" s="77">
        <v>0.04</v>
      </c>
      <c r="I148" s="77">
        <v>0.18333333333333299</v>
      </c>
      <c r="J148" s="216"/>
      <c r="K148" s="216"/>
      <c r="L148" s="77">
        <v>1.6666666666666701</v>
      </c>
      <c r="O148" s="206">
        <v>2</v>
      </c>
      <c r="Q148" s="225"/>
    </row>
    <row r="149" spans="1:27" x14ac:dyDescent="0.2">
      <c r="A149" s="60" t="s">
        <v>99</v>
      </c>
      <c r="B149" s="218" t="s">
        <v>100</v>
      </c>
      <c r="C149" s="263"/>
      <c r="D149" s="263"/>
      <c r="E149" s="77">
        <v>1.6666666666666701E-2</v>
      </c>
      <c r="F149" s="77"/>
      <c r="G149" s="77"/>
      <c r="H149" s="77"/>
      <c r="I149" s="77"/>
      <c r="J149" s="216"/>
      <c r="K149" s="216"/>
      <c r="L149" s="77"/>
      <c r="O149" s="206">
        <v>0.02</v>
      </c>
      <c r="Q149" s="225"/>
    </row>
    <row r="150" spans="1:27" x14ac:dyDescent="0.2">
      <c r="A150" s="60" t="s">
        <v>377</v>
      </c>
      <c r="B150" s="218" t="s">
        <v>1083</v>
      </c>
      <c r="C150" s="263"/>
      <c r="D150" s="263"/>
      <c r="E150" s="77"/>
      <c r="F150" s="77"/>
      <c r="G150" s="77"/>
      <c r="H150" s="77"/>
      <c r="I150" s="77"/>
      <c r="J150" s="216"/>
      <c r="K150" s="216"/>
      <c r="L150" s="77"/>
      <c r="Q150" s="225"/>
    </row>
    <row r="151" spans="1:27" x14ac:dyDescent="0.2">
      <c r="A151" s="60" t="s">
        <v>14</v>
      </c>
      <c r="B151" s="218" t="s">
        <v>161</v>
      </c>
      <c r="C151" s="263"/>
      <c r="D151" s="263"/>
      <c r="E151" s="77"/>
      <c r="F151" s="77"/>
      <c r="G151" s="77"/>
      <c r="H151" s="77">
        <v>0.02</v>
      </c>
      <c r="I151" s="77"/>
      <c r="J151" s="216"/>
      <c r="K151" s="216"/>
      <c r="L151" s="77"/>
      <c r="O151" s="206">
        <v>1.02</v>
      </c>
      <c r="Q151" s="225"/>
    </row>
    <row r="152" spans="1:27" x14ac:dyDescent="0.2">
      <c r="A152" s="60" t="s">
        <v>94</v>
      </c>
      <c r="B152" s="218" t="s">
        <v>994</v>
      </c>
      <c r="C152" s="263"/>
      <c r="D152" s="263"/>
      <c r="E152" s="77"/>
      <c r="F152" s="77"/>
      <c r="G152" s="77"/>
      <c r="H152" s="77">
        <v>0.04</v>
      </c>
      <c r="I152" s="77"/>
      <c r="J152" s="216"/>
      <c r="K152" s="216"/>
      <c r="L152" s="77">
        <v>0.4</v>
      </c>
      <c r="O152" s="206">
        <v>0.08</v>
      </c>
      <c r="Q152" s="225"/>
    </row>
    <row r="153" spans="1:27" x14ac:dyDescent="0.2">
      <c r="A153" s="60" t="s">
        <v>15</v>
      </c>
      <c r="B153" s="218" t="s">
        <v>547</v>
      </c>
      <c r="C153" s="263"/>
      <c r="D153" s="263"/>
      <c r="E153" s="77">
        <v>0.33333333333333298</v>
      </c>
      <c r="F153" s="77"/>
      <c r="G153" s="77"/>
      <c r="H153" s="77">
        <v>0.06</v>
      </c>
      <c r="I153" s="77">
        <v>1.6666666666666701E-2</v>
      </c>
      <c r="J153" s="216"/>
      <c r="K153" s="216"/>
      <c r="L153" s="77"/>
      <c r="O153" s="206">
        <v>0.03</v>
      </c>
      <c r="Q153" s="225"/>
    </row>
    <row r="154" spans="1:27" x14ac:dyDescent="0.2">
      <c r="A154" s="60" t="s">
        <v>38</v>
      </c>
      <c r="B154" s="218" t="s">
        <v>422</v>
      </c>
      <c r="C154" s="263"/>
      <c r="D154" s="263"/>
      <c r="E154" s="77">
        <v>2.68333333333333</v>
      </c>
      <c r="F154" s="77">
        <v>7.4</v>
      </c>
      <c r="G154" s="77">
        <v>4.3333333333333304</v>
      </c>
      <c r="H154" s="77">
        <v>8.4</v>
      </c>
      <c r="I154" s="77">
        <v>8.3333333333333304</v>
      </c>
      <c r="J154" s="216"/>
      <c r="K154" s="216"/>
      <c r="L154" s="77">
        <v>2</v>
      </c>
      <c r="O154" s="206">
        <v>3</v>
      </c>
      <c r="Q154" s="225"/>
    </row>
    <row r="155" spans="1:27" x14ac:dyDescent="0.2">
      <c r="A155" s="60" t="s">
        <v>344</v>
      </c>
      <c r="B155" s="218" t="s">
        <v>430</v>
      </c>
      <c r="C155" s="263"/>
      <c r="D155" s="263"/>
      <c r="E155" s="77">
        <v>6</v>
      </c>
      <c r="F155" s="77">
        <v>0.64</v>
      </c>
      <c r="G155" s="77">
        <v>2.85</v>
      </c>
      <c r="H155" s="77">
        <v>24.24</v>
      </c>
      <c r="I155" s="77">
        <v>0.51666666666666705</v>
      </c>
      <c r="J155" s="216"/>
      <c r="K155" s="216"/>
      <c r="L155" s="77">
        <v>0.66666666666666696</v>
      </c>
      <c r="O155" s="206">
        <v>3.72</v>
      </c>
      <c r="Q155" s="225"/>
    </row>
    <row r="156" spans="1:27" x14ac:dyDescent="0.2">
      <c r="A156" s="60" t="s">
        <v>228</v>
      </c>
      <c r="B156" s="218" t="s">
        <v>433</v>
      </c>
      <c r="C156" s="263"/>
      <c r="D156" s="263"/>
      <c r="E156" s="77"/>
      <c r="F156" s="77"/>
      <c r="G156" s="77"/>
      <c r="H156" s="77">
        <v>1.4</v>
      </c>
      <c r="I156" s="77"/>
      <c r="J156" s="216"/>
      <c r="K156" s="216"/>
      <c r="L156" s="77"/>
      <c r="Q156" s="225"/>
    </row>
    <row r="157" spans="1:27" x14ac:dyDescent="0.2">
      <c r="A157" s="60" t="s">
        <v>51</v>
      </c>
      <c r="B157" s="218" t="s">
        <v>435</v>
      </c>
      <c r="C157" s="263"/>
      <c r="D157" s="263"/>
      <c r="E157" s="77"/>
      <c r="F157" s="77">
        <v>0.48</v>
      </c>
      <c r="G157" s="77">
        <v>2.31666666666667</v>
      </c>
      <c r="H157" s="77">
        <v>0.04</v>
      </c>
      <c r="I157" s="77">
        <v>0.33333333333333298</v>
      </c>
      <c r="J157" s="216"/>
      <c r="K157" s="216"/>
      <c r="L157" s="262">
        <v>0.56666666666666698</v>
      </c>
      <c r="M157" s="214"/>
      <c r="O157" s="206">
        <v>6.88</v>
      </c>
      <c r="Q157" s="225"/>
    </row>
    <row r="158" spans="1:27" x14ac:dyDescent="0.2">
      <c r="A158" s="60" t="s">
        <v>52</v>
      </c>
      <c r="B158" s="218" t="s">
        <v>436</v>
      </c>
      <c r="C158" s="263"/>
      <c r="D158" s="263"/>
      <c r="E158" s="77"/>
      <c r="F158" s="77">
        <v>1.2</v>
      </c>
      <c r="G158" s="77">
        <v>0.68333333333333302</v>
      </c>
      <c r="H158" s="77">
        <v>0.42</v>
      </c>
      <c r="I158" s="77">
        <v>1.6666666666666701E-2</v>
      </c>
      <c r="J158" s="216"/>
      <c r="K158" s="216"/>
      <c r="L158" s="77">
        <v>3</v>
      </c>
      <c r="O158" s="206">
        <v>4.5</v>
      </c>
      <c r="Q158" s="225"/>
    </row>
    <row r="159" spans="1:27" x14ac:dyDescent="0.2">
      <c r="C159" s="263"/>
      <c r="D159" s="263"/>
      <c r="E159" s="77"/>
      <c r="F159" s="77"/>
      <c r="G159" s="77"/>
      <c r="H159" s="77"/>
      <c r="I159" s="77"/>
      <c r="J159" s="216"/>
      <c r="K159" s="216"/>
      <c r="L159" s="77"/>
      <c r="Q159" s="225"/>
    </row>
    <row r="160" spans="1:27" x14ac:dyDescent="0.2">
      <c r="A160" s="60" t="s">
        <v>366</v>
      </c>
      <c r="B160" s="218" t="s">
        <v>1068</v>
      </c>
      <c r="C160" s="263"/>
      <c r="D160" s="263"/>
      <c r="E160" s="77">
        <v>1.6666666666666701E-2</v>
      </c>
      <c r="F160" s="77"/>
      <c r="G160" s="77">
        <v>1.6666666666666701E-2</v>
      </c>
      <c r="H160" s="77"/>
      <c r="I160" s="77"/>
      <c r="J160" s="216"/>
      <c r="K160" s="216"/>
      <c r="L160" s="77"/>
      <c r="Q160" s="225"/>
    </row>
    <row r="161" spans="1:17" x14ac:dyDescent="0.2">
      <c r="A161" s="60" t="s">
        <v>46</v>
      </c>
      <c r="B161" s="218" t="s">
        <v>423</v>
      </c>
      <c r="C161" s="263"/>
      <c r="D161" s="263"/>
      <c r="E161" s="77">
        <v>0.86666666666666703</v>
      </c>
      <c r="F161" s="77">
        <v>2</v>
      </c>
      <c r="G161" s="77">
        <v>1.86666666666667</v>
      </c>
      <c r="H161" s="77">
        <v>1.42</v>
      </c>
      <c r="I161" s="77">
        <v>2.5499999999999998</v>
      </c>
      <c r="J161" s="216"/>
      <c r="K161" s="216"/>
      <c r="L161" s="77">
        <v>2</v>
      </c>
      <c r="O161" s="206">
        <v>6.18</v>
      </c>
      <c r="Q161" s="225"/>
    </row>
    <row r="162" spans="1:17" x14ac:dyDescent="0.2">
      <c r="A162" s="60" t="s">
        <v>220</v>
      </c>
      <c r="B162" s="218" t="s">
        <v>997</v>
      </c>
      <c r="C162" s="263"/>
      <c r="D162" s="263"/>
      <c r="E162" s="77"/>
      <c r="F162" s="77">
        <v>0.02</v>
      </c>
      <c r="G162" s="77"/>
      <c r="H162" s="77"/>
      <c r="I162" s="77"/>
      <c r="J162" s="216"/>
      <c r="K162" s="216"/>
      <c r="L162" s="77"/>
      <c r="Q162" s="225"/>
    </row>
    <row r="163" spans="1:17" x14ac:dyDescent="0.2">
      <c r="A163" s="60" t="s">
        <v>230</v>
      </c>
      <c r="B163" s="218" t="s">
        <v>437</v>
      </c>
      <c r="C163" s="263"/>
      <c r="D163" s="263"/>
      <c r="E163" s="77"/>
      <c r="F163" s="77">
        <v>0.02</v>
      </c>
      <c r="G163" s="77"/>
      <c r="H163" s="77"/>
      <c r="I163" s="77"/>
      <c r="J163" s="216"/>
      <c r="K163" s="216"/>
      <c r="L163" s="77"/>
      <c r="O163" s="206">
        <v>0.03</v>
      </c>
      <c r="Q163" s="225"/>
    </row>
    <row r="164" spans="1:17" x14ac:dyDescent="0.2">
      <c r="A164" s="60" t="s">
        <v>41</v>
      </c>
      <c r="B164" s="218" t="s">
        <v>1069</v>
      </c>
      <c r="C164" s="263"/>
      <c r="D164" s="263"/>
      <c r="E164" s="77">
        <v>3.3333333333333299</v>
      </c>
      <c r="F164" s="77">
        <v>2</v>
      </c>
      <c r="G164" s="77">
        <v>1.6666666666666701</v>
      </c>
      <c r="H164" s="77">
        <v>10.02</v>
      </c>
      <c r="I164" s="77">
        <v>3.3333333333333299</v>
      </c>
      <c r="J164" s="216"/>
      <c r="K164" s="216"/>
      <c r="L164" s="77">
        <v>5.1666666666666696</v>
      </c>
      <c r="O164" s="206">
        <v>3.18</v>
      </c>
      <c r="Q164" s="225"/>
    </row>
    <row r="165" spans="1:17" x14ac:dyDescent="0.2">
      <c r="A165" s="60" t="s">
        <v>16</v>
      </c>
      <c r="B165" s="218" t="s">
        <v>438</v>
      </c>
      <c r="C165" s="263"/>
      <c r="D165" s="263"/>
      <c r="E165" s="77">
        <v>10</v>
      </c>
      <c r="F165" s="77">
        <v>4.2</v>
      </c>
      <c r="G165" s="77">
        <v>8.5166666666666693</v>
      </c>
      <c r="H165" s="77">
        <v>9.2200000000000006</v>
      </c>
      <c r="I165" s="77">
        <v>0.55000000000000004</v>
      </c>
      <c r="J165" s="216"/>
      <c r="K165" s="216"/>
      <c r="L165" s="77">
        <v>0.18333333333333299</v>
      </c>
      <c r="O165" s="206">
        <v>2.68</v>
      </c>
      <c r="Q165" s="225"/>
    </row>
    <row r="166" spans="1:17" x14ac:dyDescent="0.2">
      <c r="A166" s="60" t="s">
        <v>20</v>
      </c>
      <c r="B166" s="218" t="s">
        <v>87</v>
      </c>
      <c r="C166" s="263"/>
      <c r="D166" s="263"/>
      <c r="E166" s="77">
        <v>0.2</v>
      </c>
      <c r="F166" s="77">
        <v>0.06</v>
      </c>
      <c r="G166" s="77">
        <v>4.5</v>
      </c>
      <c r="H166" s="77">
        <v>7</v>
      </c>
      <c r="I166" s="77">
        <v>1.6666666666666701E-2</v>
      </c>
      <c r="J166" s="216"/>
      <c r="K166" s="216"/>
      <c r="L166" s="77">
        <v>12.016666666666699</v>
      </c>
      <c r="O166" s="206">
        <v>11.88</v>
      </c>
      <c r="Q166" s="225"/>
    </row>
    <row r="167" spans="1:17" x14ac:dyDescent="0.2">
      <c r="A167" s="60" t="s">
        <v>324</v>
      </c>
      <c r="B167" s="218" t="s">
        <v>440</v>
      </c>
      <c r="C167" s="263"/>
      <c r="D167" s="263"/>
      <c r="E167" s="77">
        <v>1.6666666666666701E-2</v>
      </c>
      <c r="F167" s="77">
        <v>0.02</v>
      </c>
      <c r="G167" s="77"/>
      <c r="H167" s="77"/>
      <c r="I167" s="77"/>
      <c r="J167" s="216"/>
      <c r="K167" s="216"/>
      <c r="L167" s="77"/>
      <c r="Q167" s="225"/>
    </row>
    <row r="168" spans="1:17" x14ac:dyDescent="0.2">
      <c r="A168" s="60" t="s">
        <v>234</v>
      </c>
      <c r="B168" s="218" t="s">
        <v>442</v>
      </c>
      <c r="C168" s="263"/>
      <c r="D168" s="263"/>
      <c r="E168" s="77">
        <v>0.2</v>
      </c>
      <c r="F168" s="77">
        <v>0.42</v>
      </c>
      <c r="G168" s="77">
        <v>1.75</v>
      </c>
      <c r="H168" s="77">
        <v>0.02</v>
      </c>
      <c r="I168" s="77">
        <v>1.6666666666666701E-2</v>
      </c>
      <c r="J168" s="216"/>
      <c r="K168" s="216"/>
      <c r="L168" s="77">
        <v>0.21666666666666701</v>
      </c>
      <c r="O168" s="206">
        <v>8.5299999999999994</v>
      </c>
      <c r="Q168" s="225"/>
    </row>
    <row r="169" spans="1:17" x14ac:dyDescent="0.2">
      <c r="A169" s="60" t="s">
        <v>367</v>
      </c>
      <c r="B169" s="218" t="s">
        <v>577</v>
      </c>
      <c r="C169" s="263"/>
      <c r="D169" s="263"/>
      <c r="E169" s="77"/>
      <c r="F169" s="77"/>
      <c r="G169" s="77"/>
      <c r="H169" s="77">
        <v>0.02</v>
      </c>
      <c r="I169" s="77"/>
      <c r="J169" s="216"/>
      <c r="K169" s="216"/>
      <c r="L169" s="77">
        <v>3.3333333333333298E-2</v>
      </c>
      <c r="Q169" s="225"/>
    </row>
    <row r="170" spans="1:17" x14ac:dyDescent="0.2">
      <c r="A170" s="60" t="s">
        <v>18</v>
      </c>
      <c r="B170" s="218" t="s">
        <v>548</v>
      </c>
      <c r="C170" s="263"/>
      <c r="D170" s="263"/>
      <c r="E170" s="77"/>
      <c r="F170" s="77"/>
      <c r="G170" s="77"/>
      <c r="H170" s="77"/>
      <c r="I170" s="77">
        <v>1.6666666666666701E-2</v>
      </c>
      <c r="J170" s="216"/>
      <c r="K170" s="216"/>
      <c r="L170" s="77"/>
      <c r="Q170" s="225"/>
    </row>
    <row r="171" spans="1:17" x14ac:dyDescent="0.2">
      <c r="A171" s="60" t="s">
        <v>385</v>
      </c>
      <c r="B171" s="218" t="s">
        <v>1070</v>
      </c>
      <c r="C171" s="263"/>
      <c r="D171" s="263"/>
      <c r="E171" s="77"/>
      <c r="F171" s="77"/>
      <c r="G171" s="77"/>
      <c r="H171" s="77"/>
      <c r="I171" s="77"/>
      <c r="J171" s="216"/>
      <c r="K171" s="216"/>
      <c r="L171" s="77">
        <v>0.33333333333333298</v>
      </c>
      <c r="O171" s="206">
        <v>0.52</v>
      </c>
      <c r="Q171" s="225"/>
    </row>
    <row r="172" spans="1:17" x14ac:dyDescent="0.2">
      <c r="A172" s="292" t="s">
        <v>276</v>
      </c>
      <c r="B172" s="293" t="s">
        <v>453</v>
      </c>
      <c r="C172" s="263"/>
      <c r="D172" s="263"/>
      <c r="E172" s="77"/>
      <c r="F172" s="77"/>
      <c r="G172" s="77"/>
      <c r="H172" s="77">
        <v>0.22</v>
      </c>
      <c r="I172" s="77"/>
      <c r="J172" s="216"/>
      <c r="K172" s="216"/>
      <c r="L172" s="77"/>
      <c r="O172" s="206">
        <v>0.02</v>
      </c>
    </row>
    <row r="173" spans="1:17" x14ac:dyDescent="0.2">
      <c r="A173" s="292" t="s">
        <v>283</v>
      </c>
      <c r="B173" s="293" t="s">
        <v>485</v>
      </c>
      <c r="C173" s="263"/>
      <c r="D173" s="263"/>
      <c r="E173" s="77">
        <v>1.6666666666666701E-2</v>
      </c>
      <c r="F173" s="77">
        <v>0.02</v>
      </c>
      <c r="G173" s="77">
        <v>1.6666666666666701E-2</v>
      </c>
      <c r="H173" s="77">
        <v>0.2</v>
      </c>
      <c r="I173" s="77"/>
      <c r="J173" s="216"/>
      <c r="K173" s="216"/>
      <c r="L173" s="77">
        <v>1.6666666666666701E-2</v>
      </c>
      <c r="O173" s="206">
        <v>0.02</v>
      </c>
      <c r="Q173" s="225"/>
    </row>
    <row r="174" spans="1:17" x14ac:dyDescent="0.2">
      <c r="A174" s="292" t="s">
        <v>22</v>
      </c>
      <c r="B174" s="293" t="s">
        <v>477</v>
      </c>
      <c r="C174" s="263"/>
      <c r="D174" s="263"/>
      <c r="E174" s="77"/>
      <c r="F174" s="77"/>
      <c r="G174" s="77">
        <v>1.6666666666666701E-2</v>
      </c>
      <c r="H174" s="77"/>
      <c r="I174" s="77"/>
      <c r="J174" s="216"/>
      <c r="K174" s="216"/>
      <c r="L174" s="77">
        <v>1.6666666666666701E-2</v>
      </c>
      <c r="O174" s="206">
        <v>0.17</v>
      </c>
      <c r="Q174" s="225"/>
    </row>
    <row r="175" spans="1:17" x14ac:dyDescent="0.2">
      <c r="A175" s="292" t="s">
        <v>288</v>
      </c>
      <c r="B175" s="293" t="s">
        <v>476</v>
      </c>
      <c r="C175" s="263"/>
      <c r="D175" s="263"/>
      <c r="E175" s="77"/>
      <c r="F175" s="77"/>
      <c r="G175" s="77"/>
      <c r="H175" s="77"/>
      <c r="I175" s="77"/>
      <c r="J175" s="216"/>
      <c r="K175" s="216"/>
      <c r="L175" s="77"/>
      <c r="O175" s="206">
        <v>0.03</v>
      </c>
      <c r="Q175" s="225"/>
    </row>
    <row r="176" spans="1:17" x14ac:dyDescent="0.2">
      <c r="A176" s="292" t="s">
        <v>205</v>
      </c>
      <c r="B176" s="293" t="s">
        <v>467</v>
      </c>
      <c r="C176" s="263"/>
      <c r="D176" s="263"/>
      <c r="E176" s="77"/>
      <c r="F176" s="77">
        <v>2.02</v>
      </c>
      <c r="G176" s="77">
        <v>0.33333333333333298</v>
      </c>
      <c r="H176" s="77">
        <v>2.02</v>
      </c>
      <c r="I176" s="77">
        <v>0.16666666666666699</v>
      </c>
      <c r="J176" s="216"/>
      <c r="K176" s="216"/>
      <c r="L176" s="77">
        <v>3.3333333333333299</v>
      </c>
      <c r="O176" s="206">
        <v>0.02</v>
      </c>
      <c r="Q176" s="225"/>
    </row>
    <row r="177" spans="3:17" x14ac:dyDescent="0.2">
      <c r="C177" s="263"/>
      <c r="D177" s="263"/>
      <c r="E177" s="77"/>
      <c r="F177" s="77">
        <v>0.2</v>
      </c>
      <c r="G177" s="77"/>
      <c r="H177" s="77"/>
      <c r="I177" s="77"/>
      <c r="J177" s="216"/>
      <c r="K177" s="216"/>
      <c r="L177" s="77"/>
      <c r="O177" s="60"/>
      <c r="P177" s="60"/>
      <c r="Q177" s="225"/>
    </row>
  </sheetData>
  <conditionalFormatting sqref="B18:B28 B30:B41">
    <cfRule type="duplicateValues" dxfId="4" priority="1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Z253"/>
  <sheetViews>
    <sheetView zoomScale="85" zoomScaleNormal="85" workbookViewId="0"/>
  </sheetViews>
  <sheetFormatPr defaultRowHeight="14.25" x14ac:dyDescent="0.2"/>
  <cols>
    <col min="1" max="1" width="21.125" customWidth="1"/>
    <col min="2" max="2" width="22" style="10" customWidth="1"/>
    <col min="3" max="4" width="5.125" style="33" customWidth="1"/>
    <col min="5" max="9" width="6.5" style="2" customWidth="1"/>
    <col min="10" max="11" width="5.25" style="26" customWidth="1"/>
    <col min="12" max="12" width="6.625" style="2" customWidth="1"/>
    <col min="13" max="14" width="5" style="26" customWidth="1"/>
    <col min="15" max="16" width="7.625" style="2" customWidth="1"/>
    <col min="17" max="18" width="7.625" style="26" customWidth="1"/>
    <col min="19" max="20" width="7.625" style="2" customWidth="1"/>
    <col min="21" max="27" width="7.625" customWidth="1"/>
    <col min="28" max="1025" width="10.75" customWidth="1"/>
  </cols>
  <sheetData>
    <row r="1" spans="1:28" s="60" customFormat="1" ht="15.75" x14ac:dyDescent="0.25">
      <c r="A1" s="60" t="s">
        <v>1506</v>
      </c>
      <c r="B1" s="73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6"/>
      <c r="AA1" s="206"/>
      <c r="AB1" s="206"/>
    </row>
    <row r="2" spans="1:28" s="60" customFormat="1" ht="15.75" x14ac:dyDescent="0.25">
      <c r="A2" s="73" t="s">
        <v>1524</v>
      </c>
      <c r="B2" s="73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6"/>
      <c r="AA2" s="206"/>
      <c r="AB2" s="206"/>
    </row>
    <row r="3" spans="1:28" s="4" customFormat="1" x14ac:dyDescent="0.2">
      <c r="B3" s="9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8" s="3" customFormat="1" ht="15" x14ac:dyDescent="0.25">
      <c r="A4" s="3" t="s">
        <v>194</v>
      </c>
      <c r="B4" s="8"/>
      <c r="C4" s="82">
        <v>2005</v>
      </c>
      <c r="D4" s="82">
        <v>2006</v>
      </c>
      <c r="E4" s="13">
        <v>2007</v>
      </c>
      <c r="F4" s="13">
        <v>2008</v>
      </c>
      <c r="G4" s="13">
        <v>2009</v>
      </c>
      <c r="H4" s="13">
        <v>2010</v>
      </c>
      <c r="I4" s="13">
        <v>2011</v>
      </c>
      <c r="J4" s="49">
        <v>2012</v>
      </c>
      <c r="K4" s="49">
        <v>2013</v>
      </c>
      <c r="L4" s="13">
        <v>2014</v>
      </c>
      <c r="M4" s="49">
        <v>2015</v>
      </c>
      <c r="N4" s="49">
        <v>2016</v>
      </c>
      <c r="O4" s="13">
        <v>2017</v>
      </c>
      <c r="P4" s="13">
        <v>2017</v>
      </c>
      <c r="Q4" s="49">
        <v>2018</v>
      </c>
      <c r="R4" s="49">
        <v>2019</v>
      </c>
      <c r="S4" s="13">
        <v>2020</v>
      </c>
      <c r="T4" s="13">
        <v>2020</v>
      </c>
    </row>
    <row r="5" spans="1:28" ht="15" x14ac:dyDescent="0.25">
      <c r="A5" s="16"/>
      <c r="B5" s="93"/>
      <c r="C5" s="40"/>
      <c r="D5" s="40"/>
      <c r="E5" s="15"/>
      <c r="F5" s="15"/>
      <c r="G5" s="15"/>
      <c r="H5" s="15"/>
      <c r="I5" s="15"/>
      <c r="J5" s="36"/>
      <c r="K5" s="28"/>
      <c r="O5" s="44" t="s">
        <v>416</v>
      </c>
      <c r="P5" s="44" t="s">
        <v>937</v>
      </c>
      <c r="S5" s="44" t="s">
        <v>416</v>
      </c>
      <c r="T5" s="44" t="s">
        <v>937</v>
      </c>
    </row>
    <row r="6" spans="1:28" ht="15" x14ac:dyDescent="0.25">
      <c r="A6" s="16" t="s">
        <v>26</v>
      </c>
      <c r="B6" s="93"/>
      <c r="C6" s="40"/>
      <c r="D6" s="40"/>
      <c r="E6" s="15"/>
      <c r="F6" s="15"/>
      <c r="G6" s="15"/>
      <c r="H6" s="15"/>
      <c r="I6" s="15"/>
      <c r="J6" s="36"/>
      <c r="K6" s="28"/>
      <c r="O6" s="91">
        <v>15.75</v>
      </c>
      <c r="P6" s="91">
        <v>58.26</v>
      </c>
    </row>
    <row r="7" spans="1:28" x14ac:dyDescent="0.2">
      <c r="A7" t="s">
        <v>48</v>
      </c>
      <c r="C7" s="41"/>
      <c r="D7" s="41"/>
      <c r="E7" s="2">
        <v>2.9449999999999998</v>
      </c>
      <c r="F7" s="2">
        <v>2.46</v>
      </c>
      <c r="G7" s="2">
        <v>3.88</v>
      </c>
      <c r="H7" s="2">
        <v>15.734999999999999</v>
      </c>
      <c r="I7" s="2">
        <v>9.7149999999999999</v>
      </c>
      <c r="J7" s="35"/>
      <c r="K7" s="28"/>
      <c r="L7" s="2">
        <v>13.794</v>
      </c>
      <c r="O7" s="6">
        <v>15.71</v>
      </c>
      <c r="P7" s="6"/>
    </row>
    <row r="8" spans="1:28" x14ac:dyDescent="0.2">
      <c r="A8" t="s">
        <v>49</v>
      </c>
      <c r="C8" s="41"/>
      <c r="D8" s="41"/>
      <c r="E8" s="2">
        <v>2.2549999999999999</v>
      </c>
      <c r="F8" s="2">
        <v>6.06</v>
      </c>
      <c r="G8" s="2">
        <v>7.75</v>
      </c>
      <c r="H8" s="2">
        <v>13.32</v>
      </c>
      <c r="I8" s="2">
        <v>4.0650000000000004</v>
      </c>
      <c r="J8" s="35"/>
      <c r="K8" s="28"/>
      <c r="L8" s="2">
        <v>8.4109999999999996</v>
      </c>
      <c r="O8" s="6">
        <v>3.3</v>
      </c>
      <c r="P8" s="6"/>
    </row>
    <row r="9" spans="1:28" x14ac:dyDescent="0.2">
      <c r="A9" t="s">
        <v>196</v>
      </c>
      <c r="C9" s="41"/>
      <c r="D9" s="41"/>
      <c r="E9" s="2">
        <v>0.83499999999999996</v>
      </c>
      <c r="F9" s="2">
        <v>0.24</v>
      </c>
      <c r="G9" s="2">
        <v>0.39</v>
      </c>
      <c r="H9" s="2">
        <v>3.57</v>
      </c>
      <c r="I9" s="2">
        <v>0.6</v>
      </c>
      <c r="J9" s="35"/>
      <c r="K9" s="28"/>
      <c r="L9" s="2">
        <v>0.23300000000000001</v>
      </c>
      <c r="O9" s="6">
        <v>0.03</v>
      </c>
      <c r="P9" s="6"/>
    </row>
    <row r="10" spans="1:28" x14ac:dyDescent="0.2">
      <c r="A10" t="s">
        <v>425</v>
      </c>
      <c r="C10" s="41"/>
      <c r="D10" s="41"/>
      <c r="J10" s="35"/>
      <c r="K10" s="28"/>
      <c r="L10" s="2">
        <v>0.17</v>
      </c>
      <c r="O10" s="6">
        <v>0.27</v>
      </c>
      <c r="P10" s="6"/>
    </row>
    <row r="11" spans="1:28" x14ac:dyDescent="0.2">
      <c r="C11" s="41"/>
      <c r="D11" s="41"/>
      <c r="J11" s="35"/>
      <c r="K11" s="28"/>
      <c r="O11" s="6"/>
      <c r="P11" s="6"/>
    </row>
    <row r="12" spans="1:28" x14ac:dyDescent="0.2">
      <c r="A12" t="s">
        <v>43</v>
      </c>
      <c r="C12" s="41"/>
      <c r="D12" s="41"/>
      <c r="E12" s="2">
        <v>5.84</v>
      </c>
      <c r="F12" s="2">
        <v>8.1850000000000005</v>
      </c>
      <c r="G12" s="2">
        <v>10.68</v>
      </c>
      <c r="H12" s="2">
        <v>32.755000000000003</v>
      </c>
      <c r="I12" s="2">
        <v>9.9250000000000007</v>
      </c>
      <c r="J12" s="35"/>
      <c r="K12" s="28"/>
      <c r="L12" s="2">
        <v>14.961</v>
      </c>
      <c r="O12" s="6"/>
      <c r="P12" s="6"/>
    </row>
    <row r="13" spans="1:28" x14ac:dyDescent="0.2">
      <c r="A13" t="s">
        <v>197</v>
      </c>
      <c r="C13" s="41"/>
      <c r="D13" s="41"/>
      <c r="E13" s="2">
        <v>13.71</v>
      </c>
      <c r="F13" s="2">
        <v>4.03</v>
      </c>
      <c r="G13" s="2">
        <v>10.81</v>
      </c>
      <c r="H13" s="2">
        <v>47.85</v>
      </c>
      <c r="I13" s="2">
        <v>14.31</v>
      </c>
      <c r="J13" s="35"/>
      <c r="K13" s="28"/>
      <c r="L13" s="2">
        <v>10.833</v>
      </c>
      <c r="O13" s="6">
        <v>9.32</v>
      </c>
      <c r="P13" s="6"/>
    </row>
    <row r="14" spans="1:28" x14ac:dyDescent="0.2">
      <c r="A14" t="s">
        <v>210</v>
      </c>
      <c r="C14" s="41"/>
      <c r="D14" s="41"/>
      <c r="J14" s="35"/>
      <c r="K14" s="28"/>
      <c r="L14" s="2">
        <v>4.0599999999999996</v>
      </c>
      <c r="O14" s="6">
        <v>1.67</v>
      </c>
      <c r="P14" s="6"/>
    </row>
    <row r="15" spans="1:28" x14ac:dyDescent="0.2">
      <c r="A15" t="s">
        <v>507</v>
      </c>
      <c r="C15" s="41"/>
      <c r="D15" s="41"/>
      <c r="J15" s="35"/>
      <c r="K15" s="28"/>
      <c r="L15" s="2">
        <v>40.799999999999997</v>
      </c>
      <c r="O15" s="6"/>
      <c r="P15" s="6"/>
    </row>
    <row r="16" spans="1:28" x14ac:dyDescent="0.2">
      <c r="C16" s="41"/>
      <c r="D16" s="41"/>
      <c r="J16" s="35"/>
      <c r="K16" s="28"/>
    </row>
    <row r="17" spans="1:1014" s="8" customFormat="1" x14ac:dyDescent="0.2">
      <c r="A17" s="8" t="s">
        <v>200</v>
      </c>
      <c r="C17" s="39"/>
      <c r="D17" s="39"/>
      <c r="E17" s="9">
        <v>20</v>
      </c>
      <c r="F17" s="9">
        <v>20</v>
      </c>
      <c r="G17" s="9">
        <v>20</v>
      </c>
      <c r="H17" s="9">
        <v>20</v>
      </c>
      <c r="I17" s="9">
        <v>20</v>
      </c>
      <c r="J17" s="27"/>
      <c r="K17" s="27"/>
      <c r="L17" s="9">
        <v>18</v>
      </c>
      <c r="M17" s="27"/>
      <c r="N17" s="27"/>
      <c r="O17" s="9">
        <v>23</v>
      </c>
      <c r="P17" s="9">
        <v>23</v>
      </c>
      <c r="Q17" s="27"/>
      <c r="R17" s="27"/>
      <c r="S17" s="9"/>
      <c r="T17" s="9"/>
    </row>
    <row r="18" spans="1:1014" x14ac:dyDescent="0.2">
      <c r="A18" s="4" t="s">
        <v>202</v>
      </c>
      <c r="B18" s="10" t="s">
        <v>544</v>
      </c>
      <c r="C18" s="42"/>
      <c r="D18" s="42"/>
      <c r="E18" s="12"/>
      <c r="F18" s="12"/>
      <c r="G18" s="12"/>
      <c r="H18" s="12">
        <v>2</v>
      </c>
      <c r="I18" s="12">
        <v>8</v>
      </c>
      <c r="J18" s="28"/>
      <c r="K18" s="28"/>
      <c r="L18" s="2">
        <v>1</v>
      </c>
      <c r="O18" s="2">
        <v>8</v>
      </c>
    </row>
    <row r="19" spans="1:1014" x14ac:dyDescent="0.2">
      <c r="A19" t="s">
        <v>76</v>
      </c>
      <c r="B19" s="10" t="s">
        <v>77</v>
      </c>
      <c r="C19" s="42"/>
      <c r="D19" s="42"/>
      <c r="F19" s="2">
        <v>1</v>
      </c>
      <c r="H19" s="2">
        <v>13</v>
      </c>
      <c r="J19" s="28"/>
      <c r="K19" s="28"/>
      <c r="L19" s="2">
        <v>1</v>
      </c>
      <c r="O19" s="2">
        <v>8</v>
      </c>
    </row>
    <row r="20" spans="1:1014" x14ac:dyDescent="0.2">
      <c r="A20" t="s">
        <v>312</v>
      </c>
      <c r="B20" s="10" t="s">
        <v>602</v>
      </c>
      <c r="C20" s="42"/>
      <c r="D20" s="42"/>
      <c r="F20" s="2">
        <v>5</v>
      </c>
      <c r="J20" s="28"/>
      <c r="K20" s="28"/>
      <c r="O20" s="2">
        <v>3</v>
      </c>
      <c r="P20" s="2">
        <v>1</v>
      </c>
    </row>
    <row r="21" spans="1:1014" x14ac:dyDescent="0.2">
      <c r="A21" t="s">
        <v>1291</v>
      </c>
      <c r="C21" s="42"/>
      <c r="D21" s="42"/>
      <c r="E21" s="2">
        <v>15</v>
      </c>
      <c r="F21" s="2">
        <v>20</v>
      </c>
      <c r="G21" s="2">
        <v>19</v>
      </c>
      <c r="H21" s="2">
        <v>19</v>
      </c>
      <c r="I21" s="2">
        <v>16</v>
      </c>
      <c r="J21" s="28"/>
      <c r="K21" s="28"/>
      <c r="L21" s="12">
        <v>6</v>
      </c>
      <c r="O21" s="12">
        <v>14</v>
      </c>
      <c r="P21" s="12">
        <v>11</v>
      </c>
      <c r="S21" s="12"/>
      <c r="T21" s="12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  <c r="DB21" s="4"/>
      <c r="DC21" s="4"/>
      <c r="DD21" s="4"/>
      <c r="DE21" s="4"/>
      <c r="DF21" s="4"/>
      <c r="DG21" s="4"/>
      <c r="DH21" s="4"/>
      <c r="DI21" s="4"/>
      <c r="DJ21" s="4"/>
      <c r="DK21" s="4"/>
      <c r="DL21" s="4"/>
      <c r="DM21" s="4"/>
      <c r="DN21" s="4"/>
      <c r="DO21" s="4"/>
      <c r="DP21" s="4"/>
      <c r="DQ21" s="4"/>
      <c r="DR21" s="4"/>
      <c r="DS21" s="4"/>
      <c r="DT21" s="4"/>
      <c r="DU21" s="4"/>
      <c r="DV21" s="4"/>
      <c r="DW21" s="4"/>
      <c r="DX21" s="4"/>
      <c r="DY21" s="4"/>
      <c r="DZ21" s="4"/>
      <c r="EA21" s="4"/>
      <c r="EB21" s="4"/>
      <c r="EC21" s="4"/>
      <c r="ED21" s="4"/>
      <c r="EE21" s="4"/>
      <c r="EF21" s="4"/>
      <c r="EG21" s="4"/>
      <c r="EH21" s="4"/>
      <c r="EI21" s="4"/>
      <c r="EJ21" s="4"/>
      <c r="EK21" s="4"/>
      <c r="EL21" s="4"/>
      <c r="EM21" s="4"/>
      <c r="EN21" s="4"/>
      <c r="EO21" s="4"/>
      <c r="EP21" s="4"/>
      <c r="EQ21" s="4"/>
      <c r="ER21" s="4"/>
      <c r="ES21" s="4"/>
      <c r="ET21" s="4"/>
      <c r="EU21" s="4"/>
      <c r="EV21" s="4"/>
      <c r="EW21" s="4"/>
      <c r="EX21" s="4"/>
      <c r="EY21" s="4"/>
      <c r="EZ21" s="4"/>
      <c r="FA21" s="4"/>
      <c r="FB21" s="4"/>
      <c r="FC21" s="4"/>
      <c r="FD21" s="4"/>
      <c r="FE21" s="4"/>
      <c r="FF21" s="4"/>
      <c r="FG21" s="4"/>
      <c r="FH21" s="4"/>
      <c r="FI21" s="4"/>
      <c r="FJ21" s="4"/>
      <c r="FK21" s="4"/>
      <c r="FL21" s="4"/>
      <c r="FM21" s="4"/>
      <c r="FN21" s="4"/>
      <c r="FO21" s="4"/>
      <c r="FP21" s="4"/>
      <c r="FQ21" s="4"/>
      <c r="FR21" s="4"/>
      <c r="FS21" s="4"/>
      <c r="FT21" s="4"/>
      <c r="FU21" s="4"/>
      <c r="FV21" s="4"/>
      <c r="FW21" s="4"/>
      <c r="FX21" s="4"/>
      <c r="FY21" s="4"/>
      <c r="FZ21" s="4"/>
      <c r="GA21" s="4"/>
      <c r="GB21" s="4"/>
      <c r="GC21" s="4"/>
      <c r="GD21" s="4"/>
      <c r="GE21" s="4"/>
      <c r="GF21" s="4"/>
      <c r="GG21" s="4"/>
      <c r="GH21" s="4"/>
      <c r="GI21" s="4"/>
      <c r="GJ21" s="4"/>
      <c r="GK21" s="4"/>
      <c r="GL21" s="4"/>
      <c r="GM21" s="4"/>
      <c r="GN21" s="4"/>
      <c r="GO21" s="4"/>
      <c r="GP21" s="4"/>
      <c r="GQ21" s="4"/>
      <c r="GR21" s="4"/>
      <c r="GS21" s="4"/>
      <c r="GT21" s="4"/>
      <c r="GU21" s="4"/>
      <c r="GV21" s="4"/>
      <c r="GW21" s="4"/>
      <c r="GX21" s="4"/>
      <c r="GY21" s="4"/>
      <c r="GZ21" s="4"/>
      <c r="HA21" s="4"/>
      <c r="HB21" s="4"/>
      <c r="HC21" s="4"/>
      <c r="HD21" s="4"/>
      <c r="HE21" s="4"/>
      <c r="HF21" s="4"/>
      <c r="HG21" s="4"/>
      <c r="HH21" s="4"/>
      <c r="HI21" s="4"/>
      <c r="HJ21" s="4"/>
      <c r="HK21" s="4"/>
      <c r="HL21" s="4"/>
      <c r="HM21" s="4"/>
      <c r="HN21" s="4"/>
      <c r="HO21" s="4"/>
      <c r="HP21" s="4"/>
      <c r="HQ21" s="4"/>
      <c r="HR21" s="4"/>
      <c r="HS21" s="4"/>
      <c r="HT21" s="4"/>
      <c r="HU21" s="4"/>
      <c r="HV21" s="4"/>
      <c r="HW21" s="4"/>
      <c r="HX21" s="4"/>
      <c r="HY21" s="4"/>
      <c r="HZ21" s="4"/>
      <c r="IA21" s="4"/>
      <c r="IB21" s="4"/>
      <c r="IC21" s="4"/>
      <c r="ID21" s="4"/>
      <c r="IE21" s="4"/>
      <c r="IF21" s="4"/>
      <c r="IG21" s="4"/>
      <c r="IH21" s="4"/>
      <c r="II21" s="4"/>
      <c r="IJ21" s="4"/>
      <c r="IK21" s="4"/>
      <c r="IL21" s="4"/>
      <c r="IM21" s="4"/>
      <c r="IN21" s="4"/>
      <c r="IO21" s="4"/>
      <c r="IP21" s="4"/>
      <c r="IQ21" s="4"/>
      <c r="IR21" s="4"/>
      <c r="IS21" s="4"/>
      <c r="IT21" s="4"/>
      <c r="IU21" s="4"/>
      <c r="IV21" s="4"/>
      <c r="IW21" s="4"/>
      <c r="IX21" s="4"/>
      <c r="IY21" s="4"/>
      <c r="IZ21" s="4"/>
      <c r="JA21" s="4"/>
      <c r="JB21" s="4"/>
      <c r="JC21" s="4"/>
      <c r="JD21" s="4"/>
      <c r="JE21" s="4"/>
      <c r="JF21" s="4"/>
      <c r="JG21" s="4"/>
      <c r="JH21" s="4"/>
      <c r="JI21" s="4"/>
      <c r="JJ21" s="4"/>
      <c r="JK21" s="4"/>
      <c r="JL21" s="4"/>
      <c r="JM21" s="4"/>
      <c r="JN21" s="4"/>
      <c r="JO21" s="4"/>
      <c r="JP21" s="4"/>
      <c r="JQ21" s="4"/>
      <c r="JR21" s="4"/>
      <c r="JS21" s="4"/>
      <c r="JT21" s="4"/>
      <c r="JU21" s="4"/>
      <c r="JV21" s="4"/>
      <c r="JW21" s="4"/>
      <c r="JX21" s="4"/>
      <c r="JY21" s="4"/>
      <c r="JZ21" s="4"/>
      <c r="KA21" s="4"/>
      <c r="KB21" s="4"/>
      <c r="KC21" s="4"/>
      <c r="KD21" s="4"/>
      <c r="KE21" s="4"/>
      <c r="KF21" s="4"/>
      <c r="KG21" s="4"/>
      <c r="KH21" s="4"/>
      <c r="KI21" s="4"/>
      <c r="KJ21" s="4"/>
      <c r="KK21" s="4"/>
      <c r="KL21" s="4"/>
      <c r="KM21" s="4"/>
      <c r="KN21" s="4"/>
      <c r="KO21" s="4"/>
      <c r="KP21" s="4"/>
      <c r="KQ21" s="4"/>
      <c r="KR21" s="4"/>
      <c r="KS21" s="4"/>
      <c r="KT21" s="4"/>
      <c r="KU21" s="4"/>
      <c r="KV21" s="4"/>
      <c r="KW21" s="4"/>
      <c r="KX21" s="4"/>
      <c r="KY21" s="4"/>
      <c r="KZ21" s="4"/>
      <c r="LA21" s="4"/>
      <c r="LB21" s="4"/>
      <c r="LC21" s="4"/>
      <c r="LD21" s="4"/>
      <c r="LE21" s="4"/>
      <c r="LF21" s="4"/>
      <c r="LG21" s="4"/>
      <c r="LH21" s="4"/>
      <c r="LI21" s="4"/>
      <c r="LJ21" s="4"/>
      <c r="LK21" s="4"/>
      <c r="LL21" s="4"/>
      <c r="LM21" s="4"/>
      <c r="LN21" s="4"/>
      <c r="LO21" s="4"/>
      <c r="LP21" s="4"/>
      <c r="LQ21" s="4"/>
      <c r="LR21" s="4"/>
      <c r="LS21" s="4"/>
      <c r="LT21" s="4"/>
      <c r="LU21" s="4"/>
      <c r="LV21" s="4"/>
      <c r="LW21" s="4"/>
      <c r="LX21" s="4"/>
      <c r="LY21" s="4"/>
      <c r="LZ21" s="4"/>
      <c r="MA21" s="4"/>
      <c r="MB21" s="4"/>
      <c r="MC21" s="4"/>
      <c r="MD21" s="4"/>
      <c r="ME21" s="4"/>
      <c r="MF21" s="4"/>
      <c r="MG21" s="4"/>
      <c r="MH21" s="4"/>
      <c r="MI21" s="4"/>
      <c r="MJ21" s="4"/>
      <c r="MK21" s="4"/>
      <c r="ML21" s="4"/>
      <c r="MM21" s="4"/>
      <c r="MN21" s="4"/>
      <c r="MO21" s="4"/>
      <c r="MP21" s="4"/>
      <c r="MQ21" s="4"/>
      <c r="MR21" s="4"/>
      <c r="MS21" s="4"/>
      <c r="MT21" s="4"/>
      <c r="MU21" s="4"/>
      <c r="MV21" s="4"/>
      <c r="MW21" s="4"/>
      <c r="MX21" s="4"/>
      <c r="MY21" s="4"/>
      <c r="MZ21" s="4"/>
      <c r="NA21" s="4"/>
      <c r="NB21" s="4"/>
      <c r="NC21" s="4"/>
      <c r="ND21" s="4"/>
      <c r="NE21" s="4"/>
      <c r="NF21" s="4"/>
      <c r="NG21" s="4"/>
      <c r="NH21" s="4"/>
      <c r="NI21" s="4"/>
      <c r="NJ21" s="4"/>
      <c r="NK21" s="4"/>
      <c r="NL21" s="4"/>
      <c r="NM21" s="4"/>
      <c r="NN21" s="4"/>
      <c r="NO21" s="4"/>
      <c r="NP21" s="4"/>
      <c r="NQ21" s="4"/>
      <c r="NR21" s="4"/>
      <c r="NS21" s="4"/>
      <c r="NT21" s="4"/>
      <c r="NU21" s="4"/>
      <c r="NV21" s="4"/>
      <c r="NW21" s="4"/>
      <c r="NX21" s="4"/>
      <c r="NY21" s="4"/>
      <c r="NZ21" s="4"/>
      <c r="OA21" s="4"/>
      <c r="OB21" s="4"/>
      <c r="OC21" s="4"/>
      <c r="OD21" s="4"/>
      <c r="OE21" s="4"/>
      <c r="OF21" s="4"/>
      <c r="OG21" s="4"/>
      <c r="OH21" s="4"/>
      <c r="OI21" s="4"/>
      <c r="OJ21" s="4"/>
      <c r="OK21" s="4"/>
      <c r="OL21" s="4"/>
      <c r="OM21" s="4"/>
      <c r="ON21" s="4"/>
      <c r="OO21" s="4"/>
      <c r="OP21" s="4"/>
      <c r="OQ21" s="4"/>
      <c r="OR21" s="4"/>
      <c r="OS21" s="4"/>
      <c r="OT21" s="4"/>
      <c r="OU21" s="4"/>
      <c r="OV21" s="4"/>
      <c r="OW21" s="4"/>
      <c r="OX21" s="4"/>
      <c r="OY21" s="4"/>
      <c r="OZ21" s="4"/>
      <c r="PA21" s="4"/>
      <c r="PB21" s="4"/>
      <c r="PC21" s="4"/>
      <c r="PD21" s="4"/>
      <c r="PE21" s="4"/>
      <c r="PF21" s="4"/>
      <c r="PG21" s="4"/>
      <c r="PH21" s="4"/>
      <c r="PI21" s="4"/>
      <c r="PJ21" s="4"/>
      <c r="PK21" s="4"/>
      <c r="PL21" s="4"/>
      <c r="PM21" s="4"/>
      <c r="PN21" s="4"/>
      <c r="PO21" s="4"/>
      <c r="PP21" s="4"/>
      <c r="PQ21" s="4"/>
      <c r="PR21" s="4"/>
      <c r="PS21" s="4"/>
      <c r="PT21" s="4"/>
      <c r="PU21" s="4"/>
      <c r="PV21" s="4"/>
      <c r="PW21" s="4"/>
      <c r="PX21" s="4"/>
      <c r="PY21" s="4"/>
      <c r="PZ21" s="4"/>
      <c r="QA21" s="4"/>
      <c r="QB21" s="4"/>
      <c r="QC21" s="4"/>
      <c r="QD21" s="4"/>
      <c r="QE21" s="4"/>
      <c r="QF21" s="4"/>
      <c r="QG21" s="4"/>
      <c r="QH21" s="4"/>
      <c r="QI21" s="4"/>
      <c r="QJ21" s="4"/>
      <c r="QK21" s="4"/>
      <c r="QL21" s="4"/>
      <c r="QM21" s="4"/>
      <c r="QN21" s="4"/>
      <c r="QO21" s="4"/>
      <c r="QP21" s="4"/>
      <c r="QQ21" s="4"/>
      <c r="QR21" s="4"/>
      <c r="QS21" s="4"/>
      <c r="QT21" s="4"/>
      <c r="QU21" s="4"/>
      <c r="QV21" s="4"/>
      <c r="QW21" s="4"/>
      <c r="QX21" s="4"/>
      <c r="QY21" s="4"/>
      <c r="QZ21" s="4"/>
      <c r="RA21" s="4"/>
      <c r="RB21" s="4"/>
      <c r="RC21" s="4"/>
      <c r="RD21" s="4"/>
      <c r="RE21" s="4"/>
      <c r="RF21" s="4"/>
      <c r="RG21" s="4"/>
      <c r="RH21" s="4"/>
      <c r="RI21" s="4"/>
      <c r="RJ21" s="4"/>
      <c r="RK21" s="4"/>
      <c r="RL21" s="4"/>
      <c r="RM21" s="4"/>
      <c r="RN21" s="4"/>
      <c r="RO21" s="4"/>
      <c r="RP21" s="4"/>
      <c r="RQ21" s="4"/>
      <c r="RR21" s="4"/>
      <c r="RS21" s="4"/>
      <c r="RT21" s="4"/>
      <c r="RU21" s="4"/>
      <c r="RV21" s="4"/>
      <c r="RW21" s="4"/>
      <c r="RX21" s="4"/>
      <c r="RY21" s="4"/>
      <c r="RZ21" s="4"/>
      <c r="SA21" s="4"/>
      <c r="SB21" s="4"/>
      <c r="SC21" s="4"/>
      <c r="SD21" s="4"/>
      <c r="SE21" s="4"/>
      <c r="SF21" s="4"/>
      <c r="SG21" s="4"/>
      <c r="SH21" s="4"/>
      <c r="SI21" s="4"/>
      <c r="SJ21" s="4"/>
      <c r="SK21" s="4"/>
      <c r="SL21" s="4"/>
      <c r="SM21" s="4"/>
      <c r="SN21" s="4"/>
      <c r="SO21" s="4"/>
      <c r="SP21" s="4"/>
      <c r="SQ21" s="4"/>
      <c r="SR21" s="4"/>
      <c r="SS21" s="4"/>
      <c r="ST21" s="4"/>
      <c r="SU21" s="4"/>
      <c r="SV21" s="4"/>
      <c r="SW21" s="4"/>
      <c r="SX21" s="4"/>
      <c r="SY21" s="4"/>
      <c r="SZ21" s="4"/>
      <c r="TA21" s="4"/>
      <c r="TB21" s="4"/>
      <c r="TC21" s="4"/>
      <c r="TD21" s="4"/>
      <c r="TE21" s="4"/>
      <c r="TF21" s="4"/>
      <c r="TG21" s="4"/>
      <c r="TH21" s="4"/>
      <c r="TI21" s="4"/>
      <c r="TJ21" s="4"/>
      <c r="TK21" s="4"/>
      <c r="TL21" s="4"/>
      <c r="TM21" s="4"/>
      <c r="TN21" s="4"/>
      <c r="TO21" s="4"/>
      <c r="TP21" s="4"/>
      <c r="TQ21" s="4"/>
      <c r="TR21" s="4"/>
      <c r="TS21" s="4"/>
      <c r="TT21" s="4"/>
      <c r="TU21" s="4"/>
      <c r="TV21" s="4"/>
      <c r="TW21" s="4"/>
      <c r="TX21" s="4"/>
      <c r="TY21" s="4"/>
      <c r="TZ21" s="4"/>
      <c r="UA21" s="4"/>
      <c r="UB21" s="4"/>
      <c r="UC21" s="4"/>
      <c r="UD21" s="4"/>
      <c r="UE21" s="4"/>
      <c r="UF21" s="4"/>
      <c r="UG21" s="4"/>
      <c r="UH21" s="4"/>
      <c r="UI21" s="4"/>
      <c r="UJ21" s="4"/>
      <c r="UK21" s="4"/>
      <c r="UL21" s="4"/>
      <c r="UM21" s="4"/>
      <c r="UN21" s="4"/>
      <c r="UO21" s="4"/>
      <c r="UP21" s="4"/>
      <c r="UQ21" s="4"/>
      <c r="UR21" s="4"/>
      <c r="US21" s="4"/>
      <c r="UT21" s="4"/>
      <c r="UU21" s="4"/>
      <c r="UV21" s="4"/>
      <c r="UW21" s="4"/>
      <c r="UX21" s="4"/>
      <c r="UY21" s="4"/>
      <c r="UZ21" s="4"/>
      <c r="VA21" s="4"/>
      <c r="VB21" s="4"/>
      <c r="VC21" s="4"/>
      <c r="VD21" s="4"/>
      <c r="VE21" s="4"/>
      <c r="VF21" s="4"/>
      <c r="VG21" s="4"/>
      <c r="VH21" s="4"/>
      <c r="VI21" s="4"/>
      <c r="VJ21" s="4"/>
      <c r="VK21" s="4"/>
      <c r="VL21" s="4"/>
      <c r="VM21" s="4"/>
      <c r="VN21" s="4"/>
      <c r="VO21" s="4"/>
      <c r="VP21" s="4"/>
      <c r="VQ21" s="4"/>
      <c r="VR21" s="4"/>
      <c r="VS21" s="4"/>
      <c r="VT21" s="4"/>
      <c r="VU21" s="4"/>
      <c r="VV21" s="4"/>
      <c r="VW21" s="4"/>
      <c r="VX21" s="4"/>
      <c r="VY21" s="4"/>
      <c r="VZ21" s="4"/>
      <c r="WA21" s="4"/>
      <c r="WB21" s="4"/>
      <c r="WC21" s="4"/>
      <c r="WD21" s="4"/>
      <c r="WE21" s="4"/>
      <c r="WF21" s="4"/>
      <c r="WG21" s="4"/>
      <c r="WH21" s="4"/>
      <c r="WI21" s="4"/>
      <c r="WJ21" s="4"/>
      <c r="WK21" s="4"/>
      <c r="WL21" s="4"/>
      <c r="WM21" s="4"/>
      <c r="WN21" s="4"/>
      <c r="WO21" s="4"/>
      <c r="WP21" s="4"/>
      <c r="WQ21" s="4"/>
      <c r="WR21" s="4"/>
      <c r="WS21" s="4"/>
      <c r="WT21" s="4"/>
      <c r="WU21" s="4"/>
      <c r="WV21" s="4"/>
      <c r="WW21" s="4"/>
      <c r="WX21" s="4"/>
      <c r="WY21" s="4"/>
      <c r="WZ21" s="4"/>
      <c r="XA21" s="4"/>
      <c r="XB21" s="4"/>
      <c r="XC21" s="4"/>
      <c r="XD21" s="4"/>
      <c r="XE21" s="4"/>
      <c r="XF21" s="4"/>
      <c r="XG21" s="4"/>
      <c r="XH21" s="4"/>
      <c r="XI21" s="4"/>
      <c r="XJ21" s="4"/>
      <c r="XK21" s="4"/>
      <c r="XL21" s="4"/>
      <c r="XM21" s="4"/>
      <c r="XN21" s="4"/>
      <c r="XO21" s="4"/>
      <c r="XP21" s="4"/>
      <c r="XQ21" s="4"/>
      <c r="XR21" s="4"/>
      <c r="XS21" s="4"/>
      <c r="XT21" s="4"/>
      <c r="XU21" s="4"/>
      <c r="XV21" s="4"/>
      <c r="XW21" s="4"/>
      <c r="XX21" s="4"/>
      <c r="XY21" s="4"/>
      <c r="XZ21" s="4"/>
      <c r="YA21" s="4"/>
      <c r="YB21" s="4"/>
      <c r="YC21" s="4"/>
      <c r="YD21" s="4"/>
      <c r="YE21" s="4"/>
      <c r="YF21" s="4"/>
      <c r="YG21" s="4"/>
      <c r="YH21" s="4"/>
      <c r="YI21" s="4"/>
      <c r="YJ21" s="4"/>
      <c r="YK21" s="4"/>
      <c r="YL21" s="4"/>
      <c r="YM21" s="4"/>
      <c r="YN21" s="4"/>
      <c r="YO21" s="4"/>
      <c r="YP21" s="4"/>
      <c r="YQ21" s="4"/>
      <c r="YR21" s="4"/>
      <c r="YS21" s="4"/>
      <c r="YT21" s="4"/>
      <c r="YU21" s="4"/>
      <c r="YV21" s="4"/>
      <c r="YW21" s="4"/>
      <c r="YX21" s="4"/>
      <c r="YY21" s="4"/>
      <c r="YZ21" s="4"/>
      <c r="ZA21" s="4"/>
      <c r="ZB21" s="4"/>
      <c r="ZC21" s="4"/>
      <c r="ZD21" s="4"/>
      <c r="ZE21" s="4"/>
      <c r="ZF21" s="4"/>
      <c r="ZG21" s="4"/>
      <c r="ZH21" s="4"/>
      <c r="ZI21" s="4"/>
      <c r="ZJ21" s="4"/>
      <c r="ZK21" s="4"/>
      <c r="ZL21" s="4"/>
      <c r="ZM21" s="4"/>
      <c r="ZN21" s="4"/>
      <c r="ZO21" s="4"/>
      <c r="ZP21" s="4"/>
      <c r="ZQ21" s="4"/>
      <c r="ZR21" s="4"/>
      <c r="ZS21" s="4"/>
      <c r="ZT21" s="4"/>
      <c r="ZU21" s="4"/>
      <c r="ZV21" s="4"/>
      <c r="ZW21" s="4"/>
      <c r="ZX21" s="4"/>
      <c r="ZY21" s="4"/>
      <c r="ZZ21" s="4"/>
      <c r="AAA21" s="4"/>
      <c r="AAB21" s="4"/>
      <c r="AAC21" s="4"/>
      <c r="AAD21" s="4"/>
      <c r="AAE21" s="4"/>
      <c r="AAF21" s="4"/>
      <c r="AAG21" s="4"/>
      <c r="AAH21" s="4"/>
      <c r="AAI21" s="4"/>
      <c r="AAJ21" s="4"/>
      <c r="AAK21" s="4"/>
      <c r="AAL21" s="4"/>
      <c r="AAM21" s="4"/>
      <c r="AAN21" s="4"/>
      <c r="AAO21" s="4"/>
      <c r="AAP21" s="4"/>
      <c r="AAQ21" s="4"/>
      <c r="AAR21" s="4"/>
      <c r="AAS21" s="4"/>
      <c r="AAT21" s="4"/>
      <c r="AAU21" s="4"/>
      <c r="AAV21" s="4"/>
      <c r="AAW21" s="4"/>
      <c r="AAX21" s="4"/>
      <c r="AAY21" s="4"/>
      <c r="AAZ21" s="4"/>
      <c r="ABA21" s="4"/>
      <c r="ABB21" s="4"/>
      <c r="ABC21" s="4"/>
      <c r="ABD21" s="4"/>
      <c r="ABE21" s="4"/>
      <c r="ABF21" s="4"/>
      <c r="ABG21" s="4"/>
      <c r="ABH21" s="4"/>
      <c r="ABI21" s="4"/>
      <c r="ABJ21" s="4"/>
      <c r="ABK21" s="4"/>
      <c r="ABL21" s="4"/>
      <c r="ABM21" s="4"/>
      <c r="ABN21" s="4"/>
      <c r="ABO21" s="4"/>
      <c r="ABP21" s="4"/>
      <c r="ABQ21" s="4"/>
      <c r="ABR21" s="4"/>
      <c r="ABS21" s="4"/>
      <c r="ABT21" s="4"/>
      <c r="ABU21" s="4"/>
      <c r="ABV21" s="4"/>
      <c r="ABW21" s="4"/>
      <c r="ABX21" s="4"/>
      <c r="ABY21" s="4"/>
      <c r="ABZ21" s="4"/>
      <c r="ACA21" s="4"/>
      <c r="ACB21" s="4"/>
      <c r="ACC21" s="4"/>
      <c r="ACD21" s="4"/>
      <c r="ACE21" s="4"/>
      <c r="ACF21" s="4"/>
      <c r="ACG21" s="4"/>
      <c r="ACH21" s="4"/>
      <c r="ACI21" s="4"/>
      <c r="ACJ21" s="4"/>
      <c r="ACK21" s="4"/>
      <c r="ACL21" s="4"/>
      <c r="ACM21" s="4"/>
      <c r="ACN21" s="4"/>
      <c r="ACO21" s="4"/>
      <c r="ACP21" s="4"/>
      <c r="ACQ21" s="4"/>
      <c r="ACR21" s="4"/>
      <c r="ACS21" s="4"/>
      <c r="ACT21" s="4"/>
      <c r="ACU21" s="4"/>
      <c r="ACV21" s="4"/>
      <c r="ACW21" s="4"/>
      <c r="ACX21" s="4"/>
      <c r="ACY21" s="4"/>
      <c r="ACZ21" s="4"/>
      <c r="ADA21" s="4"/>
      <c r="ADB21" s="4"/>
      <c r="ADC21" s="4"/>
      <c r="ADD21" s="4"/>
      <c r="ADE21" s="4"/>
      <c r="ADF21" s="4"/>
      <c r="ADG21" s="4"/>
      <c r="ADH21" s="4"/>
      <c r="ADI21" s="4"/>
      <c r="ADJ21" s="4"/>
      <c r="ADK21" s="4"/>
      <c r="ADL21" s="4"/>
      <c r="ADM21" s="4"/>
      <c r="ADN21" s="4"/>
      <c r="ADO21" s="4"/>
      <c r="ADP21" s="4"/>
      <c r="ADQ21" s="4"/>
      <c r="ADR21" s="4"/>
      <c r="ADS21" s="4"/>
      <c r="ADT21" s="4"/>
      <c r="ADU21" s="4"/>
      <c r="ADV21" s="4"/>
      <c r="ADW21" s="4"/>
      <c r="ADX21" s="4"/>
      <c r="ADY21" s="4"/>
      <c r="ADZ21" s="4"/>
      <c r="AEA21" s="4"/>
      <c r="AEB21" s="4"/>
      <c r="AEC21" s="4"/>
      <c r="AED21" s="4"/>
      <c r="AEE21" s="4"/>
      <c r="AEF21" s="4"/>
      <c r="AEG21" s="4"/>
      <c r="AEH21" s="4"/>
      <c r="AEI21" s="4"/>
      <c r="AEJ21" s="4"/>
      <c r="AEK21" s="4"/>
      <c r="AEL21" s="4"/>
      <c r="AEM21" s="4"/>
      <c r="AEN21" s="4"/>
      <c r="AEO21" s="4"/>
      <c r="AEP21" s="4"/>
      <c r="AEQ21" s="4"/>
      <c r="AER21" s="4"/>
      <c r="AES21" s="4"/>
      <c r="AET21" s="4"/>
      <c r="AEU21" s="4"/>
      <c r="AEV21" s="4"/>
      <c r="AEW21" s="4"/>
      <c r="AEX21" s="4"/>
      <c r="AEY21" s="4"/>
      <c r="AEZ21" s="4"/>
      <c r="AFA21" s="4"/>
      <c r="AFB21" s="4"/>
      <c r="AFC21" s="4"/>
      <c r="AFD21" s="4"/>
      <c r="AFE21" s="4"/>
      <c r="AFF21" s="4"/>
      <c r="AFG21" s="4"/>
      <c r="AFH21" s="4"/>
      <c r="AFI21" s="4"/>
      <c r="AFJ21" s="4"/>
      <c r="AFK21" s="4"/>
      <c r="AFL21" s="4"/>
      <c r="AFM21" s="4"/>
      <c r="AFN21" s="4"/>
      <c r="AFO21" s="4"/>
      <c r="AFP21" s="4"/>
      <c r="AFQ21" s="4"/>
      <c r="AFR21" s="4"/>
      <c r="AFS21" s="4"/>
      <c r="AFT21" s="4"/>
      <c r="AFU21" s="4"/>
      <c r="AFV21" s="4"/>
      <c r="AFW21" s="4"/>
      <c r="AFX21" s="4"/>
      <c r="AFY21" s="4"/>
      <c r="AFZ21" s="4"/>
      <c r="AGA21" s="4"/>
      <c r="AGB21" s="4"/>
      <c r="AGC21" s="4"/>
      <c r="AGD21" s="4"/>
      <c r="AGE21" s="4"/>
      <c r="AGF21" s="4"/>
      <c r="AGG21" s="4"/>
      <c r="AGH21" s="4"/>
      <c r="AGI21" s="4"/>
      <c r="AGJ21" s="4"/>
      <c r="AGK21" s="4"/>
      <c r="AGL21" s="4"/>
      <c r="AGM21" s="4"/>
      <c r="AGN21" s="4"/>
      <c r="AGO21" s="4"/>
      <c r="AGP21" s="4"/>
      <c r="AGQ21" s="4"/>
      <c r="AGR21" s="4"/>
      <c r="AGS21" s="4"/>
      <c r="AGT21" s="4"/>
      <c r="AGU21" s="4"/>
      <c r="AGV21" s="4"/>
      <c r="AGW21" s="4"/>
      <c r="AGX21" s="4"/>
      <c r="AGY21" s="4"/>
      <c r="AGZ21" s="4"/>
      <c r="AHA21" s="4"/>
      <c r="AHB21" s="4"/>
      <c r="AHC21" s="4"/>
      <c r="AHD21" s="4"/>
      <c r="AHE21" s="4"/>
      <c r="AHF21" s="4"/>
      <c r="AHG21" s="4"/>
      <c r="AHH21" s="4"/>
      <c r="AHI21" s="4"/>
      <c r="AHJ21" s="4"/>
      <c r="AHK21" s="4"/>
      <c r="AHL21" s="4"/>
      <c r="AHM21" s="4"/>
      <c r="AHN21" s="4"/>
      <c r="AHO21" s="4"/>
      <c r="AHP21" s="4"/>
      <c r="AHQ21" s="4"/>
      <c r="AHR21" s="4"/>
      <c r="AHS21" s="4"/>
      <c r="AHT21" s="4"/>
      <c r="AHU21" s="4"/>
      <c r="AHV21" s="4"/>
      <c r="AHW21" s="4"/>
      <c r="AHX21" s="4"/>
      <c r="AHY21" s="4"/>
      <c r="AHZ21" s="4"/>
      <c r="AIA21" s="4"/>
      <c r="AIB21" s="4"/>
      <c r="AIC21" s="4"/>
      <c r="AID21" s="4"/>
      <c r="AIE21" s="4"/>
      <c r="AIF21" s="4"/>
      <c r="AIG21" s="4"/>
      <c r="AIH21" s="4"/>
      <c r="AII21" s="4"/>
      <c r="AIJ21" s="4"/>
      <c r="AIK21" s="4"/>
      <c r="AIL21" s="4"/>
      <c r="AIM21" s="4"/>
      <c r="AIN21" s="4"/>
      <c r="AIO21" s="4"/>
      <c r="AIP21" s="4"/>
      <c r="AIQ21" s="4"/>
      <c r="AIR21" s="4"/>
      <c r="AIS21" s="4"/>
      <c r="AIT21" s="4"/>
      <c r="AIU21" s="4"/>
      <c r="AIV21" s="4"/>
      <c r="AIW21" s="4"/>
      <c r="AIX21" s="4"/>
      <c r="AIY21" s="4"/>
      <c r="AIZ21" s="4"/>
      <c r="AJA21" s="4"/>
      <c r="AJB21" s="4"/>
      <c r="AJC21" s="4"/>
      <c r="AJD21" s="4"/>
      <c r="AJE21" s="4"/>
      <c r="AJF21" s="4"/>
      <c r="AJG21" s="4"/>
      <c r="AJH21" s="4"/>
      <c r="AJI21" s="4"/>
      <c r="AJJ21" s="4"/>
      <c r="AJK21" s="4"/>
      <c r="AJL21" s="4"/>
      <c r="AJM21" s="4"/>
      <c r="AJN21" s="4"/>
      <c r="AJO21" s="4"/>
      <c r="AJP21" s="4"/>
      <c r="AJQ21" s="4"/>
      <c r="AJR21" s="4"/>
      <c r="AJS21" s="4"/>
      <c r="AJT21" s="4"/>
      <c r="AJU21" s="4"/>
      <c r="AJV21" s="4"/>
      <c r="AJW21" s="4"/>
      <c r="AJX21" s="4"/>
      <c r="AJY21" s="4"/>
      <c r="AJZ21" s="4"/>
      <c r="AKA21" s="4"/>
      <c r="AKB21" s="4"/>
      <c r="AKC21" s="4"/>
      <c r="AKD21" s="4"/>
      <c r="AKE21" s="4"/>
      <c r="AKF21" s="4"/>
      <c r="AKG21" s="4"/>
      <c r="AKH21" s="4"/>
      <c r="AKI21" s="4"/>
      <c r="AKJ21" s="4"/>
      <c r="AKK21" s="4"/>
      <c r="AKL21" s="4"/>
      <c r="AKM21" s="4"/>
      <c r="AKN21" s="4"/>
      <c r="AKO21" s="4"/>
      <c r="AKP21" s="4"/>
      <c r="AKQ21" s="4"/>
      <c r="AKR21" s="4"/>
      <c r="AKS21" s="4"/>
      <c r="AKT21" s="4"/>
      <c r="AKU21" s="4"/>
      <c r="AKV21" s="4"/>
      <c r="AKW21" s="4"/>
      <c r="AKX21" s="4"/>
      <c r="AKY21" s="4"/>
      <c r="AKZ21" s="4"/>
      <c r="ALA21" s="4"/>
      <c r="ALB21" s="4"/>
      <c r="ALC21" s="4"/>
      <c r="ALD21" s="4"/>
      <c r="ALE21" s="4"/>
      <c r="ALF21" s="4"/>
      <c r="ALG21" s="4"/>
      <c r="ALH21" s="4"/>
      <c r="ALI21" s="4"/>
      <c r="ALJ21" s="4"/>
      <c r="ALK21" s="4"/>
      <c r="ALL21" s="4"/>
      <c r="ALM21" s="4"/>
      <c r="ALN21" s="4"/>
      <c r="ALO21" s="4"/>
      <c r="ALP21" s="4"/>
      <c r="ALQ21" s="4"/>
      <c r="ALR21" s="4"/>
      <c r="ALS21" s="4"/>
      <c r="ALT21" s="4"/>
      <c r="ALU21" s="4"/>
      <c r="ALV21" s="4"/>
      <c r="ALW21" s="4"/>
      <c r="ALX21" s="4"/>
      <c r="ALY21" s="4"/>
      <c r="ALZ21" s="4"/>
    </row>
    <row r="23" spans="1:1014" x14ac:dyDescent="0.2">
      <c r="A23" t="s">
        <v>25</v>
      </c>
      <c r="B23" s="10" t="s">
        <v>429</v>
      </c>
      <c r="C23" s="42"/>
      <c r="D23" s="42"/>
      <c r="G23" s="2">
        <v>1</v>
      </c>
      <c r="I23" s="2">
        <v>1</v>
      </c>
      <c r="J23" s="28"/>
      <c r="K23" s="28"/>
    </row>
    <row r="24" spans="1:1014" x14ac:dyDescent="0.2">
      <c r="C24" s="42"/>
      <c r="D24" s="42"/>
      <c r="J24" s="28"/>
      <c r="K24" s="28"/>
    </row>
    <row r="25" spans="1:1014" x14ac:dyDescent="0.2">
      <c r="A25" t="s">
        <v>24</v>
      </c>
      <c r="B25" s="10" t="s">
        <v>546</v>
      </c>
      <c r="C25" s="42"/>
      <c r="D25" s="42"/>
      <c r="E25" s="2">
        <v>12</v>
      </c>
      <c r="F25" s="2">
        <v>14</v>
      </c>
      <c r="G25" s="2">
        <v>6</v>
      </c>
      <c r="H25" s="2">
        <v>12</v>
      </c>
      <c r="I25" s="2">
        <v>16</v>
      </c>
      <c r="J25" s="28"/>
      <c r="K25" s="28"/>
      <c r="L25" s="2">
        <v>8</v>
      </c>
      <c r="O25" s="2">
        <v>17</v>
      </c>
    </row>
    <row r="26" spans="1:1014" x14ac:dyDescent="0.2">
      <c r="A26" t="s">
        <v>99</v>
      </c>
      <c r="B26" s="10" t="s">
        <v>100</v>
      </c>
      <c r="C26" s="42"/>
      <c r="D26" s="42"/>
      <c r="E26" s="2">
        <v>1</v>
      </c>
      <c r="J26" s="28"/>
      <c r="K26" s="28"/>
    </row>
    <row r="27" spans="1:1014" x14ac:dyDescent="0.2">
      <c r="A27" t="s">
        <v>14</v>
      </c>
      <c r="B27" s="10" t="s">
        <v>161</v>
      </c>
      <c r="C27" s="42"/>
      <c r="D27" s="42"/>
      <c r="H27" s="2">
        <v>1</v>
      </c>
      <c r="I27" s="2">
        <v>2</v>
      </c>
      <c r="J27" s="28"/>
      <c r="K27" s="28"/>
      <c r="L27" s="2">
        <v>1</v>
      </c>
      <c r="O27" s="2">
        <v>4</v>
      </c>
    </row>
    <row r="28" spans="1:1014" x14ac:dyDescent="0.2">
      <c r="A28" t="s">
        <v>94</v>
      </c>
      <c r="B28" s="10" t="s">
        <v>994</v>
      </c>
      <c r="C28" s="42"/>
      <c r="D28" s="42"/>
      <c r="G28" s="2">
        <v>2</v>
      </c>
      <c r="H28" s="2">
        <v>1</v>
      </c>
      <c r="I28" s="2">
        <v>1</v>
      </c>
      <c r="J28" s="28"/>
      <c r="K28" s="28"/>
      <c r="L28" s="2">
        <v>4</v>
      </c>
      <c r="O28" s="2">
        <v>6</v>
      </c>
    </row>
    <row r="29" spans="1:1014" x14ac:dyDescent="0.2">
      <c r="A29" t="s">
        <v>15</v>
      </c>
      <c r="B29" s="10" t="s">
        <v>547</v>
      </c>
      <c r="C29" s="42"/>
      <c r="D29" s="42"/>
      <c r="H29" s="2">
        <v>3</v>
      </c>
      <c r="I29" s="2">
        <v>7</v>
      </c>
      <c r="J29" s="28"/>
      <c r="K29" s="36"/>
      <c r="L29" s="2">
        <v>1</v>
      </c>
      <c r="O29" s="2">
        <v>13</v>
      </c>
      <c r="T29" s="15"/>
      <c r="U29" s="17"/>
      <c r="V29" s="17"/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7"/>
      <c r="CH29" s="17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7"/>
      <c r="CV29" s="17"/>
      <c r="CW29" s="17"/>
      <c r="CX29" s="17"/>
      <c r="CY29" s="17"/>
      <c r="CZ29" s="17"/>
      <c r="DA29" s="17"/>
      <c r="DB29" s="17"/>
      <c r="DC29" s="17"/>
      <c r="DD29" s="17"/>
      <c r="DE29" s="17"/>
      <c r="DF29" s="17"/>
      <c r="DG29" s="17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7"/>
      <c r="DT29" s="17"/>
      <c r="DU29" s="17"/>
      <c r="DV29" s="17"/>
      <c r="DW29" s="17"/>
      <c r="DX29" s="17"/>
      <c r="DY29" s="17"/>
      <c r="DZ29" s="17"/>
      <c r="EA29" s="17"/>
      <c r="EB29" s="17"/>
      <c r="EC29" s="17"/>
      <c r="ED29" s="17"/>
      <c r="EE29" s="17"/>
      <c r="EF29" s="17"/>
      <c r="EG29" s="17"/>
      <c r="EH29" s="17"/>
      <c r="EI29" s="17"/>
      <c r="EJ29" s="17"/>
      <c r="EK29" s="17"/>
      <c r="EL29" s="17"/>
      <c r="EM29" s="17"/>
      <c r="EN29" s="17"/>
      <c r="EO29" s="17"/>
      <c r="EP29" s="17"/>
      <c r="EQ29" s="17"/>
      <c r="ER29" s="17"/>
      <c r="ES29" s="17"/>
      <c r="ET29" s="17"/>
      <c r="EU29" s="17"/>
      <c r="EV29" s="17"/>
      <c r="EW29" s="17"/>
      <c r="EX29" s="17"/>
      <c r="EY29" s="17"/>
      <c r="EZ29" s="17"/>
      <c r="FA29" s="17"/>
      <c r="FB29" s="17"/>
      <c r="FC29" s="17"/>
      <c r="FD29" s="17"/>
      <c r="FE29" s="17"/>
      <c r="FF29" s="17"/>
      <c r="FG29" s="17"/>
      <c r="FH29" s="17"/>
      <c r="FI29" s="17"/>
      <c r="FJ29" s="17"/>
      <c r="FK29" s="17"/>
      <c r="FL29" s="17"/>
      <c r="FM29" s="17"/>
      <c r="FN29" s="17"/>
      <c r="FO29" s="17"/>
      <c r="FP29" s="17"/>
      <c r="FQ29" s="17"/>
      <c r="FR29" s="17"/>
      <c r="FS29" s="17"/>
      <c r="FT29" s="17"/>
      <c r="FU29" s="17"/>
      <c r="FV29" s="17"/>
      <c r="FW29" s="17"/>
      <c r="FX29" s="17"/>
      <c r="FY29" s="17"/>
      <c r="FZ29" s="17"/>
      <c r="GA29" s="17"/>
      <c r="GB29" s="17"/>
      <c r="GC29" s="17"/>
      <c r="GD29" s="17"/>
      <c r="GE29" s="17"/>
      <c r="GF29" s="17"/>
      <c r="GG29" s="17"/>
      <c r="GH29" s="17"/>
      <c r="GI29" s="17"/>
      <c r="GJ29" s="17"/>
      <c r="GK29" s="17"/>
      <c r="GL29" s="17"/>
      <c r="GM29" s="17"/>
      <c r="GN29" s="17"/>
      <c r="GO29" s="17"/>
      <c r="GP29" s="17"/>
      <c r="GQ29" s="17"/>
      <c r="GR29" s="17"/>
      <c r="GS29" s="17"/>
      <c r="GT29" s="17"/>
      <c r="GU29" s="17"/>
      <c r="GV29" s="17"/>
      <c r="GW29" s="17"/>
      <c r="GX29" s="17"/>
      <c r="GY29" s="17"/>
      <c r="GZ29" s="17"/>
      <c r="HA29" s="17"/>
      <c r="HB29" s="17"/>
      <c r="HC29" s="17"/>
      <c r="HD29" s="17"/>
      <c r="HE29" s="17"/>
      <c r="HF29" s="17"/>
      <c r="HG29" s="17"/>
      <c r="HH29" s="17"/>
      <c r="HI29" s="17"/>
      <c r="HJ29" s="17"/>
      <c r="HK29" s="17"/>
      <c r="HL29" s="17"/>
      <c r="HM29" s="17"/>
      <c r="HN29" s="17"/>
      <c r="HO29" s="17"/>
      <c r="HP29" s="17"/>
      <c r="HQ29" s="17"/>
      <c r="HR29" s="17"/>
      <c r="HS29" s="17"/>
      <c r="HT29" s="17"/>
      <c r="HU29" s="17"/>
      <c r="HV29" s="17"/>
      <c r="HW29" s="17"/>
      <c r="HX29" s="17"/>
      <c r="HY29" s="17"/>
      <c r="HZ29" s="17"/>
      <c r="IA29" s="17"/>
      <c r="IB29" s="17"/>
      <c r="IC29" s="17"/>
      <c r="ID29" s="17"/>
      <c r="IE29" s="17"/>
      <c r="IF29" s="17"/>
      <c r="IG29" s="17"/>
      <c r="IH29" s="17"/>
      <c r="II29" s="17"/>
      <c r="IJ29" s="17"/>
      <c r="IK29" s="17"/>
      <c r="IL29" s="17"/>
      <c r="IM29" s="17"/>
      <c r="IN29" s="17"/>
      <c r="IO29" s="17"/>
      <c r="IP29" s="17"/>
      <c r="IQ29" s="17"/>
      <c r="IR29" s="17"/>
      <c r="IS29" s="17"/>
      <c r="IT29" s="17"/>
      <c r="IU29" s="17"/>
      <c r="IV29" s="17"/>
      <c r="IW29" s="17"/>
      <c r="IX29" s="17"/>
      <c r="IY29" s="17"/>
      <c r="IZ29" s="17"/>
      <c r="JA29" s="17"/>
      <c r="JB29" s="17"/>
      <c r="JC29" s="17"/>
      <c r="JD29" s="17"/>
      <c r="JE29" s="17"/>
      <c r="JF29" s="17"/>
      <c r="JG29" s="17"/>
      <c r="JH29" s="17"/>
      <c r="JI29" s="17"/>
      <c r="JJ29" s="17"/>
      <c r="JK29" s="17"/>
      <c r="JL29" s="17"/>
      <c r="JM29" s="17"/>
      <c r="JN29" s="17"/>
      <c r="JO29" s="17"/>
      <c r="JP29" s="17"/>
      <c r="JQ29" s="17"/>
      <c r="JR29" s="17"/>
      <c r="JS29" s="17"/>
      <c r="JT29" s="17"/>
      <c r="JU29" s="17"/>
      <c r="JV29" s="17"/>
      <c r="JW29" s="17"/>
      <c r="JX29" s="17"/>
      <c r="JY29" s="17"/>
      <c r="JZ29" s="17"/>
      <c r="KA29" s="17"/>
      <c r="KB29" s="17"/>
      <c r="KC29" s="17"/>
      <c r="KD29" s="17"/>
      <c r="KE29" s="17"/>
      <c r="KF29" s="17"/>
      <c r="KG29" s="17"/>
      <c r="KH29" s="17"/>
      <c r="KI29" s="17"/>
      <c r="KJ29" s="17"/>
      <c r="KK29" s="17"/>
      <c r="KL29" s="17"/>
      <c r="KM29" s="17"/>
      <c r="KN29" s="17"/>
      <c r="KO29" s="17"/>
      <c r="KP29" s="17"/>
      <c r="KQ29" s="17"/>
      <c r="KR29" s="17"/>
      <c r="KS29" s="17"/>
      <c r="KT29" s="17"/>
      <c r="KU29" s="17"/>
      <c r="KV29" s="17"/>
      <c r="KW29" s="17"/>
      <c r="KX29" s="17"/>
      <c r="KY29" s="17"/>
      <c r="KZ29" s="17"/>
      <c r="LA29" s="17"/>
      <c r="LB29" s="17"/>
      <c r="LC29" s="17"/>
      <c r="LD29" s="17"/>
      <c r="LE29" s="17"/>
      <c r="LF29" s="17"/>
      <c r="LG29" s="17"/>
      <c r="LH29" s="17"/>
      <c r="LI29" s="17"/>
      <c r="LJ29" s="17"/>
      <c r="LK29" s="17"/>
      <c r="LL29" s="17"/>
      <c r="LM29" s="17"/>
      <c r="LN29" s="17"/>
      <c r="LO29" s="17"/>
      <c r="LP29" s="17"/>
      <c r="LQ29" s="17"/>
      <c r="LR29" s="17"/>
      <c r="LS29" s="17"/>
      <c r="LT29" s="17"/>
      <c r="LU29" s="17"/>
      <c r="LV29" s="17"/>
      <c r="LW29" s="17"/>
      <c r="LX29" s="17"/>
      <c r="LY29" s="17"/>
      <c r="LZ29" s="17"/>
      <c r="MA29" s="17"/>
      <c r="MB29" s="17"/>
      <c r="MC29" s="17"/>
      <c r="MD29" s="17"/>
      <c r="ME29" s="17"/>
      <c r="MF29" s="17"/>
      <c r="MG29" s="17"/>
      <c r="MH29" s="17"/>
      <c r="MI29" s="17"/>
      <c r="MJ29" s="17"/>
      <c r="MK29" s="17"/>
      <c r="ML29" s="17"/>
      <c r="MM29" s="17"/>
      <c r="MN29" s="17"/>
      <c r="MO29" s="17"/>
      <c r="MP29" s="17"/>
      <c r="MQ29" s="17"/>
      <c r="MR29" s="17"/>
      <c r="MS29" s="17"/>
      <c r="MT29" s="17"/>
      <c r="MU29" s="17"/>
      <c r="MV29" s="17"/>
      <c r="MW29" s="17"/>
      <c r="MX29" s="17"/>
      <c r="MY29" s="17"/>
      <c r="MZ29" s="17"/>
      <c r="NA29" s="17"/>
      <c r="NB29" s="17"/>
      <c r="NC29" s="17"/>
      <c r="ND29" s="17"/>
      <c r="NE29" s="17"/>
      <c r="NF29" s="17"/>
      <c r="NG29" s="17"/>
      <c r="NH29" s="17"/>
      <c r="NI29" s="17"/>
      <c r="NJ29" s="17"/>
      <c r="NK29" s="17"/>
      <c r="NL29" s="17"/>
      <c r="NM29" s="17"/>
      <c r="NN29" s="17"/>
      <c r="NO29" s="17"/>
      <c r="NP29" s="17"/>
      <c r="NQ29" s="17"/>
      <c r="NR29" s="17"/>
      <c r="NS29" s="17"/>
      <c r="NT29" s="17"/>
      <c r="NU29" s="17"/>
      <c r="NV29" s="17"/>
      <c r="NW29" s="17"/>
      <c r="NX29" s="17"/>
      <c r="NY29" s="17"/>
      <c r="NZ29" s="17"/>
      <c r="OA29" s="17"/>
      <c r="OB29" s="17"/>
      <c r="OC29" s="17"/>
      <c r="OD29" s="17"/>
      <c r="OE29" s="17"/>
      <c r="OF29" s="17"/>
      <c r="OG29" s="17"/>
      <c r="OH29" s="17"/>
      <c r="OI29" s="17"/>
      <c r="OJ29" s="17"/>
      <c r="OK29" s="17"/>
      <c r="OL29" s="17"/>
      <c r="OM29" s="17"/>
      <c r="ON29" s="17"/>
      <c r="OO29" s="17"/>
      <c r="OP29" s="17"/>
      <c r="OQ29" s="17"/>
      <c r="OR29" s="17"/>
      <c r="OS29" s="17"/>
      <c r="OT29" s="17"/>
      <c r="OU29" s="17"/>
      <c r="OV29" s="17"/>
      <c r="OW29" s="17"/>
      <c r="OX29" s="17"/>
      <c r="OY29" s="17"/>
      <c r="OZ29" s="17"/>
      <c r="PA29" s="17"/>
      <c r="PB29" s="17"/>
      <c r="PC29" s="17"/>
      <c r="PD29" s="17"/>
      <c r="PE29" s="17"/>
      <c r="PF29" s="17"/>
      <c r="PG29" s="17"/>
      <c r="PH29" s="17"/>
      <c r="PI29" s="17"/>
      <c r="PJ29" s="17"/>
      <c r="PK29" s="17"/>
      <c r="PL29" s="17"/>
      <c r="PM29" s="17"/>
      <c r="PN29" s="17"/>
      <c r="PO29" s="17"/>
      <c r="PP29" s="17"/>
      <c r="PQ29" s="17"/>
      <c r="PR29" s="17"/>
      <c r="PS29" s="17"/>
      <c r="PT29" s="17"/>
      <c r="PU29" s="17"/>
      <c r="PV29" s="17"/>
      <c r="PW29" s="17"/>
      <c r="PX29" s="17"/>
      <c r="PY29" s="17"/>
      <c r="PZ29" s="17"/>
      <c r="QA29" s="17"/>
      <c r="QB29" s="17"/>
      <c r="QC29" s="17"/>
      <c r="QD29" s="17"/>
      <c r="QE29" s="17"/>
      <c r="QF29" s="17"/>
      <c r="QG29" s="17"/>
      <c r="QH29" s="17"/>
      <c r="QI29" s="17"/>
      <c r="QJ29" s="17"/>
      <c r="QK29" s="17"/>
      <c r="QL29" s="17"/>
      <c r="QM29" s="17"/>
      <c r="QN29" s="17"/>
      <c r="QO29" s="17"/>
      <c r="QP29" s="17"/>
      <c r="QQ29" s="17"/>
      <c r="QR29" s="17"/>
      <c r="QS29" s="17"/>
      <c r="QT29" s="17"/>
      <c r="QU29" s="17"/>
      <c r="QV29" s="17"/>
      <c r="QW29" s="17"/>
      <c r="QX29" s="17"/>
      <c r="QY29" s="17"/>
      <c r="QZ29" s="17"/>
      <c r="RA29" s="17"/>
      <c r="RB29" s="17"/>
      <c r="RC29" s="17"/>
      <c r="RD29" s="17"/>
      <c r="RE29" s="17"/>
      <c r="RF29" s="17"/>
      <c r="RG29" s="17"/>
      <c r="RH29" s="17"/>
      <c r="RI29" s="17"/>
      <c r="RJ29" s="17"/>
      <c r="RK29" s="17"/>
      <c r="RL29" s="17"/>
      <c r="RM29" s="17"/>
      <c r="RN29" s="17"/>
      <c r="RO29" s="17"/>
      <c r="RP29" s="17"/>
      <c r="RQ29" s="17"/>
      <c r="RR29" s="17"/>
      <c r="RS29" s="17"/>
      <c r="RT29" s="17"/>
      <c r="RU29" s="17"/>
      <c r="RV29" s="17"/>
      <c r="RW29" s="17"/>
      <c r="RX29" s="17"/>
      <c r="RY29" s="17"/>
      <c r="RZ29" s="17"/>
      <c r="SA29" s="17"/>
      <c r="SB29" s="17"/>
      <c r="SC29" s="17"/>
      <c r="SD29" s="17"/>
      <c r="SE29" s="17"/>
      <c r="SF29" s="17"/>
      <c r="SG29" s="17"/>
      <c r="SH29" s="17"/>
      <c r="SI29" s="17"/>
      <c r="SJ29" s="17"/>
      <c r="SK29" s="17"/>
      <c r="SL29" s="17"/>
      <c r="SM29" s="17"/>
      <c r="SN29" s="17"/>
      <c r="SO29" s="17"/>
      <c r="SP29" s="17"/>
      <c r="SQ29" s="17"/>
      <c r="SR29" s="17"/>
      <c r="SS29" s="17"/>
      <c r="ST29" s="17"/>
      <c r="SU29" s="17"/>
      <c r="SV29" s="17"/>
      <c r="SW29" s="17"/>
      <c r="SX29" s="17"/>
      <c r="SY29" s="17"/>
      <c r="SZ29" s="17"/>
      <c r="TA29" s="17"/>
      <c r="TB29" s="17"/>
      <c r="TC29" s="17"/>
      <c r="TD29" s="17"/>
      <c r="TE29" s="17"/>
      <c r="TF29" s="17"/>
      <c r="TG29" s="17"/>
      <c r="TH29" s="17"/>
      <c r="TI29" s="17"/>
      <c r="TJ29" s="17"/>
      <c r="TK29" s="17"/>
      <c r="TL29" s="17"/>
      <c r="TM29" s="17"/>
      <c r="TN29" s="17"/>
      <c r="TO29" s="17"/>
      <c r="TP29" s="17"/>
      <c r="TQ29" s="17"/>
      <c r="TR29" s="17"/>
      <c r="TS29" s="17"/>
      <c r="TT29" s="17"/>
      <c r="TU29" s="17"/>
      <c r="TV29" s="17"/>
      <c r="TW29" s="17"/>
      <c r="TX29" s="17"/>
      <c r="TY29" s="17"/>
      <c r="TZ29" s="17"/>
      <c r="UA29" s="17"/>
      <c r="UB29" s="17"/>
      <c r="UC29" s="17"/>
      <c r="UD29" s="17"/>
      <c r="UE29" s="17"/>
      <c r="UF29" s="17"/>
      <c r="UG29" s="17"/>
      <c r="UH29" s="17"/>
      <c r="UI29" s="17"/>
      <c r="UJ29" s="17"/>
      <c r="UK29" s="17"/>
      <c r="UL29" s="17"/>
      <c r="UM29" s="17"/>
      <c r="UN29" s="17"/>
      <c r="UO29" s="17"/>
      <c r="UP29" s="17"/>
      <c r="UQ29" s="17"/>
      <c r="UR29" s="17"/>
      <c r="US29" s="17"/>
      <c r="UT29" s="17"/>
      <c r="UU29" s="17"/>
      <c r="UV29" s="17"/>
      <c r="UW29" s="17"/>
      <c r="UX29" s="17"/>
      <c r="UY29" s="17"/>
      <c r="UZ29" s="17"/>
      <c r="VA29" s="17"/>
      <c r="VB29" s="17"/>
      <c r="VC29" s="17"/>
      <c r="VD29" s="17"/>
      <c r="VE29" s="17"/>
      <c r="VF29" s="17"/>
      <c r="VG29" s="17"/>
      <c r="VH29" s="17"/>
      <c r="VI29" s="17"/>
      <c r="VJ29" s="17"/>
      <c r="VK29" s="17"/>
      <c r="VL29" s="17"/>
      <c r="VM29" s="17"/>
      <c r="VN29" s="17"/>
      <c r="VO29" s="17"/>
      <c r="VP29" s="17"/>
      <c r="VQ29" s="17"/>
      <c r="VR29" s="17"/>
      <c r="VS29" s="17"/>
      <c r="VT29" s="17"/>
      <c r="VU29" s="17"/>
      <c r="VV29" s="17"/>
      <c r="VW29" s="17"/>
      <c r="VX29" s="17"/>
      <c r="VY29" s="17"/>
      <c r="VZ29" s="17"/>
      <c r="WA29" s="17"/>
      <c r="WB29" s="17"/>
      <c r="WC29" s="17"/>
      <c r="WD29" s="17"/>
      <c r="WE29" s="17"/>
      <c r="WF29" s="17"/>
      <c r="WG29" s="17"/>
      <c r="WH29" s="17"/>
      <c r="WI29" s="17"/>
      <c r="WJ29" s="17"/>
      <c r="WK29" s="17"/>
      <c r="WL29" s="17"/>
      <c r="WM29" s="17"/>
      <c r="WN29" s="17"/>
      <c r="WO29" s="17"/>
      <c r="WP29" s="17"/>
      <c r="WQ29" s="17"/>
      <c r="WR29" s="17"/>
      <c r="WS29" s="17"/>
      <c r="WT29" s="17"/>
      <c r="WU29" s="17"/>
      <c r="WV29" s="17"/>
      <c r="WW29" s="17"/>
      <c r="WX29" s="17"/>
      <c r="WY29" s="17"/>
      <c r="WZ29" s="17"/>
      <c r="XA29" s="17"/>
      <c r="XB29" s="17"/>
      <c r="XC29" s="17"/>
      <c r="XD29" s="17"/>
      <c r="XE29" s="17"/>
      <c r="XF29" s="17"/>
      <c r="XG29" s="17"/>
      <c r="XH29" s="17"/>
      <c r="XI29" s="17"/>
      <c r="XJ29" s="17"/>
      <c r="XK29" s="17"/>
      <c r="XL29" s="17"/>
      <c r="XM29" s="17"/>
      <c r="XN29" s="17"/>
      <c r="XO29" s="17"/>
      <c r="XP29" s="17"/>
      <c r="XQ29" s="17"/>
      <c r="XR29" s="17"/>
      <c r="XS29" s="17"/>
      <c r="XT29" s="17"/>
      <c r="XU29" s="17"/>
      <c r="XV29" s="17"/>
      <c r="XW29" s="17"/>
      <c r="XX29" s="17"/>
      <c r="XY29" s="17"/>
      <c r="XZ29" s="17"/>
      <c r="YA29" s="17"/>
      <c r="YB29" s="17"/>
      <c r="YC29" s="17"/>
      <c r="YD29" s="17"/>
      <c r="YE29" s="17"/>
      <c r="YF29" s="17"/>
      <c r="YG29" s="17"/>
      <c r="YH29" s="17"/>
      <c r="YI29" s="17"/>
      <c r="YJ29" s="17"/>
      <c r="YK29" s="17"/>
      <c r="YL29" s="17"/>
      <c r="YM29" s="17"/>
      <c r="YN29" s="17"/>
      <c r="YO29" s="17"/>
      <c r="YP29" s="17"/>
      <c r="YQ29" s="17"/>
      <c r="YR29" s="17"/>
      <c r="YS29" s="17"/>
      <c r="YT29" s="17"/>
      <c r="YU29" s="17"/>
      <c r="YV29" s="17"/>
      <c r="YW29" s="17"/>
      <c r="YX29" s="17"/>
      <c r="YY29" s="17"/>
      <c r="YZ29" s="17"/>
      <c r="ZA29" s="17"/>
      <c r="ZB29" s="17"/>
      <c r="ZC29" s="17"/>
      <c r="ZD29" s="17"/>
      <c r="ZE29" s="17"/>
      <c r="ZF29" s="17"/>
      <c r="ZG29" s="17"/>
      <c r="ZH29" s="17"/>
      <c r="ZI29" s="17"/>
      <c r="ZJ29" s="17"/>
      <c r="ZK29" s="17"/>
      <c r="ZL29" s="17"/>
      <c r="ZM29" s="17"/>
      <c r="ZN29" s="17"/>
      <c r="ZO29" s="17"/>
      <c r="ZP29" s="17"/>
      <c r="ZQ29" s="17"/>
      <c r="ZR29" s="17"/>
      <c r="ZS29" s="17"/>
      <c r="ZT29" s="17"/>
      <c r="ZU29" s="17"/>
      <c r="ZV29" s="17"/>
      <c r="ZW29" s="17"/>
      <c r="ZX29" s="17"/>
      <c r="ZY29" s="17"/>
      <c r="ZZ29" s="17"/>
      <c r="AAA29" s="17"/>
      <c r="AAB29" s="17"/>
      <c r="AAC29" s="17"/>
      <c r="AAD29" s="17"/>
      <c r="AAE29" s="17"/>
      <c r="AAF29" s="17"/>
      <c r="AAG29" s="17"/>
      <c r="AAH29" s="17"/>
      <c r="AAI29" s="17"/>
      <c r="AAJ29" s="17"/>
      <c r="AAK29" s="17"/>
      <c r="AAL29" s="17"/>
      <c r="AAM29" s="17"/>
      <c r="AAN29" s="17"/>
      <c r="AAO29" s="17"/>
      <c r="AAP29" s="17"/>
      <c r="AAQ29" s="17"/>
      <c r="AAR29" s="17"/>
      <c r="AAS29" s="17"/>
      <c r="AAT29" s="17"/>
      <c r="AAU29" s="17"/>
      <c r="AAV29" s="17"/>
      <c r="AAW29" s="17"/>
      <c r="AAX29" s="17"/>
      <c r="AAY29" s="17"/>
      <c r="AAZ29" s="17"/>
      <c r="ABA29" s="17"/>
      <c r="ABB29" s="17"/>
      <c r="ABC29" s="17"/>
      <c r="ABD29" s="17"/>
      <c r="ABE29" s="17"/>
      <c r="ABF29" s="17"/>
      <c r="ABG29" s="17"/>
      <c r="ABH29" s="17"/>
      <c r="ABI29" s="17"/>
      <c r="ABJ29" s="17"/>
      <c r="ABK29" s="17"/>
      <c r="ABL29" s="17"/>
      <c r="ABM29" s="17"/>
      <c r="ABN29" s="17"/>
      <c r="ABO29" s="17"/>
      <c r="ABP29" s="17"/>
      <c r="ABQ29" s="17"/>
      <c r="ABR29" s="17"/>
      <c r="ABS29" s="17"/>
      <c r="ABT29" s="17"/>
      <c r="ABU29" s="17"/>
      <c r="ABV29" s="17"/>
      <c r="ABW29" s="17"/>
      <c r="ABX29" s="17"/>
      <c r="ABY29" s="17"/>
      <c r="ABZ29" s="17"/>
      <c r="ACA29" s="17"/>
      <c r="ACB29" s="17"/>
      <c r="ACC29" s="17"/>
      <c r="ACD29" s="17"/>
      <c r="ACE29" s="17"/>
      <c r="ACF29" s="17"/>
      <c r="ACG29" s="17"/>
      <c r="ACH29" s="17"/>
      <c r="ACI29" s="17"/>
      <c r="ACJ29" s="17"/>
      <c r="ACK29" s="17"/>
      <c r="ACL29" s="17"/>
      <c r="ACM29" s="17"/>
      <c r="ACN29" s="17"/>
      <c r="ACO29" s="17"/>
      <c r="ACP29" s="17"/>
      <c r="ACQ29" s="17"/>
      <c r="ACR29" s="17"/>
      <c r="ACS29" s="17"/>
      <c r="ACT29" s="17"/>
      <c r="ACU29" s="17"/>
      <c r="ACV29" s="17"/>
      <c r="ACW29" s="17"/>
      <c r="ACX29" s="17"/>
      <c r="ACY29" s="17"/>
      <c r="ACZ29" s="17"/>
      <c r="ADA29" s="17"/>
      <c r="ADB29" s="17"/>
      <c r="ADC29" s="17"/>
      <c r="ADD29" s="17"/>
      <c r="ADE29" s="17"/>
      <c r="ADF29" s="17"/>
      <c r="ADG29" s="17"/>
      <c r="ADH29" s="17"/>
      <c r="ADI29" s="17"/>
      <c r="ADJ29" s="17"/>
      <c r="ADK29" s="17"/>
      <c r="ADL29" s="17"/>
      <c r="ADM29" s="17"/>
      <c r="ADN29" s="17"/>
      <c r="ADO29" s="17"/>
      <c r="ADP29" s="17"/>
      <c r="ADQ29" s="17"/>
      <c r="ADR29" s="17"/>
      <c r="ADS29" s="17"/>
      <c r="ADT29" s="17"/>
      <c r="ADU29" s="17"/>
      <c r="ADV29" s="17"/>
      <c r="ADW29" s="17"/>
      <c r="ADX29" s="17"/>
      <c r="ADY29" s="17"/>
      <c r="ADZ29" s="17"/>
      <c r="AEA29" s="17"/>
      <c r="AEB29" s="17"/>
      <c r="AEC29" s="17"/>
      <c r="AED29" s="17"/>
      <c r="AEE29" s="17"/>
      <c r="AEF29" s="17"/>
      <c r="AEG29" s="17"/>
      <c r="AEH29" s="17"/>
      <c r="AEI29" s="17"/>
      <c r="AEJ29" s="17"/>
      <c r="AEK29" s="17"/>
      <c r="AEL29" s="17"/>
      <c r="AEM29" s="17"/>
      <c r="AEN29" s="17"/>
      <c r="AEO29" s="17"/>
      <c r="AEP29" s="17"/>
      <c r="AEQ29" s="17"/>
      <c r="AER29" s="17"/>
      <c r="AES29" s="17"/>
      <c r="AET29" s="17"/>
      <c r="AEU29" s="17"/>
      <c r="AEV29" s="17"/>
      <c r="AEW29" s="17"/>
      <c r="AEX29" s="17"/>
      <c r="AEY29" s="17"/>
      <c r="AEZ29" s="17"/>
      <c r="AFA29" s="17"/>
      <c r="AFB29" s="17"/>
      <c r="AFC29" s="17"/>
      <c r="AFD29" s="17"/>
      <c r="AFE29" s="17"/>
      <c r="AFF29" s="17"/>
      <c r="AFG29" s="17"/>
      <c r="AFH29" s="17"/>
      <c r="AFI29" s="17"/>
      <c r="AFJ29" s="17"/>
      <c r="AFK29" s="17"/>
      <c r="AFL29" s="17"/>
      <c r="AFM29" s="17"/>
      <c r="AFN29" s="17"/>
      <c r="AFO29" s="17"/>
      <c r="AFP29" s="17"/>
      <c r="AFQ29" s="17"/>
      <c r="AFR29" s="17"/>
      <c r="AFS29" s="17"/>
      <c r="AFT29" s="17"/>
      <c r="AFU29" s="17"/>
      <c r="AFV29" s="17"/>
      <c r="AFW29" s="17"/>
      <c r="AFX29" s="17"/>
      <c r="AFY29" s="17"/>
      <c r="AFZ29" s="17"/>
      <c r="AGA29" s="17"/>
      <c r="AGB29" s="17"/>
      <c r="AGC29" s="17"/>
      <c r="AGD29" s="17"/>
      <c r="AGE29" s="17"/>
      <c r="AGF29" s="17"/>
      <c r="AGG29" s="17"/>
      <c r="AGH29" s="17"/>
      <c r="AGI29" s="17"/>
      <c r="AGJ29" s="17"/>
      <c r="AGK29" s="17"/>
      <c r="AGL29" s="17"/>
      <c r="AGM29" s="17"/>
      <c r="AGN29" s="17"/>
      <c r="AGO29" s="17"/>
      <c r="AGP29" s="17"/>
      <c r="AGQ29" s="17"/>
      <c r="AGR29" s="17"/>
      <c r="AGS29" s="17"/>
      <c r="AGT29" s="17"/>
      <c r="AGU29" s="17"/>
      <c r="AGV29" s="17"/>
      <c r="AGW29" s="17"/>
      <c r="AGX29" s="17"/>
      <c r="AGY29" s="17"/>
      <c r="AGZ29" s="17"/>
      <c r="AHA29" s="17"/>
      <c r="AHB29" s="17"/>
      <c r="AHC29" s="17"/>
      <c r="AHD29" s="17"/>
      <c r="AHE29" s="17"/>
      <c r="AHF29" s="17"/>
      <c r="AHG29" s="17"/>
      <c r="AHH29" s="17"/>
      <c r="AHI29" s="17"/>
      <c r="AHJ29" s="17"/>
      <c r="AHK29" s="17"/>
      <c r="AHL29" s="17"/>
      <c r="AHM29" s="17"/>
      <c r="AHN29" s="17"/>
      <c r="AHO29" s="17"/>
      <c r="AHP29" s="17"/>
      <c r="AHQ29" s="17"/>
      <c r="AHR29" s="17"/>
      <c r="AHS29" s="17"/>
      <c r="AHT29" s="17"/>
      <c r="AHU29" s="17"/>
      <c r="AHV29" s="17"/>
      <c r="AHW29" s="17"/>
      <c r="AHX29" s="17"/>
      <c r="AHY29" s="17"/>
      <c r="AHZ29" s="17"/>
      <c r="AIA29" s="17"/>
      <c r="AIB29" s="17"/>
      <c r="AIC29" s="17"/>
      <c r="AID29" s="17"/>
      <c r="AIE29" s="17"/>
      <c r="AIF29" s="17"/>
      <c r="AIG29" s="17"/>
      <c r="AIH29" s="17"/>
      <c r="AII29" s="17"/>
      <c r="AIJ29" s="17"/>
      <c r="AIK29" s="17"/>
      <c r="AIL29" s="17"/>
      <c r="AIM29" s="17"/>
      <c r="AIN29" s="17"/>
      <c r="AIO29" s="17"/>
      <c r="AIP29" s="17"/>
      <c r="AIQ29" s="17"/>
      <c r="AIR29" s="17"/>
      <c r="AIS29" s="17"/>
      <c r="AIT29" s="17"/>
      <c r="AIU29" s="17"/>
      <c r="AIV29" s="17"/>
      <c r="AIW29" s="17"/>
      <c r="AIX29" s="17"/>
      <c r="AIY29" s="17"/>
      <c r="AIZ29" s="17"/>
      <c r="AJA29" s="17"/>
      <c r="AJB29" s="17"/>
      <c r="AJC29" s="17"/>
      <c r="AJD29" s="17"/>
      <c r="AJE29" s="17"/>
      <c r="AJF29" s="17"/>
      <c r="AJG29" s="17"/>
      <c r="AJH29" s="17"/>
      <c r="AJI29" s="17"/>
      <c r="AJJ29" s="17"/>
      <c r="AJK29" s="17"/>
      <c r="AJL29" s="17"/>
      <c r="AJM29" s="17"/>
      <c r="AJN29" s="17"/>
      <c r="AJO29" s="17"/>
      <c r="AJP29" s="17"/>
      <c r="AJQ29" s="17"/>
      <c r="AJR29" s="17"/>
      <c r="AJS29" s="17"/>
      <c r="AJT29" s="17"/>
      <c r="AJU29" s="17"/>
      <c r="AJV29" s="17"/>
      <c r="AJW29" s="17"/>
      <c r="AJX29" s="17"/>
      <c r="AJY29" s="17"/>
      <c r="AJZ29" s="17"/>
      <c r="AKA29" s="17"/>
      <c r="AKB29" s="17"/>
      <c r="AKC29" s="17"/>
      <c r="AKD29" s="17"/>
      <c r="AKE29" s="17"/>
      <c r="AKF29" s="17"/>
      <c r="AKG29" s="17"/>
      <c r="AKH29" s="17"/>
      <c r="AKI29" s="17"/>
      <c r="AKJ29" s="17"/>
      <c r="AKK29" s="17"/>
      <c r="AKL29" s="17"/>
      <c r="AKM29" s="17"/>
      <c r="AKN29" s="17"/>
      <c r="AKO29" s="17"/>
      <c r="AKP29" s="17"/>
      <c r="AKQ29" s="17"/>
      <c r="AKR29" s="17"/>
      <c r="AKS29" s="17"/>
      <c r="AKT29" s="17"/>
      <c r="AKU29" s="17"/>
      <c r="AKV29" s="17"/>
      <c r="AKW29" s="17"/>
      <c r="AKX29" s="17"/>
      <c r="AKY29" s="17"/>
      <c r="AKZ29" s="17"/>
      <c r="ALA29" s="17"/>
      <c r="ALB29" s="17"/>
      <c r="ALC29" s="17"/>
      <c r="ALD29" s="17"/>
      <c r="ALE29" s="17"/>
      <c r="ALF29" s="17"/>
      <c r="ALG29" s="17"/>
      <c r="ALH29" s="17"/>
      <c r="ALI29" s="17"/>
      <c r="ALJ29" s="17"/>
      <c r="ALK29" s="17"/>
      <c r="ALL29" s="17"/>
      <c r="ALM29" s="17"/>
      <c r="ALN29" s="17"/>
      <c r="ALO29" s="17"/>
      <c r="ALP29" s="17"/>
      <c r="ALQ29" s="17"/>
      <c r="ALR29" s="17"/>
      <c r="ALS29" s="17"/>
      <c r="ALT29" s="17"/>
      <c r="ALU29" s="17"/>
      <c r="ALV29" s="17"/>
      <c r="ALW29" s="17"/>
      <c r="ALX29" s="17"/>
      <c r="ALY29" s="17"/>
      <c r="ALZ29" s="17"/>
    </row>
    <row r="30" spans="1:1014" x14ac:dyDescent="0.2">
      <c r="A30" t="s">
        <v>38</v>
      </c>
      <c r="B30" s="10" t="s">
        <v>422</v>
      </c>
      <c r="C30" s="42"/>
      <c r="D30" s="42"/>
      <c r="E30" s="2">
        <v>3</v>
      </c>
      <c r="F30" s="2">
        <v>3</v>
      </c>
      <c r="G30" s="2">
        <v>3</v>
      </c>
      <c r="H30" s="2">
        <v>3</v>
      </c>
      <c r="I30" s="2">
        <v>2</v>
      </c>
      <c r="J30" s="28"/>
      <c r="K30" s="28"/>
      <c r="L30" s="2">
        <v>2</v>
      </c>
      <c r="O30" s="2">
        <v>4</v>
      </c>
    </row>
    <row r="31" spans="1:1014" x14ac:dyDescent="0.2">
      <c r="A31" t="s">
        <v>83</v>
      </c>
      <c r="B31" s="10" t="s">
        <v>627</v>
      </c>
      <c r="C31" s="42"/>
      <c r="D31" s="42"/>
      <c r="J31" s="28"/>
      <c r="K31" s="28"/>
      <c r="L31" s="2">
        <v>1</v>
      </c>
    </row>
    <row r="32" spans="1:1014" x14ac:dyDescent="0.2">
      <c r="A32" s="17" t="s">
        <v>47</v>
      </c>
      <c r="B32" s="10" t="s">
        <v>998</v>
      </c>
      <c r="C32" s="42"/>
      <c r="D32" s="42"/>
      <c r="E32" s="15">
        <v>1</v>
      </c>
      <c r="F32" s="15">
        <v>1</v>
      </c>
      <c r="G32" s="15">
        <v>1</v>
      </c>
      <c r="H32" s="15">
        <v>1</v>
      </c>
      <c r="I32" s="15"/>
      <c r="J32" s="28"/>
      <c r="K32" s="28"/>
    </row>
    <row r="33" spans="1:1014" x14ac:dyDescent="0.2">
      <c r="A33" t="s">
        <v>56</v>
      </c>
      <c r="B33" s="10" t="s">
        <v>430</v>
      </c>
      <c r="C33" s="42"/>
      <c r="D33" s="42"/>
      <c r="F33" s="2">
        <v>4</v>
      </c>
      <c r="G33" s="2">
        <v>4</v>
      </c>
      <c r="H33" s="2">
        <v>14</v>
      </c>
      <c r="I33" s="2">
        <v>12</v>
      </c>
      <c r="J33" s="28"/>
      <c r="K33" s="28"/>
      <c r="L33" s="2">
        <v>3</v>
      </c>
      <c r="O33" s="2">
        <v>18</v>
      </c>
    </row>
    <row r="34" spans="1:1014" x14ac:dyDescent="0.2">
      <c r="A34" t="s">
        <v>218</v>
      </c>
      <c r="B34" s="10" t="s">
        <v>1017</v>
      </c>
      <c r="C34" s="42"/>
      <c r="D34" s="42"/>
      <c r="I34" s="2">
        <v>1</v>
      </c>
      <c r="J34" s="28"/>
      <c r="K34" s="36"/>
      <c r="T34" s="15"/>
      <c r="U34" s="17"/>
      <c r="V34" s="17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7"/>
      <c r="CH34" s="17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7"/>
      <c r="CV34" s="17"/>
      <c r="CW34" s="17"/>
      <c r="CX34" s="17"/>
      <c r="CY34" s="17"/>
      <c r="CZ34" s="17"/>
      <c r="DA34" s="17"/>
      <c r="DB34" s="17"/>
      <c r="DC34" s="17"/>
      <c r="DD34" s="17"/>
      <c r="DE34" s="17"/>
      <c r="DF34" s="17"/>
      <c r="DG34" s="17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7"/>
      <c r="DT34" s="17"/>
      <c r="DU34" s="17"/>
      <c r="DV34" s="17"/>
      <c r="DW34" s="17"/>
      <c r="DX34" s="17"/>
      <c r="DY34" s="17"/>
      <c r="DZ34" s="17"/>
      <c r="EA34" s="17"/>
      <c r="EB34" s="17"/>
      <c r="EC34" s="17"/>
      <c r="ED34" s="17"/>
      <c r="EE34" s="17"/>
      <c r="EF34" s="17"/>
      <c r="EG34" s="17"/>
      <c r="EH34" s="17"/>
      <c r="EI34" s="17"/>
      <c r="EJ34" s="17"/>
      <c r="EK34" s="17"/>
      <c r="EL34" s="17"/>
      <c r="EM34" s="17"/>
      <c r="EN34" s="17"/>
      <c r="EO34" s="17"/>
      <c r="EP34" s="17"/>
      <c r="EQ34" s="17"/>
      <c r="ER34" s="17"/>
      <c r="ES34" s="17"/>
      <c r="ET34" s="17"/>
      <c r="EU34" s="17"/>
      <c r="EV34" s="17"/>
      <c r="EW34" s="17"/>
      <c r="EX34" s="17"/>
      <c r="EY34" s="17"/>
      <c r="EZ34" s="17"/>
      <c r="FA34" s="17"/>
      <c r="FB34" s="17"/>
      <c r="FC34" s="17"/>
      <c r="FD34" s="17"/>
      <c r="FE34" s="17"/>
      <c r="FF34" s="17"/>
      <c r="FG34" s="17"/>
      <c r="FH34" s="17"/>
      <c r="FI34" s="17"/>
      <c r="FJ34" s="17"/>
      <c r="FK34" s="17"/>
      <c r="FL34" s="17"/>
      <c r="FM34" s="17"/>
      <c r="FN34" s="17"/>
      <c r="FO34" s="17"/>
      <c r="FP34" s="17"/>
      <c r="FQ34" s="17"/>
      <c r="FR34" s="17"/>
      <c r="FS34" s="17"/>
      <c r="FT34" s="17"/>
      <c r="FU34" s="17"/>
      <c r="FV34" s="17"/>
      <c r="FW34" s="17"/>
      <c r="FX34" s="17"/>
      <c r="FY34" s="17"/>
      <c r="FZ34" s="17"/>
      <c r="GA34" s="17"/>
      <c r="GB34" s="17"/>
      <c r="GC34" s="17"/>
      <c r="GD34" s="17"/>
      <c r="GE34" s="17"/>
      <c r="GF34" s="17"/>
      <c r="GG34" s="17"/>
      <c r="GH34" s="17"/>
      <c r="GI34" s="17"/>
      <c r="GJ34" s="17"/>
      <c r="GK34" s="17"/>
      <c r="GL34" s="17"/>
      <c r="GM34" s="17"/>
      <c r="GN34" s="17"/>
      <c r="GO34" s="17"/>
      <c r="GP34" s="17"/>
      <c r="GQ34" s="17"/>
      <c r="GR34" s="17"/>
      <c r="GS34" s="17"/>
      <c r="GT34" s="17"/>
      <c r="GU34" s="17"/>
      <c r="GV34" s="17"/>
      <c r="GW34" s="17"/>
      <c r="GX34" s="17"/>
      <c r="GY34" s="17"/>
      <c r="GZ34" s="17"/>
      <c r="HA34" s="17"/>
      <c r="HB34" s="17"/>
      <c r="HC34" s="17"/>
      <c r="HD34" s="17"/>
      <c r="HE34" s="17"/>
      <c r="HF34" s="17"/>
      <c r="HG34" s="17"/>
      <c r="HH34" s="17"/>
      <c r="HI34" s="17"/>
      <c r="HJ34" s="17"/>
      <c r="HK34" s="17"/>
      <c r="HL34" s="17"/>
      <c r="HM34" s="17"/>
      <c r="HN34" s="17"/>
      <c r="HO34" s="17"/>
      <c r="HP34" s="17"/>
      <c r="HQ34" s="17"/>
      <c r="HR34" s="17"/>
      <c r="HS34" s="17"/>
      <c r="HT34" s="17"/>
      <c r="HU34" s="17"/>
      <c r="HV34" s="17"/>
      <c r="HW34" s="17"/>
      <c r="HX34" s="17"/>
      <c r="HY34" s="17"/>
      <c r="HZ34" s="17"/>
      <c r="IA34" s="17"/>
      <c r="IB34" s="17"/>
      <c r="IC34" s="17"/>
      <c r="ID34" s="17"/>
      <c r="IE34" s="17"/>
      <c r="IF34" s="17"/>
      <c r="IG34" s="17"/>
      <c r="IH34" s="17"/>
      <c r="II34" s="17"/>
      <c r="IJ34" s="17"/>
      <c r="IK34" s="17"/>
      <c r="IL34" s="17"/>
      <c r="IM34" s="17"/>
      <c r="IN34" s="17"/>
      <c r="IO34" s="17"/>
      <c r="IP34" s="17"/>
      <c r="IQ34" s="17"/>
      <c r="IR34" s="17"/>
      <c r="IS34" s="17"/>
      <c r="IT34" s="17"/>
      <c r="IU34" s="17"/>
      <c r="IV34" s="17"/>
      <c r="IW34" s="17"/>
      <c r="IX34" s="17"/>
      <c r="IY34" s="17"/>
      <c r="IZ34" s="17"/>
      <c r="JA34" s="17"/>
      <c r="JB34" s="17"/>
      <c r="JC34" s="17"/>
      <c r="JD34" s="17"/>
      <c r="JE34" s="17"/>
      <c r="JF34" s="17"/>
      <c r="JG34" s="17"/>
      <c r="JH34" s="17"/>
      <c r="JI34" s="17"/>
      <c r="JJ34" s="17"/>
      <c r="JK34" s="17"/>
      <c r="JL34" s="17"/>
      <c r="JM34" s="17"/>
      <c r="JN34" s="17"/>
      <c r="JO34" s="17"/>
      <c r="JP34" s="17"/>
      <c r="JQ34" s="17"/>
      <c r="JR34" s="17"/>
      <c r="JS34" s="17"/>
      <c r="JT34" s="17"/>
      <c r="JU34" s="17"/>
      <c r="JV34" s="17"/>
      <c r="JW34" s="17"/>
      <c r="JX34" s="17"/>
      <c r="JY34" s="17"/>
      <c r="JZ34" s="17"/>
      <c r="KA34" s="17"/>
      <c r="KB34" s="17"/>
      <c r="KC34" s="17"/>
      <c r="KD34" s="17"/>
      <c r="KE34" s="17"/>
      <c r="KF34" s="17"/>
      <c r="KG34" s="17"/>
      <c r="KH34" s="17"/>
      <c r="KI34" s="17"/>
      <c r="KJ34" s="17"/>
      <c r="KK34" s="17"/>
      <c r="KL34" s="17"/>
      <c r="KM34" s="17"/>
      <c r="KN34" s="17"/>
      <c r="KO34" s="17"/>
      <c r="KP34" s="17"/>
      <c r="KQ34" s="17"/>
      <c r="KR34" s="17"/>
      <c r="KS34" s="17"/>
      <c r="KT34" s="17"/>
      <c r="KU34" s="17"/>
      <c r="KV34" s="17"/>
      <c r="KW34" s="17"/>
      <c r="KX34" s="17"/>
      <c r="KY34" s="17"/>
      <c r="KZ34" s="17"/>
      <c r="LA34" s="17"/>
      <c r="LB34" s="17"/>
      <c r="LC34" s="17"/>
      <c r="LD34" s="17"/>
      <c r="LE34" s="17"/>
      <c r="LF34" s="17"/>
      <c r="LG34" s="17"/>
      <c r="LH34" s="17"/>
      <c r="LI34" s="17"/>
      <c r="LJ34" s="17"/>
      <c r="LK34" s="17"/>
      <c r="LL34" s="17"/>
      <c r="LM34" s="17"/>
      <c r="LN34" s="17"/>
      <c r="LO34" s="17"/>
      <c r="LP34" s="17"/>
      <c r="LQ34" s="17"/>
      <c r="LR34" s="17"/>
      <c r="LS34" s="17"/>
      <c r="LT34" s="17"/>
      <c r="LU34" s="17"/>
      <c r="LV34" s="17"/>
      <c r="LW34" s="17"/>
      <c r="LX34" s="17"/>
      <c r="LY34" s="17"/>
      <c r="LZ34" s="17"/>
      <c r="MA34" s="17"/>
      <c r="MB34" s="17"/>
      <c r="MC34" s="17"/>
      <c r="MD34" s="17"/>
      <c r="ME34" s="17"/>
      <c r="MF34" s="17"/>
      <c r="MG34" s="17"/>
      <c r="MH34" s="17"/>
      <c r="MI34" s="17"/>
      <c r="MJ34" s="17"/>
      <c r="MK34" s="17"/>
      <c r="ML34" s="17"/>
      <c r="MM34" s="17"/>
      <c r="MN34" s="17"/>
      <c r="MO34" s="17"/>
      <c r="MP34" s="17"/>
      <c r="MQ34" s="17"/>
      <c r="MR34" s="17"/>
      <c r="MS34" s="17"/>
      <c r="MT34" s="17"/>
      <c r="MU34" s="17"/>
      <c r="MV34" s="17"/>
      <c r="MW34" s="17"/>
      <c r="MX34" s="17"/>
      <c r="MY34" s="17"/>
      <c r="MZ34" s="17"/>
      <c r="NA34" s="17"/>
      <c r="NB34" s="17"/>
      <c r="NC34" s="17"/>
      <c r="ND34" s="17"/>
      <c r="NE34" s="17"/>
      <c r="NF34" s="17"/>
      <c r="NG34" s="17"/>
      <c r="NH34" s="17"/>
      <c r="NI34" s="17"/>
      <c r="NJ34" s="17"/>
      <c r="NK34" s="17"/>
      <c r="NL34" s="17"/>
      <c r="NM34" s="17"/>
      <c r="NN34" s="17"/>
      <c r="NO34" s="17"/>
      <c r="NP34" s="17"/>
      <c r="NQ34" s="17"/>
      <c r="NR34" s="17"/>
      <c r="NS34" s="17"/>
      <c r="NT34" s="17"/>
      <c r="NU34" s="17"/>
      <c r="NV34" s="17"/>
      <c r="NW34" s="17"/>
      <c r="NX34" s="17"/>
      <c r="NY34" s="17"/>
      <c r="NZ34" s="17"/>
      <c r="OA34" s="17"/>
      <c r="OB34" s="17"/>
      <c r="OC34" s="17"/>
      <c r="OD34" s="17"/>
      <c r="OE34" s="17"/>
      <c r="OF34" s="17"/>
      <c r="OG34" s="17"/>
      <c r="OH34" s="17"/>
      <c r="OI34" s="17"/>
      <c r="OJ34" s="17"/>
      <c r="OK34" s="17"/>
      <c r="OL34" s="17"/>
      <c r="OM34" s="17"/>
      <c r="ON34" s="17"/>
      <c r="OO34" s="17"/>
      <c r="OP34" s="17"/>
      <c r="OQ34" s="17"/>
      <c r="OR34" s="17"/>
      <c r="OS34" s="17"/>
      <c r="OT34" s="17"/>
      <c r="OU34" s="17"/>
      <c r="OV34" s="17"/>
      <c r="OW34" s="17"/>
      <c r="OX34" s="17"/>
      <c r="OY34" s="17"/>
      <c r="OZ34" s="17"/>
      <c r="PA34" s="17"/>
      <c r="PB34" s="17"/>
      <c r="PC34" s="17"/>
      <c r="PD34" s="17"/>
      <c r="PE34" s="17"/>
      <c r="PF34" s="17"/>
      <c r="PG34" s="17"/>
      <c r="PH34" s="17"/>
      <c r="PI34" s="17"/>
      <c r="PJ34" s="17"/>
      <c r="PK34" s="17"/>
      <c r="PL34" s="17"/>
      <c r="PM34" s="17"/>
      <c r="PN34" s="17"/>
      <c r="PO34" s="17"/>
      <c r="PP34" s="17"/>
      <c r="PQ34" s="17"/>
      <c r="PR34" s="17"/>
      <c r="PS34" s="17"/>
      <c r="PT34" s="17"/>
      <c r="PU34" s="17"/>
      <c r="PV34" s="17"/>
      <c r="PW34" s="17"/>
      <c r="PX34" s="17"/>
      <c r="PY34" s="17"/>
      <c r="PZ34" s="17"/>
      <c r="QA34" s="17"/>
      <c r="QB34" s="17"/>
      <c r="QC34" s="17"/>
      <c r="QD34" s="17"/>
      <c r="QE34" s="17"/>
      <c r="QF34" s="17"/>
      <c r="QG34" s="17"/>
      <c r="QH34" s="17"/>
      <c r="QI34" s="17"/>
      <c r="QJ34" s="17"/>
      <c r="QK34" s="17"/>
      <c r="QL34" s="17"/>
      <c r="QM34" s="17"/>
      <c r="QN34" s="17"/>
      <c r="QO34" s="17"/>
      <c r="QP34" s="17"/>
      <c r="QQ34" s="17"/>
      <c r="QR34" s="17"/>
      <c r="QS34" s="17"/>
      <c r="QT34" s="17"/>
      <c r="QU34" s="17"/>
      <c r="QV34" s="17"/>
      <c r="QW34" s="17"/>
      <c r="QX34" s="17"/>
      <c r="QY34" s="17"/>
      <c r="QZ34" s="17"/>
      <c r="RA34" s="17"/>
      <c r="RB34" s="17"/>
      <c r="RC34" s="17"/>
      <c r="RD34" s="17"/>
      <c r="RE34" s="17"/>
      <c r="RF34" s="17"/>
      <c r="RG34" s="17"/>
      <c r="RH34" s="17"/>
      <c r="RI34" s="17"/>
      <c r="RJ34" s="17"/>
      <c r="RK34" s="17"/>
      <c r="RL34" s="17"/>
      <c r="RM34" s="17"/>
      <c r="RN34" s="17"/>
      <c r="RO34" s="17"/>
      <c r="RP34" s="17"/>
      <c r="RQ34" s="17"/>
      <c r="RR34" s="17"/>
      <c r="RS34" s="17"/>
      <c r="RT34" s="17"/>
      <c r="RU34" s="17"/>
      <c r="RV34" s="17"/>
      <c r="RW34" s="17"/>
      <c r="RX34" s="17"/>
      <c r="RY34" s="17"/>
      <c r="RZ34" s="17"/>
      <c r="SA34" s="17"/>
      <c r="SB34" s="17"/>
      <c r="SC34" s="17"/>
      <c r="SD34" s="17"/>
      <c r="SE34" s="17"/>
      <c r="SF34" s="17"/>
      <c r="SG34" s="17"/>
      <c r="SH34" s="17"/>
      <c r="SI34" s="17"/>
      <c r="SJ34" s="17"/>
      <c r="SK34" s="17"/>
      <c r="SL34" s="17"/>
      <c r="SM34" s="17"/>
      <c r="SN34" s="17"/>
      <c r="SO34" s="17"/>
      <c r="SP34" s="17"/>
      <c r="SQ34" s="17"/>
      <c r="SR34" s="17"/>
      <c r="SS34" s="17"/>
      <c r="ST34" s="17"/>
      <c r="SU34" s="17"/>
      <c r="SV34" s="17"/>
      <c r="SW34" s="17"/>
      <c r="SX34" s="17"/>
      <c r="SY34" s="17"/>
      <c r="SZ34" s="17"/>
      <c r="TA34" s="17"/>
      <c r="TB34" s="17"/>
      <c r="TC34" s="17"/>
      <c r="TD34" s="17"/>
      <c r="TE34" s="17"/>
      <c r="TF34" s="17"/>
      <c r="TG34" s="17"/>
      <c r="TH34" s="17"/>
      <c r="TI34" s="17"/>
      <c r="TJ34" s="17"/>
      <c r="TK34" s="17"/>
      <c r="TL34" s="17"/>
      <c r="TM34" s="17"/>
      <c r="TN34" s="17"/>
      <c r="TO34" s="17"/>
      <c r="TP34" s="17"/>
      <c r="TQ34" s="17"/>
      <c r="TR34" s="17"/>
      <c r="TS34" s="17"/>
      <c r="TT34" s="17"/>
      <c r="TU34" s="17"/>
      <c r="TV34" s="17"/>
      <c r="TW34" s="17"/>
      <c r="TX34" s="17"/>
      <c r="TY34" s="17"/>
      <c r="TZ34" s="17"/>
      <c r="UA34" s="17"/>
      <c r="UB34" s="17"/>
      <c r="UC34" s="17"/>
      <c r="UD34" s="17"/>
      <c r="UE34" s="17"/>
      <c r="UF34" s="17"/>
      <c r="UG34" s="17"/>
      <c r="UH34" s="17"/>
      <c r="UI34" s="17"/>
      <c r="UJ34" s="17"/>
      <c r="UK34" s="17"/>
      <c r="UL34" s="17"/>
      <c r="UM34" s="17"/>
      <c r="UN34" s="17"/>
      <c r="UO34" s="17"/>
      <c r="UP34" s="17"/>
      <c r="UQ34" s="17"/>
      <c r="UR34" s="17"/>
      <c r="US34" s="17"/>
      <c r="UT34" s="17"/>
      <c r="UU34" s="17"/>
      <c r="UV34" s="17"/>
      <c r="UW34" s="17"/>
      <c r="UX34" s="17"/>
      <c r="UY34" s="17"/>
      <c r="UZ34" s="17"/>
      <c r="VA34" s="17"/>
      <c r="VB34" s="17"/>
      <c r="VC34" s="17"/>
      <c r="VD34" s="17"/>
      <c r="VE34" s="17"/>
      <c r="VF34" s="17"/>
      <c r="VG34" s="17"/>
      <c r="VH34" s="17"/>
      <c r="VI34" s="17"/>
      <c r="VJ34" s="17"/>
      <c r="VK34" s="17"/>
      <c r="VL34" s="17"/>
      <c r="VM34" s="17"/>
      <c r="VN34" s="17"/>
      <c r="VO34" s="17"/>
      <c r="VP34" s="17"/>
      <c r="VQ34" s="17"/>
      <c r="VR34" s="17"/>
      <c r="VS34" s="17"/>
      <c r="VT34" s="17"/>
      <c r="VU34" s="17"/>
      <c r="VV34" s="17"/>
      <c r="VW34" s="17"/>
      <c r="VX34" s="17"/>
      <c r="VY34" s="17"/>
      <c r="VZ34" s="17"/>
      <c r="WA34" s="17"/>
      <c r="WB34" s="17"/>
      <c r="WC34" s="17"/>
      <c r="WD34" s="17"/>
      <c r="WE34" s="17"/>
      <c r="WF34" s="17"/>
      <c r="WG34" s="17"/>
      <c r="WH34" s="17"/>
      <c r="WI34" s="17"/>
      <c r="WJ34" s="17"/>
      <c r="WK34" s="17"/>
      <c r="WL34" s="17"/>
      <c r="WM34" s="17"/>
      <c r="WN34" s="17"/>
      <c r="WO34" s="17"/>
      <c r="WP34" s="17"/>
      <c r="WQ34" s="17"/>
      <c r="WR34" s="17"/>
      <c r="WS34" s="17"/>
      <c r="WT34" s="17"/>
      <c r="WU34" s="17"/>
      <c r="WV34" s="17"/>
      <c r="WW34" s="17"/>
      <c r="WX34" s="17"/>
      <c r="WY34" s="17"/>
      <c r="WZ34" s="17"/>
      <c r="XA34" s="17"/>
      <c r="XB34" s="17"/>
      <c r="XC34" s="17"/>
      <c r="XD34" s="17"/>
      <c r="XE34" s="17"/>
      <c r="XF34" s="17"/>
      <c r="XG34" s="17"/>
      <c r="XH34" s="17"/>
      <c r="XI34" s="17"/>
      <c r="XJ34" s="17"/>
      <c r="XK34" s="17"/>
      <c r="XL34" s="17"/>
      <c r="XM34" s="17"/>
      <c r="XN34" s="17"/>
      <c r="XO34" s="17"/>
      <c r="XP34" s="17"/>
      <c r="XQ34" s="17"/>
      <c r="XR34" s="17"/>
      <c r="XS34" s="17"/>
      <c r="XT34" s="17"/>
      <c r="XU34" s="17"/>
      <c r="XV34" s="17"/>
      <c r="XW34" s="17"/>
      <c r="XX34" s="17"/>
      <c r="XY34" s="17"/>
      <c r="XZ34" s="17"/>
      <c r="YA34" s="17"/>
      <c r="YB34" s="17"/>
      <c r="YC34" s="17"/>
      <c r="YD34" s="17"/>
      <c r="YE34" s="17"/>
      <c r="YF34" s="17"/>
      <c r="YG34" s="17"/>
      <c r="YH34" s="17"/>
      <c r="YI34" s="17"/>
      <c r="YJ34" s="17"/>
      <c r="YK34" s="17"/>
      <c r="YL34" s="17"/>
      <c r="YM34" s="17"/>
      <c r="YN34" s="17"/>
      <c r="YO34" s="17"/>
      <c r="YP34" s="17"/>
      <c r="YQ34" s="17"/>
      <c r="YR34" s="17"/>
      <c r="YS34" s="17"/>
      <c r="YT34" s="17"/>
      <c r="YU34" s="17"/>
      <c r="YV34" s="17"/>
      <c r="YW34" s="17"/>
      <c r="YX34" s="17"/>
      <c r="YY34" s="17"/>
      <c r="YZ34" s="17"/>
      <c r="ZA34" s="17"/>
      <c r="ZB34" s="17"/>
      <c r="ZC34" s="17"/>
      <c r="ZD34" s="17"/>
      <c r="ZE34" s="17"/>
      <c r="ZF34" s="17"/>
      <c r="ZG34" s="17"/>
      <c r="ZH34" s="17"/>
      <c r="ZI34" s="17"/>
      <c r="ZJ34" s="17"/>
      <c r="ZK34" s="17"/>
      <c r="ZL34" s="17"/>
      <c r="ZM34" s="17"/>
      <c r="ZN34" s="17"/>
      <c r="ZO34" s="17"/>
      <c r="ZP34" s="17"/>
      <c r="ZQ34" s="17"/>
      <c r="ZR34" s="17"/>
      <c r="ZS34" s="17"/>
      <c r="ZT34" s="17"/>
      <c r="ZU34" s="17"/>
      <c r="ZV34" s="17"/>
      <c r="ZW34" s="17"/>
      <c r="ZX34" s="17"/>
      <c r="ZY34" s="17"/>
      <c r="ZZ34" s="17"/>
      <c r="AAA34" s="17"/>
      <c r="AAB34" s="17"/>
      <c r="AAC34" s="17"/>
      <c r="AAD34" s="17"/>
      <c r="AAE34" s="17"/>
      <c r="AAF34" s="17"/>
      <c r="AAG34" s="17"/>
      <c r="AAH34" s="17"/>
      <c r="AAI34" s="17"/>
      <c r="AAJ34" s="17"/>
      <c r="AAK34" s="17"/>
      <c r="AAL34" s="17"/>
      <c r="AAM34" s="17"/>
      <c r="AAN34" s="17"/>
      <c r="AAO34" s="17"/>
      <c r="AAP34" s="17"/>
      <c r="AAQ34" s="17"/>
      <c r="AAR34" s="17"/>
      <c r="AAS34" s="17"/>
      <c r="AAT34" s="17"/>
      <c r="AAU34" s="17"/>
      <c r="AAV34" s="17"/>
      <c r="AAW34" s="17"/>
      <c r="AAX34" s="17"/>
      <c r="AAY34" s="17"/>
      <c r="AAZ34" s="17"/>
      <c r="ABA34" s="17"/>
      <c r="ABB34" s="17"/>
      <c r="ABC34" s="17"/>
      <c r="ABD34" s="17"/>
      <c r="ABE34" s="17"/>
      <c r="ABF34" s="17"/>
      <c r="ABG34" s="17"/>
      <c r="ABH34" s="17"/>
      <c r="ABI34" s="17"/>
      <c r="ABJ34" s="17"/>
      <c r="ABK34" s="17"/>
      <c r="ABL34" s="17"/>
      <c r="ABM34" s="17"/>
      <c r="ABN34" s="17"/>
      <c r="ABO34" s="17"/>
      <c r="ABP34" s="17"/>
      <c r="ABQ34" s="17"/>
      <c r="ABR34" s="17"/>
      <c r="ABS34" s="17"/>
      <c r="ABT34" s="17"/>
      <c r="ABU34" s="17"/>
      <c r="ABV34" s="17"/>
      <c r="ABW34" s="17"/>
      <c r="ABX34" s="17"/>
      <c r="ABY34" s="17"/>
      <c r="ABZ34" s="17"/>
      <c r="ACA34" s="17"/>
      <c r="ACB34" s="17"/>
      <c r="ACC34" s="17"/>
      <c r="ACD34" s="17"/>
      <c r="ACE34" s="17"/>
      <c r="ACF34" s="17"/>
      <c r="ACG34" s="17"/>
      <c r="ACH34" s="17"/>
      <c r="ACI34" s="17"/>
      <c r="ACJ34" s="17"/>
      <c r="ACK34" s="17"/>
      <c r="ACL34" s="17"/>
      <c r="ACM34" s="17"/>
      <c r="ACN34" s="17"/>
      <c r="ACO34" s="17"/>
      <c r="ACP34" s="17"/>
      <c r="ACQ34" s="17"/>
      <c r="ACR34" s="17"/>
      <c r="ACS34" s="17"/>
      <c r="ACT34" s="17"/>
      <c r="ACU34" s="17"/>
      <c r="ACV34" s="17"/>
      <c r="ACW34" s="17"/>
      <c r="ACX34" s="17"/>
      <c r="ACY34" s="17"/>
      <c r="ACZ34" s="17"/>
      <c r="ADA34" s="17"/>
      <c r="ADB34" s="17"/>
      <c r="ADC34" s="17"/>
      <c r="ADD34" s="17"/>
      <c r="ADE34" s="17"/>
      <c r="ADF34" s="17"/>
      <c r="ADG34" s="17"/>
      <c r="ADH34" s="17"/>
      <c r="ADI34" s="17"/>
      <c r="ADJ34" s="17"/>
      <c r="ADK34" s="17"/>
      <c r="ADL34" s="17"/>
      <c r="ADM34" s="17"/>
      <c r="ADN34" s="17"/>
      <c r="ADO34" s="17"/>
      <c r="ADP34" s="17"/>
      <c r="ADQ34" s="17"/>
      <c r="ADR34" s="17"/>
      <c r="ADS34" s="17"/>
      <c r="ADT34" s="17"/>
      <c r="ADU34" s="17"/>
      <c r="ADV34" s="17"/>
      <c r="ADW34" s="17"/>
      <c r="ADX34" s="17"/>
      <c r="ADY34" s="17"/>
      <c r="ADZ34" s="17"/>
      <c r="AEA34" s="17"/>
      <c r="AEB34" s="17"/>
      <c r="AEC34" s="17"/>
      <c r="AED34" s="17"/>
      <c r="AEE34" s="17"/>
      <c r="AEF34" s="17"/>
      <c r="AEG34" s="17"/>
      <c r="AEH34" s="17"/>
      <c r="AEI34" s="17"/>
      <c r="AEJ34" s="17"/>
      <c r="AEK34" s="17"/>
      <c r="AEL34" s="17"/>
      <c r="AEM34" s="17"/>
      <c r="AEN34" s="17"/>
      <c r="AEO34" s="17"/>
      <c r="AEP34" s="17"/>
      <c r="AEQ34" s="17"/>
      <c r="AER34" s="17"/>
      <c r="AES34" s="17"/>
      <c r="AET34" s="17"/>
      <c r="AEU34" s="17"/>
      <c r="AEV34" s="17"/>
      <c r="AEW34" s="17"/>
      <c r="AEX34" s="17"/>
      <c r="AEY34" s="17"/>
      <c r="AEZ34" s="17"/>
      <c r="AFA34" s="17"/>
      <c r="AFB34" s="17"/>
      <c r="AFC34" s="17"/>
      <c r="AFD34" s="17"/>
      <c r="AFE34" s="17"/>
      <c r="AFF34" s="17"/>
      <c r="AFG34" s="17"/>
      <c r="AFH34" s="17"/>
      <c r="AFI34" s="17"/>
      <c r="AFJ34" s="17"/>
      <c r="AFK34" s="17"/>
      <c r="AFL34" s="17"/>
      <c r="AFM34" s="17"/>
      <c r="AFN34" s="17"/>
      <c r="AFO34" s="17"/>
      <c r="AFP34" s="17"/>
      <c r="AFQ34" s="17"/>
      <c r="AFR34" s="17"/>
      <c r="AFS34" s="17"/>
      <c r="AFT34" s="17"/>
      <c r="AFU34" s="17"/>
      <c r="AFV34" s="17"/>
      <c r="AFW34" s="17"/>
      <c r="AFX34" s="17"/>
      <c r="AFY34" s="17"/>
      <c r="AFZ34" s="17"/>
      <c r="AGA34" s="17"/>
      <c r="AGB34" s="17"/>
      <c r="AGC34" s="17"/>
      <c r="AGD34" s="17"/>
      <c r="AGE34" s="17"/>
      <c r="AGF34" s="17"/>
      <c r="AGG34" s="17"/>
      <c r="AGH34" s="17"/>
      <c r="AGI34" s="17"/>
      <c r="AGJ34" s="17"/>
      <c r="AGK34" s="17"/>
      <c r="AGL34" s="17"/>
      <c r="AGM34" s="17"/>
      <c r="AGN34" s="17"/>
      <c r="AGO34" s="17"/>
      <c r="AGP34" s="17"/>
      <c r="AGQ34" s="17"/>
      <c r="AGR34" s="17"/>
      <c r="AGS34" s="17"/>
      <c r="AGT34" s="17"/>
      <c r="AGU34" s="17"/>
      <c r="AGV34" s="17"/>
      <c r="AGW34" s="17"/>
      <c r="AGX34" s="17"/>
      <c r="AGY34" s="17"/>
      <c r="AGZ34" s="17"/>
      <c r="AHA34" s="17"/>
      <c r="AHB34" s="17"/>
      <c r="AHC34" s="17"/>
      <c r="AHD34" s="17"/>
      <c r="AHE34" s="17"/>
      <c r="AHF34" s="17"/>
      <c r="AHG34" s="17"/>
      <c r="AHH34" s="17"/>
      <c r="AHI34" s="17"/>
      <c r="AHJ34" s="17"/>
      <c r="AHK34" s="17"/>
      <c r="AHL34" s="17"/>
      <c r="AHM34" s="17"/>
      <c r="AHN34" s="17"/>
      <c r="AHO34" s="17"/>
      <c r="AHP34" s="17"/>
      <c r="AHQ34" s="17"/>
      <c r="AHR34" s="17"/>
      <c r="AHS34" s="17"/>
      <c r="AHT34" s="17"/>
      <c r="AHU34" s="17"/>
      <c r="AHV34" s="17"/>
      <c r="AHW34" s="17"/>
      <c r="AHX34" s="17"/>
      <c r="AHY34" s="17"/>
      <c r="AHZ34" s="17"/>
      <c r="AIA34" s="17"/>
      <c r="AIB34" s="17"/>
      <c r="AIC34" s="17"/>
      <c r="AID34" s="17"/>
      <c r="AIE34" s="17"/>
      <c r="AIF34" s="17"/>
      <c r="AIG34" s="17"/>
      <c r="AIH34" s="17"/>
      <c r="AII34" s="17"/>
      <c r="AIJ34" s="17"/>
      <c r="AIK34" s="17"/>
      <c r="AIL34" s="17"/>
      <c r="AIM34" s="17"/>
      <c r="AIN34" s="17"/>
      <c r="AIO34" s="17"/>
      <c r="AIP34" s="17"/>
      <c r="AIQ34" s="17"/>
      <c r="AIR34" s="17"/>
      <c r="AIS34" s="17"/>
      <c r="AIT34" s="17"/>
      <c r="AIU34" s="17"/>
      <c r="AIV34" s="17"/>
      <c r="AIW34" s="17"/>
      <c r="AIX34" s="17"/>
      <c r="AIY34" s="17"/>
      <c r="AIZ34" s="17"/>
      <c r="AJA34" s="17"/>
      <c r="AJB34" s="17"/>
      <c r="AJC34" s="17"/>
      <c r="AJD34" s="17"/>
      <c r="AJE34" s="17"/>
      <c r="AJF34" s="17"/>
      <c r="AJG34" s="17"/>
      <c r="AJH34" s="17"/>
      <c r="AJI34" s="17"/>
      <c r="AJJ34" s="17"/>
      <c r="AJK34" s="17"/>
      <c r="AJL34" s="17"/>
      <c r="AJM34" s="17"/>
      <c r="AJN34" s="17"/>
      <c r="AJO34" s="17"/>
      <c r="AJP34" s="17"/>
      <c r="AJQ34" s="17"/>
      <c r="AJR34" s="17"/>
      <c r="AJS34" s="17"/>
      <c r="AJT34" s="17"/>
      <c r="AJU34" s="17"/>
      <c r="AJV34" s="17"/>
      <c r="AJW34" s="17"/>
      <c r="AJX34" s="17"/>
      <c r="AJY34" s="17"/>
      <c r="AJZ34" s="17"/>
      <c r="AKA34" s="17"/>
      <c r="AKB34" s="17"/>
      <c r="AKC34" s="17"/>
      <c r="AKD34" s="17"/>
      <c r="AKE34" s="17"/>
      <c r="AKF34" s="17"/>
      <c r="AKG34" s="17"/>
      <c r="AKH34" s="17"/>
      <c r="AKI34" s="17"/>
      <c r="AKJ34" s="17"/>
      <c r="AKK34" s="17"/>
      <c r="AKL34" s="17"/>
      <c r="AKM34" s="17"/>
      <c r="AKN34" s="17"/>
      <c r="AKO34" s="17"/>
      <c r="AKP34" s="17"/>
      <c r="AKQ34" s="17"/>
      <c r="AKR34" s="17"/>
      <c r="AKS34" s="17"/>
      <c r="AKT34" s="17"/>
      <c r="AKU34" s="17"/>
      <c r="AKV34" s="17"/>
      <c r="AKW34" s="17"/>
      <c r="AKX34" s="17"/>
      <c r="AKY34" s="17"/>
      <c r="AKZ34" s="17"/>
      <c r="ALA34" s="17"/>
      <c r="ALB34" s="17"/>
      <c r="ALC34" s="17"/>
      <c r="ALD34" s="17"/>
      <c r="ALE34" s="17"/>
      <c r="ALF34" s="17"/>
      <c r="ALG34" s="17"/>
      <c r="ALH34" s="17"/>
      <c r="ALI34" s="17"/>
      <c r="ALJ34" s="17"/>
      <c r="ALK34" s="17"/>
      <c r="ALL34" s="17"/>
      <c r="ALM34" s="17"/>
      <c r="ALN34" s="17"/>
      <c r="ALO34" s="17"/>
      <c r="ALP34" s="17"/>
      <c r="ALQ34" s="17"/>
      <c r="ALR34" s="17"/>
      <c r="ALS34" s="17"/>
      <c r="ALT34" s="17"/>
      <c r="ALU34" s="17"/>
      <c r="ALV34" s="17"/>
      <c r="ALW34" s="17"/>
      <c r="ALX34" s="17"/>
      <c r="ALY34" s="17"/>
      <c r="ALZ34" s="17"/>
    </row>
    <row r="35" spans="1:1014" x14ac:dyDescent="0.2">
      <c r="A35" t="s">
        <v>226</v>
      </c>
      <c r="B35" s="10" t="s">
        <v>453</v>
      </c>
      <c r="C35" s="42"/>
      <c r="D35" s="42"/>
      <c r="G35" s="2">
        <v>1</v>
      </c>
      <c r="I35" s="2">
        <v>1</v>
      </c>
      <c r="J35" s="28"/>
      <c r="K35" s="28"/>
    </row>
    <row r="36" spans="1:1014" x14ac:dyDescent="0.2">
      <c r="A36" t="s">
        <v>504</v>
      </c>
      <c r="B36" s="10" t="s">
        <v>86</v>
      </c>
      <c r="C36" s="42"/>
      <c r="D36" s="42"/>
      <c r="J36" s="28"/>
      <c r="K36" s="28"/>
      <c r="P36" s="2">
        <v>1</v>
      </c>
    </row>
    <row r="37" spans="1:1014" x14ac:dyDescent="0.2">
      <c r="A37" t="s">
        <v>1079</v>
      </c>
      <c r="B37" s="10" t="s">
        <v>1082</v>
      </c>
      <c r="C37" s="42"/>
      <c r="D37" s="42"/>
      <c r="G37" s="2">
        <v>1</v>
      </c>
      <c r="J37" s="28"/>
      <c r="K37" s="36"/>
      <c r="T37" s="15"/>
      <c r="U37" s="17"/>
      <c r="V37" s="17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7"/>
      <c r="CH37" s="17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7"/>
      <c r="CV37" s="17"/>
      <c r="CW37" s="17"/>
      <c r="CX37" s="17"/>
      <c r="CY37" s="17"/>
      <c r="CZ37" s="17"/>
      <c r="DA37" s="17"/>
      <c r="DB37" s="17"/>
      <c r="DC37" s="17"/>
      <c r="DD37" s="17"/>
      <c r="DE37" s="17"/>
      <c r="DF37" s="17"/>
      <c r="DG37" s="17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7"/>
      <c r="DT37" s="17"/>
      <c r="DU37" s="17"/>
      <c r="DV37" s="17"/>
      <c r="DW37" s="17"/>
      <c r="DX37" s="17"/>
      <c r="DY37" s="17"/>
      <c r="DZ37" s="17"/>
      <c r="EA37" s="17"/>
      <c r="EB37" s="17"/>
      <c r="EC37" s="17"/>
      <c r="ED37" s="17"/>
      <c r="EE37" s="17"/>
      <c r="EF37" s="17"/>
      <c r="EG37" s="17"/>
      <c r="EH37" s="17"/>
      <c r="EI37" s="17"/>
      <c r="EJ37" s="17"/>
      <c r="EK37" s="17"/>
      <c r="EL37" s="17"/>
      <c r="EM37" s="17"/>
      <c r="EN37" s="17"/>
      <c r="EO37" s="17"/>
      <c r="EP37" s="17"/>
      <c r="EQ37" s="17"/>
      <c r="ER37" s="17"/>
      <c r="ES37" s="17"/>
      <c r="ET37" s="17"/>
      <c r="EU37" s="17"/>
      <c r="EV37" s="17"/>
      <c r="EW37" s="17"/>
      <c r="EX37" s="17"/>
      <c r="EY37" s="17"/>
      <c r="EZ37" s="17"/>
      <c r="FA37" s="17"/>
      <c r="FB37" s="17"/>
      <c r="FC37" s="17"/>
      <c r="FD37" s="17"/>
      <c r="FE37" s="17"/>
      <c r="FF37" s="17"/>
      <c r="FG37" s="17"/>
      <c r="FH37" s="17"/>
      <c r="FI37" s="17"/>
      <c r="FJ37" s="17"/>
      <c r="FK37" s="17"/>
      <c r="FL37" s="17"/>
      <c r="FM37" s="17"/>
      <c r="FN37" s="17"/>
      <c r="FO37" s="17"/>
      <c r="FP37" s="17"/>
      <c r="FQ37" s="17"/>
      <c r="FR37" s="17"/>
      <c r="FS37" s="17"/>
      <c r="FT37" s="17"/>
      <c r="FU37" s="17"/>
      <c r="FV37" s="17"/>
      <c r="FW37" s="17"/>
      <c r="FX37" s="17"/>
      <c r="FY37" s="17"/>
      <c r="FZ37" s="17"/>
      <c r="GA37" s="17"/>
      <c r="GB37" s="17"/>
      <c r="GC37" s="17"/>
      <c r="GD37" s="17"/>
      <c r="GE37" s="17"/>
      <c r="GF37" s="17"/>
      <c r="GG37" s="17"/>
      <c r="GH37" s="17"/>
      <c r="GI37" s="17"/>
      <c r="GJ37" s="17"/>
      <c r="GK37" s="17"/>
      <c r="GL37" s="17"/>
      <c r="GM37" s="17"/>
      <c r="GN37" s="17"/>
      <c r="GO37" s="17"/>
      <c r="GP37" s="17"/>
      <c r="GQ37" s="17"/>
      <c r="GR37" s="17"/>
      <c r="GS37" s="17"/>
      <c r="GT37" s="17"/>
      <c r="GU37" s="17"/>
      <c r="GV37" s="17"/>
      <c r="GW37" s="17"/>
      <c r="GX37" s="17"/>
      <c r="GY37" s="17"/>
      <c r="GZ37" s="17"/>
      <c r="HA37" s="17"/>
      <c r="HB37" s="17"/>
      <c r="HC37" s="17"/>
      <c r="HD37" s="17"/>
      <c r="HE37" s="17"/>
      <c r="HF37" s="17"/>
      <c r="HG37" s="17"/>
      <c r="HH37" s="17"/>
      <c r="HI37" s="17"/>
      <c r="HJ37" s="17"/>
      <c r="HK37" s="17"/>
      <c r="HL37" s="17"/>
      <c r="HM37" s="17"/>
      <c r="HN37" s="17"/>
      <c r="HO37" s="17"/>
      <c r="HP37" s="17"/>
      <c r="HQ37" s="17"/>
      <c r="HR37" s="17"/>
      <c r="HS37" s="17"/>
      <c r="HT37" s="17"/>
      <c r="HU37" s="17"/>
      <c r="HV37" s="17"/>
      <c r="HW37" s="17"/>
      <c r="HX37" s="17"/>
      <c r="HY37" s="17"/>
      <c r="HZ37" s="17"/>
      <c r="IA37" s="17"/>
      <c r="IB37" s="17"/>
      <c r="IC37" s="17"/>
      <c r="ID37" s="17"/>
      <c r="IE37" s="17"/>
      <c r="IF37" s="17"/>
      <c r="IG37" s="17"/>
      <c r="IH37" s="17"/>
      <c r="II37" s="17"/>
      <c r="IJ37" s="17"/>
      <c r="IK37" s="17"/>
      <c r="IL37" s="17"/>
      <c r="IM37" s="17"/>
      <c r="IN37" s="17"/>
      <c r="IO37" s="17"/>
      <c r="IP37" s="17"/>
      <c r="IQ37" s="17"/>
      <c r="IR37" s="17"/>
      <c r="IS37" s="17"/>
      <c r="IT37" s="17"/>
      <c r="IU37" s="17"/>
      <c r="IV37" s="17"/>
      <c r="IW37" s="17"/>
      <c r="IX37" s="17"/>
      <c r="IY37" s="17"/>
      <c r="IZ37" s="17"/>
      <c r="JA37" s="17"/>
      <c r="JB37" s="17"/>
      <c r="JC37" s="17"/>
      <c r="JD37" s="17"/>
      <c r="JE37" s="17"/>
      <c r="JF37" s="17"/>
      <c r="JG37" s="17"/>
      <c r="JH37" s="17"/>
      <c r="JI37" s="17"/>
      <c r="JJ37" s="17"/>
      <c r="JK37" s="17"/>
      <c r="JL37" s="17"/>
      <c r="JM37" s="17"/>
      <c r="JN37" s="17"/>
      <c r="JO37" s="17"/>
      <c r="JP37" s="17"/>
      <c r="JQ37" s="17"/>
      <c r="JR37" s="17"/>
      <c r="JS37" s="17"/>
      <c r="JT37" s="17"/>
      <c r="JU37" s="17"/>
      <c r="JV37" s="17"/>
      <c r="JW37" s="17"/>
      <c r="JX37" s="17"/>
      <c r="JY37" s="17"/>
      <c r="JZ37" s="17"/>
      <c r="KA37" s="17"/>
      <c r="KB37" s="17"/>
      <c r="KC37" s="17"/>
      <c r="KD37" s="17"/>
      <c r="KE37" s="17"/>
      <c r="KF37" s="17"/>
      <c r="KG37" s="17"/>
      <c r="KH37" s="17"/>
      <c r="KI37" s="17"/>
      <c r="KJ37" s="17"/>
      <c r="KK37" s="17"/>
      <c r="KL37" s="17"/>
      <c r="KM37" s="17"/>
      <c r="KN37" s="17"/>
      <c r="KO37" s="17"/>
      <c r="KP37" s="17"/>
      <c r="KQ37" s="17"/>
      <c r="KR37" s="17"/>
      <c r="KS37" s="17"/>
      <c r="KT37" s="17"/>
      <c r="KU37" s="17"/>
      <c r="KV37" s="17"/>
      <c r="KW37" s="17"/>
      <c r="KX37" s="17"/>
      <c r="KY37" s="17"/>
      <c r="KZ37" s="17"/>
      <c r="LA37" s="17"/>
      <c r="LB37" s="17"/>
      <c r="LC37" s="17"/>
      <c r="LD37" s="17"/>
      <c r="LE37" s="17"/>
      <c r="LF37" s="17"/>
      <c r="LG37" s="17"/>
      <c r="LH37" s="17"/>
      <c r="LI37" s="17"/>
      <c r="LJ37" s="17"/>
      <c r="LK37" s="17"/>
      <c r="LL37" s="17"/>
      <c r="LM37" s="17"/>
      <c r="LN37" s="17"/>
      <c r="LO37" s="17"/>
      <c r="LP37" s="17"/>
      <c r="LQ37" s="17"/>
      <c r="LR37" s="17"/>
      <c r="LS37" s="17"/>
      <c r="LT37" s="17"/>
      <c r="LU37" s="17"/>
      <c r="LV37" s="17"/>
      <c r="LW37" s="17"/>
      <c r="LX37" s="17"/>
      <c r="LY37" s="17"/>
      <c r="LZ37" s="17"/>
      <c r="MA37" s="17"/>
      <c r="MB37" s="17"/>
      <c r="MC37" s="17"/>
      <c r="MD37" s="17"/>
      <c r="ME37" s="17"/>
      <c r="MF37" s="17"/>
      <c r="MG37" s="17"/>
      <c r="MH37" s="17"/>
      <c r="MI37" s="17"/>
      <c r="MJ37" s="17"/>
      <c r="MK37" s="17"/>
      <c r="ML37" s="17"/>
      <c r="MM37" s="17"/>
      <c r="MN37" s="17"/>
      <c r="MO37" s="17"/>
      <c r="MP37" s="17"/>
      <c r="MQ37" s="17"/>
      <c r="MR37" s="17"/>
      <c r="MS37" s="17"/>
      <c r="MT37" s="17"/>
      <c r="MU37" s="17"/>
      <c r="MV37" s="17"/>
      <c r="MW37" s="17"/>
      <c r="MX37" s="17"/>
      <c r="MY37" s="17"/>
      <c r="MZ37" s="17"/>
      <c r="NA37" s="17"/>
      <c r="NB37" s="17"/>
      <c r="NC37" s="17"/>
      <c r="ND37" s="17"/>
      <c r="NE37" s="17"/>
      <c r="NF37" s="17"/>
      <c r="NG37" s="17"/>
      <c r="NH37" s="17"/>
      <c r="NI37" s="17"/>
      <c r="NJ37" s="17"/>
      <c r="NK37" s="17"/>
      <c r="NL37" s="17"/>
      <c r="NM37" s="17"/>
      <c r="NN37" s="17"/>
      <c r="NO37" s="17"/>
      <c r="NP37" s="17"/>
      <c r="NQ37" s="17"/>
      <c r="NR37" s="17"/>
      <c r="NS37" s="17"/>
      <c r="NT37" s="17"/>
      <c r="NU37" s="17"/>
      <c r="NV37" s="17"/>
      <c r="NW37" s="17"/>
      <c r="NX37" s="17"/>
      <c r="NY37" s="17"/>
      <c r="NZ37" s="17"/>
      <c r="OA37" s="17"/>
      <c r="OB37" s="17"/>
      <c r="OC37" s="17"/>
      <c r="OD37" s="17"/>
      <c r="OE37" s="17"/>
      <c r="OF37" s="17"/>
      <c r="OG37" s="17"/>
      <c r="OH37" s="17"/>
      <c r="OI37" s="17"/>
      <c r="OJ37" s="17"/>
      <c r="OK37" s="17"/>
      <c r="OL37" s="17"/>
      <c r="OM37" s="17"/>
      <c r="ON37" s="17"/>
      <c r="OO37" s="17"/>
      <c r="OP37" s="17"/>
      <c r="OQ37" s="17"/>
      <c r="OR37" s="17"/>
      <c r="OS37" s="17"/>
      <c r="OT37" s="17"/>
      <c r="OU37" s="17"/>
      <c r="OV37" s="17"/>
      <c r="OW37" s="17"/>
      <c r="OX37" s="17"/>
      <c r="OY37" s="17"/>
      <c r="OZ37" s="17"/>
      <c r="PA37" s="17"/>
      <c r="PB37" s="17"/>
      <c r="PC37" s="17"/>
      <c r="PD37" s="17"/>
      <c r="PE37" s="17"/>
      <c r="PF37" s="17"/>
      <c r="PG37" s="17"/>
      <c r="PH37" s="17"/>
      <c r="PI37" s="17"/>
      <c r="PJ37" s="17"/>
      <c r="PK37" s="17"/>
      <c r="PL37" s="17"/>
      <c r="PM37" s="17"/>
      <c r="PN37" s="17"/>
      <c r="PO37" s="17"/>
      <c r="PP37" s="17"/>
      <c r="PQ37" s="17"/>
      <c r="PR37" s="17"/>
      <c r="PS37" s="17"/>
      <c r="PT37" s="17"/>
      <c r="PU37" s="17"/>
      <c r="PV37" s="17"/>
      <c r="PW37" s="17"/>
      <c r="PX37" s="17"/>
      <c r="PY37" s="17"/>
      <c r="PZ37" s="17"/>
      <c r="QA37" s="17"/>
      <c r="QB37" s="17"/>
      <c r="QC37" s="17"/>
      <c r="QD37" s="17"/>
      <c r="QE37" s="17"/>
      <c r="QF37" s="17"/>
      <c r="QG37" s="17"/>
      <c r="QH37" s="17"/>
      <c r="QI37" s="17"/>
      <c r="QJ37" s="17"/>
      <c r="QK37" s="17"/>
      <c r="QL37" s="17"/>
      <c r="QM37" s="17"/>
      <c r="QN37" s="17"/>
      <c r="QO37" s="17"/>
      <c r="QP37" s="17"/>
      <c r="QQ37" s="17"/>
      <c r="QR37" s="17"/>
      <c r="QS37" s="17"/>
      <c r="QT37" s="17"/>
      <c r="QU37" s="17"/>
      <c r="QV37" s="17"/>
      <c r="QW37" s="17"/>
      <c r="QX37" s="17"/>
      <c r="QY37" s="17"/>
      <c r="QZ37" s="17"/>
      <c r="RA37" s="17"/>
      <c r="RB37" s="17"/>
      <c r="RC37" s="17"/>
      <c r="RD37" s="17"/>
      <c r="RE37" s="17"/>
      <c r="RF37" s="17"/>
      <c r="RG37" s="17"/>
      <c r="RH37" s="17"/>
      <c r="RI37" s="17"/>
      <c r="RJ37" s="17"/>
      <c r="RK37" s="17"/>
      <c r="RL37" s="17"/>
      <c r="RM37" s="17"/>
      <c r="RN37" s="17"/>
      <c r="RO37" s="17"/>
      <c r="RP37" s="17"/>
      <c r="RQ37" s="17"/>
      <c r="RR37" s="17"/>
      <c r="RS37" s="17"/>
      <c r="RT37" s="17"/>
      <c r="RU37" s="17"/>
      <c r="RV37" s="17"/>
      <c r="RW37" s="17"/>
      <c r="RX37" s="17"/>
      <c r="RY37" s="17"/>
      <c r="RZ37" s="17"/>
      <c r="SA37" s="17"/>
      <c r="SB37" s="17"/>
      <c r="SC37" s="17"/>
      <c r="SD37" s="17"/>
      <c r="SE37" s="17"/>
      <c r="SF37" s="17"/>
      <c r="SG37" s="17"/>
      <c r="SH37" s="17"/>
      <c r="SI37" s="17"/>
      <c r="SJ37" s="17"/>
      <c r="SK37" s="17"/>
      <c r="SL37" s="17"/>
      <c r="SM37" s="17"/>
      <c r="SN37" s="17"/>
      <c r="SO37" s="17"/>
      <c r="SP37" s="17"/>
      <c r="SQ37" s="17"/>
      <c r="SR37" s="17"/>
      <c r="SS37" s="17"/>
      <c r="ST37" s="17"/>
      <c r="SU37" s="17"/>
      <c r="SV37" s="17"/>
      <c r="SW37" s="17"/>
      <c r="SX37" s="17"/>
      <c r="SY37" s="17"/>
      <c r="SZ37" s="17"/>
      <c r="TA37" s="17"/>
      <c r="TB37" s="17"/>
      <c r="TC37" s="17"/>
      <c r="TD37" s="17"/>
      <c r="TE37" s="17"/>
      <c r="TF37" s="17"/>
      <c r="TG37" s="17"/>
      <c r="TH37" s="17"/>
      <c r="TI37" s="17"/>
      <c r="TJ37" s="17"/>
      <c r="TK37" s="17"/>
      <c r="TL37" s="17"/>
      <c r="TM37" s="17"/>
      <c r="TN37" s="17"/>
      <c r="TO37" s="17"/>
      <c r="TP37" s="17"/>
      <c r="TQ37" s="17"/>
      <c r="TR37" s="17"/>
      <c r="TS37" s="17"/>
      <c r="TT37" s="17"/>
      <c r="TU37" s="17"/>
      <c r="TV37" s="17"/>
      <c r="TW37" s="17"/>
      <c r="TX37" s="17"/>
      <c r="TY37" s="17"/>
      <c r="TZ37" s="17"/>
      <c r="UA37" s="17"/>
      <c r="UB37" s="17"/>
      <c r="UC37" s="17"/>
      <c r="UD37" s="17"/>
      <c r="UE37" s="17"/>
      <c r="UF37" s="17"/>
      <c r="UG37" s="17"/>
      <c r="UH37" s="17"/>
      <c r="UI37" s="17"/>
      <c r="UJ37" s="17"/>
      <c r="UK37" s="17"/>
      <c r="UL37" s="17"/>
      <c r="UM37" s="17"/>
      <c r="UN37" s="17"/>
      <c r="UO37" s="17"/>
      <c r="UP37" s="17"/>
      <c r="UQ37" s="17"/>
      <c r="UR37" s="17"/>
      <c r="US37" s="17"/>
      <c r="UT37" s="17"/>
      <c r="UU37" s="17"/>
      <c r="UV37" s="17"/>
      <c r="UW37" s="17"/>
      <c r="UX37" s="17"/>
      <c r="UY37" s="17"/>
      <c r="UZ37" s="17"/>
      <c r="VA37" s="17"/>
      <c r="VB37" s="17"/>
      <c r="VC37" s="17"/>
      <c r="VD37" s="17"/>
      <c r="VE37" s="17"/>
      <c r="VF37" s="17"/>
      <c r="VG37" s="17"/>
      <c r="VH37" s="17"/>
      <c r="VI37" s="17"/>
      <c r="VJ37" s="17"/>
      <c r="VK37" s="17"/>
      <c r="VL37" s="17"/>
      <c r="VM37" s="17"/>
      <c r="VN37" s="17"/>
      <c r="VO37" s="17"/>
      <c r="VP37" s="17"/>
      <c r="VQ37" s="17"/>
      <c r="VR37" s="17"/>
      <c r="VS37" s="17"/>
      <c r="VT37" s="17"/>
      <c r="VU37" s="17"/>
      <c r="VV37" s="17"/>
      <c r="VW37" s="17"/>
      <c r="VX37" s="17"/>
      <c r="VY37" s="17"/>
      <c r="VZ37" s="17"/>
      <c r="WA37" s="17"/>
      <c r="WB37" s="17"/>
      <c r="WC37" s="17"/>
      <c r="WD37" s="17"/>
      <c r="WE37" s="17"/>
      <c r="WF37" s="17"/>
      <c r="WG37" s="17"/>
      <c r="WH37" s="17"/>
      <c r="WI37" s="17"/>
      <c r="WJ37" s="17"/>
      <c r="WK37" s="17"/>
      <c r="WL37" s="17"/>
      <c r="WM37" s="17"/>
      <c r="WN37" s="17"/>
      <c r="WO37" s="17"/>
      <c r="WP37" s="17"/>
      <c r="WQ37" s="17"/>
      <c r="WR37" s="17"/>
      <c r="WS37" s="17"/>
      <c r="WT37" s="17"/>
      <c r="WU37" s="17"/>
      <c r="WV37" s="17"/>
      <c r="WW37" s="17"/>
      <c r="WX37" s="17"/>
      <c r="WY37" s="17"/>
      <c r="WZ37" s="17"/>
      <c r="XA37" s="17"/>
      <c r="XB37" s="17"/>
      <c r="XC37" s="17"/>
      <c r="XD37" s="17"/>
      <c r="XE37" s="17"/>
      <c r="XF37" s="17"/>
      <c r="XG37" s="17"/>
      <c r="XH37" s="17"/>
      <c r="XI37" s="17"/>
      <c r="XJ37" s="17"/>
      <c r="XK37" s="17"/>
      <c r="XL37" s="17"/>
      <c r="XM37" s="17"/>
      <c r="XN37" s="17"/>
      <c r="XO37" s="17"/>
      <c r="XP37" s="17"/>
      <c r="XQ37" s="17"/>
      <c r="XR37" s="17"/>
      <c r="XS37" s="17"/>
      <c r="XT37" s="17"/>
      <c r="XU37" s="17"/>
      <c r="XV37" s="17"/>
      <c r="XW37" s="17"/>
      <c r="XX37" s="17"/>
      <c r="XY37" s="17"/>
      <c r="XZ37" s="17"/>
      <c r="YA37" s="17"/>
      <c r="YB37" s="17"/>
      <c r="YC37" s="17"/>
      <c r="YD37" s="17"/>
      <c r="YE37" s="17"/>
      <c r="YF37" s="17"/>
      <c r="YG37" s="17"/>
      <c r="YH37" s="17"/>
      <c r="YI37" s="17"/>
      <c r="YJ37" s="17"/>
      <c r="YK37" s="17"/>
      <c r="YL37" s="17"/>
      <c r="YM37" s="17"/>
      <c r="YN37" s="17"/>
      <c r="YO37" s="17"/>
      <c r="YP37" s="17"/>
      <c r="YQ37" s="17"/>
      <c r="YR37" s="17"/>
      <c r="YS37" s="17"/>
      <c r="YT37" s="17"/>
      <c r="YU37" s="17"/>
      <c r="YV37" s="17"/>
      <c r="YW37" s="17"/>
      <c r="YX37" s="17"/>
      <c r="YY37" s="17"/>
      <c r="YZ37" s="17"/>
      <c r="ZA37" s="17"/>
      <c r="ZB37" s="17"/>
      <c r="ZC37" s="17"/>
      <c r="ZD37" s="17"/>
      <c r="ZE37" s="17"/>
      <c r="ZF37" s="17"/>
      <c r="ZG37" s="17"/>
      <c r="ZH37" s="17"/>
      <c r="ZI37" s="17"/>
      <c r="ZJ37" s="17"/>
      <c r="ZK37" s="17"/>
      <c r="ZL37" s="17"/>
      <c r="ZM37" s="17"/>
      <c r="ZN37" s="17"/>
      <c r="ZO37" s="17"/>
      <c r="ZP37" s="17"/>
      <c r="ZQ37" s="17"/>
      <c r="ZR37" s="17"/>
      <c r="ZS37" s="17"/>
      <c r="ZT37" s="17"/>
      <c r="ZU37" s="17"/>
      <c r="ZV37" s="17"/>
      <c r="ZW37" s="17"/>
      <c r="ZX37" s="17"/>
      <c r="ZY37" s="17"/>
      <c r="ZZ37" s="17"/>
      <c r="AAA37" s="17"/>
      <c r="AAB37" s="17"/>
      <c r="AAC37" s="17"/>
      <c r="AAD37" s="17"/>
      <c r="AAE37" s="17"/>
      <c r="AAF37" s="17"/>
      <c r="AAG37" s="17"/>
      <c r="AAH37" s="17"/>
      <c r="AAI37" s="17"/>
      <c r="AAJ37" s="17"/>
      <c r="AAK37" s="17"/>
      <c r="AAL37" s="17"/>
      <c r="AAM37" s="17"/>
      <c r="AAN37" s="17"/>
      <c r="AAO37" s="17"/>
      <c r="AAP37" s="17"/>
      <c r="AAQ37" s="17"/>
      <c r="AAR37" s="17"/>
      <c r="AAS37" s="17"/>
      <c r="AAT37" s="17"/>
      <c r="AAU37" s="17"/>
      <c r="AAV37" s="17"/>
      <c r="AAW37" s="17"/>
      <c r="AAX37" s="17"/>
      <c r="AAY37" s="17"/>
      <c r="AAZ37" s="17"/>
      <c r="ABA37" s="17"/>
      <c r="ABB37" s="17"/>
      <c r="ABC37" s="17"/>
      <c r="ABD37" s="17"/>
      <c r="ABE37" s="17"/>
      <c r="ABF37" s="17"/>
      <c r="ABG37" s="17"/>
      <c r="ABH37" s="17"/>
      <c r="ABI37" s="17"/>
      <c r="ABJ37" s="17"/>
      <c r="ABK37" s="17"/>
      <c r="ABL37" s="17"/>
      <c r="ABM37" s="17"/>
      <c r="ABN37" s="17"/>
      <c r="ABO37" s="17"/>
      <c r="ABP37" s="17"/>
      <c r="ABQ37" s="17"/>
      <c r="ABR37" s="17"/>
      <c r="ABS37" s="17"/>
      <c r="ABT37" s="17"/>
      <c r="ABU37" s="17"/>
      <c r="ABV37" s="17"/>
      <c r="ABW37" s="17"/>
      <c r="ABX37" s="17"/>
      <c r="ABY37" s="17"/>
      <c r="ABZ37" s="17"/>
      <c r="ACA37" s="17"/>
      <c r="ACB37" s="17"/>
      <c r="ACC37" s="17"/>
      <c r="ACD37" s="17"/>
      <c r="ACE37" s="17"/>
      <c r="ACF37" s="17"/>
      <c r="ACG37" s="17"/>
      <c r="ACH37" s="17"/>
      <c r="ACI37" s="17"/>
      <c r="ACJ37" s="17"/>
      <c r="ACK37" s="17"/>
      <c r="ACL37" s="17"/>
      <c r="ACM37" s="17"/>
      <c r="ACN37" s="17"/>
      <c r="ACO37" s="17"/>
      <c r="ACP37" s="17"/>
      <c r="ACQ37" s="17"/>
      <c r="ACR37" s="17"/>
      <c r="ACS37" s="17"/>
      <c r="ACT37" s="17"/>
      <c r="ACU37" s="17"/>
      <c r="ACV37" s="17"/>
      <c r="ACW37" s="17"/>
      <c r="ACX37" s="17"/>
      <c r="ACY37" s="17"/>
      <c r="ACZ37" s="17"/>
      <c r="ADA37" s="17"/>
      <c r="ADB37" s="17"/>
      <c r="ADC37" s="17"/>
      <c r="ADD37" s="17"/>
      <c r="ADE37" s="17"/>
      <c r="ADF37" s="17"/>
      <c r="ADG37" s="17"/>
      <c r="ADH37" s="17"/>
      <c r="ADI37" s="17"/>
      <c r="ADJ37" s="17"/>
      <c r="ADK37" s="17"/>
      <c r="ADL37" s="17"/>
      <c r="ADM37" s="17"/>
      <c r="ADN37" s="17"/>
      <c r="ADO37" s="17"/>
      <c r="ADP37" s="17"/>
      <c r="ADQ37" s="17"/>
      <c r="ADR37" s="17"/>
      <c r="ADS37" s="17"/>
      <c r="ADT37" s="17"/>
      <c r="ADU37" s="17"/>
      <c r="ADV37" s="17"/>
      <c r="ADW37" s="17"/>
      <c r="ADX37" s="17"/>
      <c r="ADY37" s="17"/>
      <c r="ADZ37" s="17"/>
      <c r="AEA37" s="17"/>
      <c r="AEB37" s="17"/>
      <c r="AEC37" s="17"/>
      <c r="AED37" s="17"/>
      <c r="AEE37" s="17"/>
      <c r="AEF37" s="17"/>
      <c r="AEG37" s="17"/>
      <c r="AEH37" s="17"/>
      <c r="AEI37" s="17"/>
      <c r="AEJ37" s="17"/>
      <c r="AEK37" s="17"/>
      <c r="AEL37" s="17"/>
      <c r="AEM37" s="17"/>
      <c r="AEN37" s="17"/>
      <c r="AEO37" s="17"/>
      <c r="AEP37" s="17"/>
      <c r="AEQ37" s="17"/>
      <c r="AER37" s="17"/>
      <c r="AES37" s="17"/>
      <c r="AET37" s="17"/>
      <c r="AEU37" s="17"/>
      <c r="AEV37" s="17"/>
      <c r="AEW37" s="17"/>
      <c r="AEX37" s="17"/>
      <c r="AEY37" s="17"/>
      <c r="AEZ37" s="17"/>
      <c r="AFA37" s="17"/>
      <c r="AFB37" s="17"/>
      <c r="AFC37" s="17"/>
      <c r="AFD37" s="17"/>
      <c r="AFE37" s="17"/>
      <c r="AFF37" s="17"/>
      <c r="AFG37" s="17"/>
      <c r="AFH37" s="17"/>
      <c r="AFI37" s="17"/>
      <c r="AFJ37" s="17"/>
      <c r="AFK37" s="17"/>
      <c r="AFL37" s="17"/>
      <c r="AFM37" s="17"/>
      <c r="AFN37" s="17"/>
      <c r="AFO37" s="17"/>
      <c r="AFP37" s="17"/>
      <c r="AFQ37" s="17"/>
      <c r="AFR37" s="17"/>
      <c r="AFS37" s="17"/>
      <c r="AFT37" s="17"/>
      <c r="AFU37" s="17"/>
      <c r="AFV37" s="17"/>
      <c r="AFW37" s="17"/>
      <c r="AFX37" s="17"/>
      <c r="AFY37" s="17"/>
      <c r="AFZ37" s="17"/>
      <c r="AGA37" s="17"/>
      <c r="AGB37" s="17"/>
      <c r="AGC37" s="17"/>
      <c r="AGD37" s="17"/>
      <c r="AGE37" s="17"/>
      <c r="AGF37" s="17"/>
      <c r="AGG37" s="17"/>
      <c r="AGH37" s="17"/>
      <c r="AGI37" s="17"/>
      <c r="AGJ37" s="17"/>
      <c r="AGK37" s="17"/>
      <c r="AGL37" s="17"/>
      <c r="AGM37" s="17"/>
      <c r="AGN37" s="17"/>
      <c r="AGO37" s="17"/>
      <c r="AGP37" s="17"/>
      <c r="AGQ37" s="17"/>
      <c r="AGR37" s="17"/>
      <c r="AGS37" s="17"/>
      <c r="AGT37" s="17"/>
      <c r="AGU37" s="17"/>
      <c r="AGV37" s="17"/>
      <c r="AGW37" s="17"/>
      <c r="AGX37" s="17"/>
      <c r="AGY37" s="17"/>
      <c r="AGZ37" s="17"/>
      <c r="AHA37" s="17"/>
      <c r="AHB37" s="17"/>
      <c r="AHC37" s="17"/>
      <c r="AHD37" s="17"/>
      <c r="AHE37" s="17"/>
      <c r="AHF37" s="17"/>
      <c r="AHG37" s="17"/>
      <c r="AHH37" s="17"/>
      <c r="AHI37" s="17"/>
      <c r="AHJ37" s="17"/>
      <c r="AHK37" s="17"/>
      <c r="AHL37" s="17"/>
      <c r="AHM37" s="17"/>
      <c r="AHN37" s="17"/>
      <c r="AHO37" s="17"/>
      <c r="AHP37" s="17"/>
      <c r="AHQ37" s="17"/>
      <c r="AHR37" s="17"/>
      <c r="AHS37" s="17"/>
      <c r="AHT37" s="17"/>
      <c r="AHU37" s="17"/>
      <c r="AHV37" s="17"/>
      <c r="AHW37" s="17"/>
      <c r="AHX37" s="17"/>
      <c r="AHY37" s="17"/>
      <c r="AHZ37" s="17"/>
      <c r="AIA37" s="17"/>
      <c r="AIB37" s="17"/>
      <c r="AIC37" s="17"/>
      <c r="AID37" s="17"/>
      <c r="AIE37" s="17"/>
      <c r="AIF37" s="17"/>
      <c r="AIG37" s="17"/>
      <c r="AIH37" s="17"/>
      <c r="AII37" s="17"/>
      <c r="AIJ37" s="17"/>
      <c r="AIK37" s="17"/>
      <c r="AIL37" s="17"/>
      <c r="AIM37" s="17"/>
      <c r="AIN37" s="17"/>
      <c r="AIO37" s="17"/>
      <c r="AIP37" s="17"/>
      <c r="AIQ37" s="17"/>
      <c r="AIR37" s="17"/>
      <c r="AIS37" s="17"/>
      <c r="AIT37" s="17"/>
      <c r="AIU37" s="17"/>
      <c r="AIV37" s="17"/>
      <c r="AIW37" s="17"/>
      <c r="AIX37" s="17"/>
      <c r="AIY37" s="17"/>
      <c r="AIZ37" s="17"/>
      <c r="AJA37" s="17"/>
      <c r="AJB37" s="17"/>
      <c r="AJC37" s="17"/>
      <c r="AJD37" s="17"/>
      <c r="AJE37" s="17"/>
      <c r="AJF37" s="17"/>
      <c r="AJG37" s="17"/>
      <c r="AJH37" s="17"/>
      <c r="AJI37" s="17"/>
      <c r="AJJ37" s="17"/>
      <c r="AJK37" s="17"/>
      <c r="AJL37" s="17"/>
      <c r="AJM37" s="17"/>
      <c r="AJN37" s="17"/>
      <c r="AJO37" s="17"/>
      <c r="AJP37" s="17"/>
      <c r="AJQ37" s="17"/>
      <c r="AJR37" s="17"/>
      <c r="AJS37" s="17"/>
      <c r="AJT37" s="17"/>
      <c r="AJU37" s="17"/>
      <c r="AJV37" s="17"/>
      <c r="AJW37" s="17"/>
      <c r="AJX37" s="17"/>
      <c r="AJY37" s="17"/>
      <c r="AJZ37" s="17"/>
      <c r="AKA37" s="17"/>
      <c r="AKB37" s="17"/>
      <c r="AKC37" s="17"/>
      <c r="AKD37" s="17"/>
      <c r="AKE37" s="17"/>
      <c r="AKF37" s="17"/>
      <c r="AKG37" s="17"/>
      <c r="AKH37" s="17"/>
      <c r="AKI37" s="17"/>
      <c r="AKJ37" s="17"/>
      <c r="AKK37" s="17"/>
      <c r="AKL37" s="17"/>
      <c r="AKM37" s="17"/>
      <c r="AKN37" s="17"/>
      <c r="AKO37" s="17"/>
      <c r="AKP37" s="17"/>
      <c r="AKQ37" s="17"/>
      <c r="AKR37" s="17"/>
      <c r="AKS37" s="17"/>
      <c r="AKT37" s="17"/>
      <c r="AKU37" s="17"/>
      <c r="AKV37" s="17"/>
      <c r="AKW37" s="17"/>
      <c r="AKX37" s="17"/>
      <c r="AKY37" s="17"/>
      <c r="AKZ37" s="17"/>
      <c r="ALA37" s="17"/>
      <c r="ALB37" s="17"/>
      <c r="ALC37" s="17"/>
      <c r="ALD37" s="17"/>
      <c r="ALE37" s="17"/>
      <c r="ALF37" s="17"/>
      <c r="ALG37" s="17"/>
      <c r="ALH37" s="17"/>
      <c r="ALI37" s="17"/>
      <c r="ALJ37" s="17"/>
      <c r="ALK37" s="17"/>
      <c r="ALL37" s="17"/>
      <c r="ALM37" s="17"/>
      <c r="ALN37" s="17"/>
      <c r="ALO37" s="17"/>
      <c r="ALP37" s="17"/>
      <c r="ALQ37" s="17"/>
      <c r="ALR37" s="17"/>
      <c r="ALS37" s="17"/>
      <c r="ALT37" s="17"/>
      <c r="ALU37" s="17"/>
      <c r="ALV37" s="17"/>
      <c r="ALW37" s="17"/>
      <c r="ALX37" s="17"/>
      <c r="ALY37" s="17"/>
      <c r="ALZ37" s="17"/>
    </row>
    <row r="38" spans="1:1014" x14ac:dyDescent="0.2">
      <c r="A38" t="s">
        <v>228</v>
      </c>
      <c r="B38" s="10" t="s">
        <v>433</v>
      </c>
      <c r="C38" s="42"/>
      <c r="D38" s="42"/>
      <c r="J38" s="28"/>
      <c r="K38" s="36"/>
      <c r="O38" s="2">
        <v>3</v>
      </c>
      <c r="T38" s="15"/>
      <c r="U38" s="17"/>
      <c r="V38" s="17"/>
      <c r="W38" s="17"/>
      <c r="X38" s="17"/>
      <c r="Y38" s="17"/>
      <c r="Z38" s="17"/>
      <c r="AA38" s="17"/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17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17"/>
      <c r="BV38" s="17"/>
      <c r="BW38" s="17"/>
      <c r="BX38" s="17"/>
      <c r="BY38" s="17"/>
      <c r="BZ38" s="17"/>
      <c r="CA38" s="17"/>
      <c r="CB38" s="17"/>
      <c r="CC38" s="17"/>
      <c r="CD38" s="17"/>
      <c r="CE38" s="17"/>
      <c r="CF38" s="17"/>
      <c r="CG38" s="17"/>
      <c r="CH38" s="17"/>
      <c r="CI38" s="17"/>
      <c r="CJ38" s="17"/>
      <c r="CK38" s="17"/>
      <c r="CL38" s="17"/>
      <c r="CM38" s="17"/>
      <c r="CN38" s="17"/>
      <c r="CO38" s="17"/>
      <c r="CP38" s="17"/>
      <c r="CQ38" s="17"/>
      <c r="CR38" s="17"/>
      <c r="CS38" s="17"/>
      <c r="CT38" s="17"/>
      <c r="CU38" s="17"/>
      <c r="CV38" s="17"/>
      <c r="CW38" s="17"/>
      <c r="CX38" s="17"/>
      <c r="CY38" s="17"/>
      <c r="CZ38" s="17"/>
      <c r="DA38" s="17"/>
      <c r="DB38" s="17"/>
      <c r="DC38" s="17"/>
      <c r="DD38" s="17"/>
      <c r="DE38" s="17"/>
      <c r="DF38" s="17"/>
      <c r="DG38" s="17"/>
      <c r="DH38" s="17"/>
      <c r="DI38" s="17"/>
      <c r="DJ38" s="17"/>
      <c r="DK38" s="17"/>
      <c r="DL38" s="17"/>
      <c r="DM38" s="17"/>
      <c r="DN38" s="17"/>
      <c r="DO38" s="17"/>
      <c r="DP38" s="17"/>
      <c r="DQ38" s="17"/>
      <c r="DR38" s="17"/>
      <c r="DS38" s="17"/>
      <c r="DT38" s="17"/>
      <c r="DU38" s="17"/>
      <c r="DV38" s="17"/>
      <c r="DW38" s="17"/>
      <c r="DX38" s="17"/>
      <c r="DY38" s="17"/>
      <c r="DZ38" s="17"/>
      <c r="EA38" s="17"/>
      <c r="EB38" s="17"/>
      <c r="EC38" s="17"/>
      <c r="ED38" s="17"/>
      <c r="EE38" s="17"/>
      <c r="EF38" s="17"/>
      <c r="EG38" s="17"/>
      <c r="EH38" s="17"/>
      <c r="EI38" s="17"/>
      <c r="EJ38" s="17"/>
      <c r="EK38" s="17"/>
      <c r="EL38" s="17"/>
      <c r="EM38" s="17"/>
      <c r="EN38" s="17"/>
      <c r="EO38" s="17"/>
      <c r="EP38" s="17"/>
      <c r="EQ38" s="17"/>
      <c r="ER38" s="17"/>
      <c r="ES38" s="17"/>
      <c r="ET38" s="17"/>
      <c r="EU38" s="17"/>
      <c r="EV38" s="17"/>
      <c r="EW38" s="17"/>
      <c r="EX38" s="17"/>
      <c r="EY38" s="17"/>
      <c r="EZ38" s="17"/>
      <c r="FA38" s="17"/>
      <c r="FB38" s="17"/>
      <c r="FC38" s="17"/>
      <c r="FD38" s="17"/>
      <c r="FE38" s="17"/>
      <c r="FF38" s="17"/>
      <c r="FG38" s="17"/>
      <c r="FH38" s="17"/>
      <c r="FI38" s="17"/>
      <c r="FJ38" s="17"/>
      <c r="FK38" s="17"/>
      <c r="FL38" s="17"/>
      <c r="FM38" s="17"/>
      <c r="FN38" s="17"/>
      <c r="FO38" s="17"/>
      <c r="FP38" s="17"/>
      <c r="FQ38" s="17"/>
      <c r="FR38" s="17"/>
      <c r="FS38" s="17"/>
      <c r="FT38" s="17"/>
      <c r="FU38" s="17"/>
      <c r="FV38" s="17"/>
      <c r="FW38" s="17"/>
      <c r="FX38" s="17"/>
      <c r="FY38" s="17"/>
      <c r="FZ38" s="17"/>
      <c r="GA38" s="17"/>
      <c r="GB38" s="17"/>
      <c r="GC38" s="17"/>
      <c r="GD38" s="17"/>
      <c r="GE38" s="17"/>
      <c r="GF38" s="17"/>
      <c r="GG38" s="17"/>
      <c r="GH38" s="17"/>
      <c r="GI38" s="17"/>
      <c r="GJ38" s="17"/>
      <c r="GK38" s="17"/>
      <c r="GL38" s="17"/>
      <c r="GM38" s="17"/>
      <c r="GN38" s="17"/>
      <c r="GO38" s="17"/>
      <c r="GP38" s="17"/>
      <c r="GQ38" s="17"/>
      <c r="GR38" s="17"/>
      <c r="GS38" s="17"/>
      <c r="GT38" s="17"/>
      <c r="GU38" s="17"/>
      <c r="GV38" s="17"/>
      <c r="GW38" s="17"/>
      <c r="GX38" s="17"/>
      <c r="GY38" s="17"/>
      <c r="GZ38" s="17"/>
      <c r="HA38" s="17"/>
      <c r="HB38" s="17"/>
      <c r="HC38" s="17"/>
      <c r="HD38" s="17"/>
      <c r="HE38" s="17"/>
      <c r="HF38" s="17"/>
      <c r="HG38" s="17"/>
      <c r="HH38" s="17"/>
      <c r="HI38" s="17"/>
      <c r="HJ38" s="17"/>
      <c r="HK38" s="17"/>
      <c r="HL38" s="17"/>
      <c r="HM38" s="17"/>
      <c r="HN38" s="17"/>
      <c r="HO38" s="17"/>
      <c r="HP38" s="17"/>
      <c r="HQ38" s="17"/>
      <c r="HR38" s="17"/>
      <c r="HS38" s="17"/>
      <c r="HT38" s="17"/>
      <c r="HU38" s="17"/>
      <c r="HV38" s="17"/>
      <c r="HW38" s="17"/>
      <c r="HX38" s="17"/>
      <c r="HY38" s="17"/>
      <c r="HZ38" s="17"/>
      <c r="IA38" s="17"/>
      <c r="IB38" s="17"/>
      <c r="IC38" s="17"/>
      <c r="ID38" s="17"/>
      <c r="IE38" s="17"/>
      <c r="IF38" s="17"/>
      <c r="IG38" s="17"/>
      <c r="IH38" s="17"/>
      <c r="II38" s="17"/>
      <c r="IJ38" s="17"/>
      <c r="IK38" s="17"/>
      <c r="IL38" s="17"/>
      <c r="IM38" s="17"/>
      <c r="IN38" s="17"/>
      <c r="IO38" s="17"/>
      <c r="IP38" s="17"/>
      <c r="IQ38" s="17"/>
      <c r="IR38" s="17"/>
      <c r="IS38" s="17"/>
      <c r="IT38" s="17"/>
      <c r="IU38" s="17"/>
      <c r="IV38" s="17"/>
      <c r="IW38" s="17"/>
      <c r="IX38" s="17"/>
      <c r="IY38" s="17"/>
      <c r="IZ38" s="17"/>
      <c r="JA38" s="17"/>
      <c r="JB38" s="17"/>
      <c r="JC38" s="17"/>
      <c r="JD38" s="17"/>
      <c r="JE38" s="17"/>
      <c r="JF38" s="17"/>
      <c r="JG38" s="17"/>
      <c r="JH38" s="17"/>
      <c r="JI38" s="17"/>
      <c r="JJ38" s="17"/>
      <c r="JK38" s="17"/>
      <c r="JL38" s="17"/>
      <c r="JM38" s="17"/>
      <c r="JN38" s="17"/>
      <c r="JO38" s="17"/>
      <c r="JP38" s="17"/>
      <c r="JQ38" s="17"/>
      <c r="JR38" s="17"/>
      <c r="JS38" s="17"/>
      <c r="JT38" s="17"/>
      <c r="JU38" s="17"/>
      <c r="JV38" s="17"/>
      <c r="JW38" s="17"/>
      <c r="JX38" s="17"/>
      <c r="JY38" s="17"/>
      <c r="JZ38" s="17"/>
      <c r="KA38" s="17"/>
      <c r="KB38" s="17"/>
      <c r="KC38" s="17"/>
      <c r="KD38" s="17"/>
      <c r="KE38" s="17"/>
      <c r="KF38" s="17"/>
      <c r="KG38" s="17"/>
      <c r="KH38" s="17"/>
      <c r="KI38" s="17"/>
      <c r="KJ38" s="17"/>
      <c r="KK38" s="17"/>
      <c r="KL38" s="17"/>
      <c r="KM38" s="17"/>
      <c r="KN38" s="17"/>
      <c r="KO38" s="17"/>
      <c r="KP38" s="17"/>
      <c r="KQ38" s="17"/>
      <c r="KR38" s="17"/>
      <c r="KS38" s="17"/>
      <c r="KT38" s="17"/>
      <c r="KU38" s="17"/>
      <c r="KV38" s="17"/>
      <c r="KW38" s="17"/>
      <c r="KX38" s="17"/>
      <c r="KY38" s="17"/>
      <c r="KZ38" s="17"/>
      <c r="LA38" s="17"/>
      <c r="LB38" s="17"/>
      <c r="LC38" s="17"/>
      <c r="LD38" s="17"/>
      <c r="LE38" s="17"/>
      <c r="LF38" s="17"/>
      <c r="LG38" s="17"/>
      <c r="LH38" s="17"/>
      <c r="LI38" s="17"/>
      <c r="LJ38" s="17"/>
      <c r="LK38" s="17"/>
      <c r="LL38" s="17"/>
      <c r="LM38" s="17"/>
      <c r="LN38" s="17"/>
      <c r="LO38" s="17"/>
      <c r="LP38" s="17"/>
      <c r="LQ38" s="17"/>
      <c r="LR38" s="17"/>
      <c r="LS38" s="17"/>
      <c r="LT38" s="17"/>
      <c r="LU38" s="17"/>
      <c r="LV38" s="17"/>
      <c r="LW38" s="17"/>
      <c r="LX38" s="17"/>
      <c r="LY38" s="17"/>
      <c r="LZ38" s="17"/>
      <c r="MA38" s="17"/>
      <c r="MB38" s="17"/>
      <c r="MC38" s="17"/>
      <c r="MD38" s="17"/>
      <c r="ME38" s="17"/>
      <c r="MF38" s="17"/>
      <c r="MG38" s="17"/>
      <c r="MH38" s="17"/>
      <c r="MI38" s="17"/>
      <c r="MJ38" s="17"/>
      <c r="MK38" s="17"/>
      <c r="ML38" s="17"/>
      <c r="MM38" s="17"/>
      <c r="MN38" s="17"/>
      <c r="MO38" s="17"/>
      <c r="MP38" s="17"/>
      <c r="MQ38" s="17"/>
      <c r="MR38" s="17"/>
      <c r="MS38" s="17"/>
      <c r="MT38" s="17"/>
      <c r="MU38" s="17"/>
      <c r="MV38" s="17"/>
      <c r="MW38" s="17"/>
      <c r="MX38" s="17"/>
      <c r="MY38" s="17"/>
      <c r="MZ38" s="17"/>
      <c r="NA38" s="17"/>
      <c r="NB38" s="17"/>
      <c r="NC38" s="17"/>
      <c r="ND38" s="17"/>
      <c r="NE38" s="17"/>
      <c r="NF38" s="17"/>
      <c r="NG38" s="17"/>
      <c r="NH38" s="17"/>
      <c r="NI38" s="17"/>
      <c r="NJ38" s="17"/>
      <c r="NK38" s="17"/>
      <c r="NL38" s="17"/>
      <c r="NM38" s="17"/>
      <c r="NN38" s="17"/>
      <c r="NO38" s="17"/>
      <c r="NP38" s="17"/>
      <c r="NQ38" s="17"/>
      <c r="NR38" s="17"/>
      <c r="NS38" s="17"/>
      <c r="NT38" s="17"/>
      <c r="NU38" s="17"/>
      <c r="NV38" s="17"/>
      <c r="NW38" s="17"/>
      <c r="NX38" s="17"/>
      <c r="NY38" s="17"/>
      <c r="NZ38" s="17"/>
      <c r="OA38" s="17"/>
      <c r="OB38" s="17"/>
      <c r="OC38" s="17"/>
      <c r="OD38" s="17"/>
      <c r="OE38" s="17"/>
      <c r="OF38" s="17"/>
      <c r="OG38" s="17"/>
      <c r="OH38" s="17"/>
      <c r="OI38" s="17"/>
      <c r="OJ38" s="17"/>
      <c r="OK38" s="17"/>
      <c r="OL38" s="17"/>
      <c r="OM38" s="17"/>
      <c r="ON38" s="17"/>
      <c r="OO38" s="17"/>
      <c r="OP38" s="17"/>
      <c r="OQ38" s="17"/>
      <c r="OR38" s="17"/>
      <c r="OS38" s="17"/>
      <c r="OT38" s="17"/>
      <c r="OU38" s="17"/>
      <c r="OV38" s="17"/>
      <c r="OW38" s="17"/>
      <c r="OX38" s="17"/>
      <c r="OY38" s="17"/>
      <c r="OZ38" s="17"/>
      <c r="PA38" s="17"/>
      <c r="PB38" s="17"/>
      <c r="PC38" s="17"/>
      <c r="PD38" s="17"/>
      <c r="PE38" s="17"/>
      <c r="PF38" s="17"/>
      <c r="PG38" s="17"/>
      <c r="PH38" s="17"/>
      <c r="PI38" s="17"/>
      <c r="PJ38" s="17"/>
      <c r="PK38" s="17"/>
      <c r="PL38" s="17"/>
      <c r="PM38" s="17"/>
      <c r="PN38" s="17"/>
      <c r="PO38" s="17"/>
      <c r="PP38" s="17"/>
      <c r="PQ38" s="17"/>
      <c r="PR38" s="17"/>
      <c r="PS38" s="17"/>
      <c r="PT38" s="17"/>
      <c r="PU38" s="17"/>
      <c r="PV38" s="17"/>
      <c r="PW38" s="17"/>
      <c r="PX38" s="17"/>
      <c r="PY38" s="17"/>
      <c r="PZ38" s="17"/>
      <c r="QA38" s="17"/>
      <c r="QB38" s="17"/>
      <c r="QC38" s="17"/>
      <c r="QD38" s="17"/>
      <c r="QE38" s="17"/>
      <c r="QF38" s="17"/>
      <c r="QG38" s="17"/>
      <c r="QH38" s="17"/>
      <c r="QI38" s="17"/>
      <c r="QJ38" s="17"/>
      <c r="QK38" s="17"/>
      <c r="QL38" s="17"/>
      <c r="QM38" s="17"/>
      <c r="QN38" s="17"/>
      <c r="QO38" s="17"/>
      <c r="QP38" s="17"/>
      <c r="QQ38" s="17"/>
      <c r="QR38" s="17"/>
      <c r="QS38" s="17"/>
      <c r="QT38" s="17"/>
      <c r="QU38" s="17"/>
      <c r="QV38" s="17"/>
      <c r="QW38" s="17"/>
      <c r="QX38" s="17"/>
      <c r="QY38" s="17"/>
      <c r="QZ38" s="17"/>
      <c r="RA38" s="17"/>
      <c r="RB38" s="17"/>
      <c r="RC38" s="17"/>
      <c r="RD38" s="17"/>
      <c r="RE38" s="17"/>
      <c r="RF38" s="17"/>
      <c r="RG38" s="17"/>
      <c r="RH38" s="17"/>
      <c r="RI38" s="17"/>
      <c r="RJ38" s="17"/>
      <c r="RK38" s="17"/>
      <c r="RL38" s="17"/>
      <c r="RM38" s="17"/>
      <c r="RN38" s="17"/>
      <c r="RO38" s="17"/>
      <c r="RP38" s="17"/>
      <c r="RQ38" s="17"/>
      <c r="RR38" s="17"/>
      <c r="RS38" s="17"/>
      <c r="RT38" s="17"/>
      <c r="RU38" s="17"/>
      <c r="RV38" s="17"/>
      <c r="RW38" s="17"/>
      <c r="RX38" s="17"/>
      <c r="RY38" s="17"/>
      <c r="RZ38" s="17"/>
      <c r="SA38" s="17"/>
      <c r="SB38" s="17"/>
      <c r="SC38" s="17"/>
      <c r="SD38" s="17"/>
      <c r="SE38" s="17"/>
      <c r="SF38" s="17"/>
      <c r="SG38" s="17"/>
      <c r="SH38" s="17"/>
      <c r="SI38" s="17"/>
      <c r="SJ38" s="17"/>
      <c r="SK38" s="17"/>
      <c r="SL38" s="17"/>
      <c r="SM38" s="17"/>
      <c r="SN38" s="17"/>
      <c r="SO38" s="17"/>
      <c r="SP38" s="17"/>
      <c r="SQ38" s="17"/>
      <c r="SR38" s="17"/>
      <c r="SS38" s="17"/>
      <c r="ST38" s="17"/>
      <c r="SU38" s="17"/>
      <c r="SV38" s="17"/>
      <c r="SW38" s="17"/>
      <c r="SX38" s="17"/>
      <c r="SY38" s="17"/>
      <c r="SZ38" s="17"/>
      <c r="TA38" s="17"/>
      <c r="TB38" s="17"/>
      <c r="TC38" s="17"/>
      <c r="TD38" s="17"/>
      <c r="TE38" s="17"/>
      <c r="TF38" s="17"/>
      <c r="TG38" s="17"/>
      <c r="TH38" s="17"/>
      <c r="TI38" s="17"/>
      <c r="TJ38" s="17"/>
      <c r="TK38" s="17"/>
      <c r="TL38" s="17"/>
      <c r="TM38" s="17"/>
      <c r="TN38" s="17"/>
      <c r="TO38" s="17"/>
      <c r="TP38" s="17"/>
      <c r="TQ38" s="17"/>
      <c r="TR38" s="17"/>
      <c r="TS38" s="17"/>
      <c r="TT38" s="17"/>
      <c r="TU38" s="17"/>
      <c r="TV38" s="17"/>
      <c r="TW38" s="17"/>
      <c r="TX38" s="17"/>
      <c r="TY38" s="17"/>
      <c r="TZ38" s="17"/>
      <c r="UA38" s="17"/>
      <c r="UB38" s="17"/>
      <c r="UC38" s="17"/>
      <c r="UD38" s="17"/>
      <c r="UE38" s="17"/>
      <c r="UF38" s="17"/>
      <c r="UG38" s="17"/>
      <c r="UH38" s="17"/>
      <c r="UI38" s="17"/>
      <c r="UJ38" s="17"/>
      <c r="UK38" s="17"/>
      <c r="UL38" s="17"/>
      <c r="UM38" s="17"/>
      <c r="UN38" s="17"/>
      <c r="UO38" s="17"/>
      <c r="UP38" s="17"/>
      <c r="UQ38" s="17"/>
      <c r="UR38" s="17"/>
      <c r="US38" s="17"/>
      <c r="UT38" s="17"/>
      <c r="UU38" s="17"/>
      <c r="UV38" s="17"/>
      <c r="UW38" s="17"/>
      <c r="UX38" s="17"/>
      <c r="UY38" s="17"/>
      <c r="UZ38" s="17"/>
      <c r="VA38" s="17"/>
      <c r="VB38" s="17"/>
      <c r="VC38" s="17"/>
      <c r="VD38" s="17"/>
      <c r="VE38" s="17"/>
      <c r="VF38" s="17"/>
      <c r="VG38" s="17"/>
      <c r="VH38" s="17"/>
      <c r="VI38" s="17"/>
      <c r="VJ38" s="17"/>
      <c r="VK38" s="17"/>
      <c r="VL38" s="17"/>
      <c r="VM38" s="17"/>
      <c r="VN38" s="17"/>
      <c r="VO38" s="17"/>
      <c r="VP38" s="17"/>
      <c r="VQ38" s="17"/>
      <c r="VR38" s="17"/>
      <c r="VS38" s="17"/>
      <c r="VT38" s="17"/>
      <c r="VU38" s="17"/>
      <c r="VV38" s="17"/>
      <c r="VW38" s="17"/>
      <c r="VX38" s="17"/>
      <c r="VY38" s="17"/>
      <c r="VZ38" s="17"/>
      <c r="WA38" s="17"/>
      <c r="WB38" s="17"/>
      <c r="WC38" s="17"/>
      <c r="WD38" s="17"/>
      <c r="WE38" s="17"/>
      <c r="WF38" s="17"/>
      <c r="WG38" s="17"/>
      <c r="WH38" s="17"/>
      <c r="WI38" s="17"/>
      <c r="WJ38" s="17"/>
      <c r="WK38" s="17"/>
      <c r="WL38" s="17"/>
      <c r="WM38" s="17"/>
      <c r="WN38" s="17"/>
      <c r="WO38" s="17"/>
      <c r="WP38" s="17"/>
      <c r="WQ38" s="17"/>
      <c r="WR38" s="17"/>
      <c r="WS38" s="17"/>
      <c r="WT38" s="17"/>
      <c r="WU38" s="17"/>
      <c r="WV38" s="17"/>
      <c r="WW38" s="17"/>
      <c r="WX38" s="17"/>
      <c r="WY38" s="17"/>
      <c r="WZ38" s="17"/>
      <c r="XA38" s="17"/>
      <c r="XB38" s="17"/>
      <c r="XC38" s="17"/>
      <c r="XD38" s="17"/>
      <c r="XE38" s="17"/>
      <c r="XF38" s="17"/>
      <c r="XG38" s="17"/>
      <c r="XH38" s="17"/>
      <c r="XI38" s="17"/>
      <c r="XJ38" s="17"/>
      <c r="XK38" s="17"/>
      <c r="XL38" s="17"/>
      <c r="XM38" s="17"/>
      <c r="XN38" s="17"/>
      <c r="XO38" s="17"/>
      <c r="XP38" s="17"/>
      <c r="XQ38" s="17"/>
      <c r="XR38" s="17"/>
      <c r="XS38" s="17"/>
      <c r="XT38" s="17"/>
      <c r="XU38" s="17"/>
      <c r="XV38" s="17"/>
      <c r="XW38" s="17"/>
      <c r="XX38" s="17"/>
      <c r="XY38" s="17"/>
      <c r="XZ38" s="17"/>
      <c r="YA38" s="17"/>
      <c r="YB38" s="17"/>
      <c r="YC38" s="17"/>
      <c r="YD38" s="17"/>
      <c r="YE38" s="17"/>
      <c r="YF38" s="17"/>
      <c r="YG38" s="17"/>
      <c r="YH38" s="17"/>
      <c r="YI38" s="17"/>
      <c r="YJ38" s="17"/>
      <c r="YK38" s="17"/>
      <c r="YL38" s="17"/>
      <c r="YM38" s="17"/>
      <c r="YN38" s="17"/>
      <c r="YO38" s="17"/>
      <c r="YP38" s="17"/>
      <c r="YQ38" s="17"/>
      <c r="YR38" s="17"/>
      <c r="YS38" s="17"/>
      <c r="YT38" s="17"/>
      <c r="YU38" s="17"/>
      <c r="YV38" s="17"/>
      <c r="YW38" s="17"/>
      <c r="YX38" s="17"/>
      <c r="YY38" s="17"/>
      <c r="YZ38" s="17"/>
      <c r="ZA38" s="17"/>
      <c r="ZB38" s="17"/>
      <c r="ZC38" s="17"/>
      <c r="ZD38" s="17"/>
      <c r="ZE38" s="17"/>
      <c r="ZF38" s="17"/>
      <c r="ZG38" s="17"/>
      <c r="ZH38" s="17"/>
      <c r="ZI38" s="17"/>
      <c r="ZJ38" s="17"/>
      <c r="ZK38" s="17"/>
      <c r="ZL38" s="17"/>
      <c r="ZM38" s="17"/>
      <c r="ZN38" s="17"/>
      <c r="ZO38" s="17"/>
      <c r="ZP38" s="17"/>
      <c r="ZQ38" s="17"/>
      <c r="ZR38" s="17"/>
      <c r="ZS38" s="17"/>
      <c r="ZT38" s="17"/>
      <c r="ZU38" s="17"/>
      <c r="ZV38" s="17"/>
      <c r="ZW38" s="17"/>
      <c r="ZX38" s="17"/>
      <c r="ZY38" s="17"/>
      <c r="ZZ38" s="17"/>
      <c r="AAA38" s="17"/>
      <c r="AAB38" s="17"/>
      <c r="AAC38" s="17"/>
      <c r="AAD38" s="17"/>
      <c r="AAE38" s="17"/>
      <c r="AAF38" s="17"/>
      <c r="AAG38" s="17"/>
      <c r="AAH38" s="17"/>
      <c r="AAI38" s="17"/>
      <c r="AAJ38" s="17"/>
      <c r="AAK38" s="17"/>
      <c r="AAL38" s="17"/>
      <c r="AAM38" s="17"/>
      <c r="AAN38" s="17"/>
      <c r="AAO38" s="17"/>
      <c r="AAP38" s="17"/>
      <c r="AAQ38" s="17"/>
      <c r="AAR38" s="17"/>
      <c r="AAS38" s="17"/>
      <c r="AAT38" s="17"/>
      <c r="AAU38" s="17"/>
      <c r="AAV38" s="17"/>
      <c r="AAW38" s="17"/>
      <c r="AAX38" s="17"/>
      <c r="AAY38" s="17"/>
      <c r="AAZ38" s="17"/>
      <c r="ABA38" s="17"/>
      <c r="ABB38" s="17"/>
      <c r="ABC38" s="17"/>
      <c r="ABD38" s="17"/>
      <c r="ABE38" s="17"/>
      <c r="ABF38" s="17"/>
      <c r="ABG38" s="17"/>
      <c r="ABH38" s="17"/>
      <c r="ABI38" s="17"/>
      <c r="ABJ38" s="17"/>
      <c r="ABK38" s="17"/>
      <c r="ABL38" s="17"/>
      <c r="ABM38" s="17"/>
      <c r="ABN38" s="17"/>
      <c r="ABO38" s="17"/>
      <c r="ABP38" s="17"/>
      <c r="ABQ38" s="17"/>
      <c r="ABR38" s="17"/>
      <c r="ABS38" s="17"/>
      <c r="ABT38" s="17"/>
      <c r="ABU38" s="17"/>
      <c r="ABV38" s="17"/>
      <c r="ABW38" s="17"/>
      <c r="ABX38" s="17"/>
      <c r="ABY38" s="17"/>
      <c r="ABZ38" s="17"/>
      <c r="ACA38" s="17"/>
      <c r="ACB38" s="17"/>
      <c r="ACC38" s="17"/>
      <c r="ACD38" s="17"/>
      <c r="ACE38" s="17"/>
      <c r="ACF38" s="17"/>
      <c r="ACG38" s="17"/>
      <c r="ACH38" s="17"/>
      <c r="ACI38" s="17"/>
      <c r="ACJ38" s="17"/>
      <c r="ACK38" s="17"/>
      <c r="ACL38" s="17"/>
      <c r="ACM38" s="17"/>
      <c r="ACN38" s="17"/>
      <c r="ACO38" s="17"/>
      <c r="ACP38" s="17"/>
      <c r="ACQ38" s="17"/>
      <c r="ACR38" s="17"/>
      <c r="ACS38" s="17"/>
      <c r="ACT38" s="17"/>
      <c r="ACU38" s="17"/>
      <c r="ACV38" s="17"/>
      <c r="ACW38" s="17"/>
      <c r="ACX38" s="17"/>
      <c r="ACY38" s="17"/>
      <c r="ACZ38" s="17"/>
      <c r="ADA38" s="17"/>
      <c r="ADB38" s="17"/>
      <c r="ADC38" s="17"/>
      <c r="ADD38" s="17"/>
      <c r="ADE38" s="17"/>
      <c r="ADF38" s="17"/>
      <c r="ADG38" s="17"/>
      <c r="ADH38" s="17"/>
      <c r="ADI38" s="17"/>
      <c r="ADJ38" s="17"/>
      <c r="ADK38" s="17"/>
      <c r="ADL38" s="17"/>
      <c r="ADM38" s="17"/>
      <c r="ADN38" s="17"/>
      <c r="ADO38" s="17"/>
      <c r="ADP38" s="17"/>
      <c r="ADQ38" s="17"/>
      <c r="ADR38" s="17"/>
      <c r="ADS38" s="17"/>
      <c r="ADT38" s="17"/>
      <c r="ADU38" s="17"/>
      <c r="ADV38" s="17"/>
      <c r="ADW38" s="17"/>
      <c r="ADX38" s="17"/>
      <c r="ADY38" s="17"/>
      <c r="ADZ38" s="17"/>
      <c r="AEA38" s="17"/>
      <c r="AEB38" s="17"/>
      <c r="AEC38" s="17"/>
      <c r="AED38" s="17"/>
      <c r="AEE38" s="17"/>
      <c r="AEF38" s="17"/>
      <c r="AEG38" s="17"/>
      <c r="AEH38" s="17"/>
      <c r="AEI38" s="17"/>
      <c r="AEJ38" s="17"/>
      <c r="AEK38" s="17"/>
      <c r="AEL38" s="17"/>
      <c r="AEM38" s="17"/>
      <c r="AEN38" s="17"/>
      <c r="AEO38" s="17"/>
      <c r="AEP38" s="17"/>
      <c r="AEQ38" s="17"/>
      <c r="AER38" s="17"/>
      <c r="AES38" s="17"/>
      <c r="AET38" s="17"/>
      <c r="AEU38" s="17"/>
      <c r="AEV38" s="17"/>
      <c r="AEW38" s="17"/>
      <c r="AEX38" s="17"/>
      <c r="AEY38" s="17"/>
      <c r="AEZ38" s="17"/>
      <c r="AFA38" s="17"/>
      <c r="AFB38" s="17"/>
      <c r="AFC38" s="17"/>
      <c r="AFD38" s="17"/>
      <c r="AFE38" s="17"/>
      <c r="AFF38" s="17"/>
      <c r="AFG38" s="17"/>
      <c r="AFH38" s="17"/>
      <c r="AFI38" s="17"/>
      <c r="AFJ38" s="17"/>
      <c r="AFK38" s="17"/>
      <c r="AFL38" s="17"/>
      <c r="AFM38" s="17"/>
      <c r="AFN38" s="17"/>
      <c r="AFO38" s="17"/>
      <c r="AFP38" s="17"/>
      <c r="AFQ38" s="17"/>
      <c r="AFR38" s="17"/>
      <c r="AFS38" s="17"/>
      <c r="AFT38" s="17"/>
      <c r="AFU38" s="17"/>
      <c r="AFV38" s="17"/>
      <c r="AFW38" s="17"/>
      <c r="AFX38" s="17"/>
      <c r="AFY38" s="17"/>
      <c r="AFZ38" s="17"/>
      <c r="AGA38" s="17"/>
      <c r="AGB38" s="17"/>
      <c r="AGC38" s="17"/>
      <c r="AGD38" s="17"/>
      <c r="AGE38" s="17"/>
      <c r="AGF38" s="17"/>
      <c r="AGG38" s="17"/>
      <c r="AGH38" s="17"/>
      <c r="AGI38" s="17"/>
      <c r="AGJ38" s="17"/>
      <c r="AGK38" s="17"/>
      <c r="AGL38" s="17"/>
      <c r="AGM38" s="17"/>
      <c r="AGN38" s="17"/>
      <c r="AGO38" s="17"/>
      <c r="AGP38" s="17"/>
      <c r="AGQ38" s="17"/>
      <c r="AGR38" s="17"/>
      <c r="AGS38" s="17"/>
      <c r="AGT38" s="17"/>
      <c r="AGU38" s="17"/>
      <c r="AGV38" s="17"/>
      <c r="AGW38" s="17"/>
      <c r="AGX38" s="17"/>
      <c r="AGY38" s="17"/>
      <c r="AGZ38" s="17"/>
      <c r="AHA38" s="17"/>
      <c r="AHB38" s="17"/>
      <c r="AHC38" s="17"/>
      <c r="AHD38" s="17"/>
      <c r="AHE38" s="17"/>
      <c r="AHF38" s="17"/>
      <c r="AHG38" s="17"/>
      <c r="AHH38" s="17"/>
      <c r="AHI38" s="17"/>
      <c r="AHJ38" s="17"/>
      <c r="AHK38" s="17"/>
      <c r="AHL38" s="17"/>
      <c r="AHM38" s="17"/>
      <c r="AHN38" s="17"/>
      <c r="AHO38" s="17"/>
      <c r="AHP38" s="17"/>
      <c r="AHQ38" s="17"/>
      <c r="AHR38" s="17"/>
      <c r="AHS38" s="17"/>
      <c r="AHT38" s="17"/>
      <c r="AHU38" s="17"/>
      <c r="AHV38" s="17"/>
      <c r="AHW38" s="17"/>
      <c r="AHX38" s="17"/>
      <c r="AHY38" s="17"/>
      <c r="AHZ38" s="17"/>
      <c r="AIA38" s="17"/>
      <c r="AIB38" s="17"/>
      <c r="AIC38" s="17"/>
      <c r="AID38" s="17"/>
      <c r="AIE38" s="17"/>
      <c r="AIF38" s="17"/>
      <c r="AIG38" s="17"/>
      <c r="AIH38" s="17"/>
      <c r="AII38" s="17"/>
      <c r="AIJ38" s="17"/>
      <c r="AIK38" s="17"/>
      <c r="AIL38" s="17"/>
      <c r="AIM38" s="17"/>
      <c r="AIN38" s="17"/>
      <c r="AIO38" s="17"/>
      <c r="AIP38" s="17"/>
      <c r="AIQ38" s="17"/>
      <c r="AIR38" s="17"/>
      <c r="AIS38" s="17"/>
      <c r="AIT38" s="17"/>
      <c r="AIU38" s="17"/>
      <c r="AIV38" s="17"/>
      <c r="AIW38" s="17"/>
      <c r="AIX38" s="17"/>
      <c r="AIY38" s="17"/>
      <c r="AIZ38" s="17"/>
      <c r="AJA38" s="17"/>
      <c r="AJB38" s="17"/>
      <c r="AJC38" s="17"/>
      <c r="AJD38" s="17"/>
      <c r="AJE38" s="17"/>
      <c r="AJF38" s="17"/>
      <c r="AJG38" s="17"/>
      <c r="AJH38" s="17"/>
      <c r="AJI38" s="17"/>
      <c r="AJJ38" s="17"/>
      <c r="AJK38" s="17"/>
      <c r="AJL38" s="17"/>
      <c r="AJM38" s="17"/>
      <c r="AJN38" s="17"/>
      <c r="AJO38" s="17"/>
      <c r="AJP38" s="17"/>
      <c r="AJQ38" s="17"/>
      <c r="AJR38" s="17"/>
      <c r="AJS38" s="17"/>
      <c r="AJT38" s="17"/>
      <c r="AJU38" s="17"/>
      <c r="AJV38" s="17"/>
      <c r="AJW38" s="17"/>
      <c r="AJX38" s="17"/>
      <c r="AJY38" s="17"/>
      <c r="AJZ38" s="17"/>
      <c r="AKA38" s="17"/>
      <c r="AKB38" s="17"/>
      <c r="AKC38" s="17"/>
      <c r="AKD38" s="17"/>
      <c r="AKE38" s="17"/>
      <c r="AKF38" s="17"/>
      <c r="AKG38" s="17"/>
      <c r="AKH38" s="17"/>
      <c r="AKI38" s="17"/>
      <c r="AKJ38" s="17"/>
      <c r="AKK38" s="17"/>
      <c r="AKL38" s="17"/>
      <c r="AKM38" s="17"/>
      <c r="AKN38" s="17"/>
      <c r="AKO38" s="17"/>
      <c r="AKP38" s="17"/>
      <c r="AKQ38" s="17"/>
      <c r="AKR38" s="17"/>
      <c r="AKS38" s="17"/>
      <c r="AKT38" s="17"/>
      <c r="AKU38" s="17"/>
      <c r="AKV38" s="17"/>
      <c r="AKW38" s="17"/>
      <c r="AKX38" s="17"/>
      <c r="AKY38" s="17"/>
      <c r="AKZ38" s="17"/>
      <c r="ALA38" s="17"/>
      <c r="ALB38" s="17"/>
      <c r="ALC38" s="17"/>
      <c r="ALD38" s="17"/>
      <c r="ALE38" s="17"/>
      <c r="ALF38" s="17"/>
      <c r="ALG38" s="17"/>
      <c r="ALH38" s="17"/>
      <c r="ALI38" s="17"/>
      <c r="ALJ38" s="17"/>
      <c r="ALK38" s="17"/>
      <c r="ALL38" s="17"/>
      <c r="ALM38" s="17"/>
      <c r="ALN38" s="17"/>
      <c r="ALO38" s="17"/>
      <c r="ALP38" s="17"/>
      <c r="ALQ38" s="17"/>
      <c r="ALR38" s="17"/>
      <c r="ALS38" s="17"/>
      <c r="ALT38" s="17"/>
      <c r="ALU38" s="17"/>
      <c r="ALV38" s="17"/>
      <c r="ALW38" s="17"/>
      <c r="ALX38" s="17"/>
      <c r="ALY38" s="17"/>
      <c r="ALZ38" s="17"/>
    </row>
    <row r="39" spans="1:1014" x14ac:dyDescent="0.2">
      <c r="A39" t="s">
        <v>225</v>
      </c>
      <c r="B39" s="10" t="s">
        <v>447</v>
      </c>
      <c r="C39" s="42"/>
      <c r="D39" s="42"/>
      <c r="G39" s="2">
        <v>1</v>
      </c>
      <c r="J39" s="28"/>
      <c r="K39" s="28"/>
      <c r="L39" s="2">
        <v>1</v>
      </c>
      <c r="O39" s="2">
        <v>1</v>
      </c>
      <c r="P39" s="2">
        <v>5</v>
      </c>
    </row>
    <row r="40" spans="1:1014" x14ac:dyDescent="0.2">
      <c r="A40" t="s">
        <v>283</v>
      </c>
      <c r="B40" s="97" t="s">
        <v>485</v>
      </c>
      <c r="C40" s="42"/>
      <c r="D40" s="42"/>
      <c r="J40" s="28"/>
      <c r="K40" s="28"/>
      <c r="L40" s="2">
        <v>1</v>
      </c>
      <c r="P40" s="2">
        <v>2</v>
      </c>
    </row>
    <row r="41" spans="1:1014" x14ac:dyDescent="0.2">
      <c r="A41" t="s">
        <v>51</v>
      </c>
      <c r="B41" s="10" t="s">
        <v>435</v>
      </c>
      <c r="C41" s="42"/>
      <c r="D41" s="42"/>
      <c r="F41" s="2">
        <v>1</v>
      </c>
      <c r="G41" s="2">
        <v>20</v>
      </c>
      <c r="H41" s="2">
        <v>13</v>
      </c>
      <c r="I41" s="2">
        <v>5</v>
      </c>
      <c r="J41" s="28"/>
      <c r="K41" s="28"/>
      <c r="L41" s="2">
        <v>4</v>
      </c>
      <c r="O41" s="2">
        <v>14</v>
      </c>
    </row>
    <row r="42" spans="1:1014" x14ac:dyDescent="0.2">
      <c r="A42" t="s">
        <v>52</v>
      </c>
      <c r="B42" s="10" t="s">
        <v>436</v>
      </c>
      <c r="C42" s="42"/>
      <c r="D42" s="42"/>
      <c r="F42" s="2">
        <v>9</v>
      </c>
      <c r="G42" s="2">
        <v>7</v>
      </c>
      <c r="H42" s="2">
        <v>13</v>
      </c>
      <c r="I42" s="2">
        <v>10</v>
      </c>
      <c r="J42" s="28"/>
      <c r="K42" s="28"/>
      <c r="L42" s="2">
        <v>8</v>
      </c>
      <c r="O42" s="2">
        <v>9</v>
      </c>
      <c r="P42" s="2">
        <v>1</v>
      </c>
    </row>
    <row r="43" spans="1:1014" x14ac:dyDescent="0.2">
      <c r="A43" t="s">
        <v>1150</v>
      </c>
      <c r="B43" s="10" t="s">
        <v>1159</v>
      </c>
      <c r="C43" s="42"/>
      <c r="D43" s="42"/>
      <c r="J43" s="28"/>
      <c r="K43" s="28"/>
      <c r="O43" s="2">
        <v>1</v>
      </c>
    </row>
    <row r="44" spans="1:1014" x14ac:dyDescent="0.2">
      <c r="A44" t="s">
        <v>22</v>
      </c>
      <c r="B44" s="10" t="s">
        <v>477</v>
      </c>
      <c r="C44" s="42"/>
      <c r="D44" s="42"/>
      <c r="E44" s="2">
        <v>3</v>
      </c>
      <c r="F44" s="2">
        <v>7</v>
      </c>
      <c r="G44" s="2">
        <v>6</v>
      </c>
      <c r="H44" s="2">
        <v>7</v>
      </c>
      <c r="I44" s="2">
        <v>3</v>
      </c>
      <c r="J44" s="28"/>
      <c r="K44" s="28"/>
      <c r="L44" s="2">
        <v>4</v>
      </c>
      <c r="O44" s="2">
        <v>2</v>
      </c>
      <c r="P44" s="2">
        <v>1</v>
      </c>
    </row>
    <row r="45" spans="1:1014" x14ac:dyDescent="0.2">
      <c r="A45" t="s">
        <v>366</v>
      </c>
      <c r="B45" s="10" t="s">
        <v>1068</v>
      </c>
      <c r="C45" s="42"/>
      <c r="D45" s="42"/>
      <c r="F45" s="2">
        <v>2</v>
      </c>
      <c r="G45" s="2">
        <v>2</v>
      </c>
      <c r="H45" s="2">
        <v>1</v>
      </c>
      <c r="J45" s="28"/>
      <c r="K45" s="28"/>
    </row>
    <row r="46" spans="1:1014" x14ac:dyDescent="0.2">
      <c r="A46" t="s">
        <v>46</v>
      </c>
      <c r="B46" s="10" t="s">
        <v>423</v>
      </c>
      <c r="C46" s="42"/>
      <c r="D46" s="42"/>
      <c r="E46" s="2">
        <v>9</v>
      </c>
      <c r="F46" s="2">
        <v>7</v>
      </c>
      <c r="G46" s="2">
        <v>6</v>
      </c>
      <c r="H46" s="2">
        <v>6</v>
      </c>
      <c r="I46" s="2">
        <v>5</v>
      </c>
      <c r="J46" s="28"/>
      <c r="K46" s="28"/>
      <c r="L46" s="2">
        <v>2</v>
      </c>
      <c r="O46" s="2">
        <v>5</v>
      </c>
      <c r="P46" s="2">
        <v>1</v>
      </c>
    </row>
    <row r="47" spans="1:1014" x14ac:dyDescent="0.2">
      <c r="A47" t="s">
        <v>41</v>
      </c>
      <c r="B47" s="10" t="s">
        <v>1069</v>
      </c>
      <c r="C47" s="42"/>
      <c r="D47" s="42"/>
      <c r="E47" s="2">
        <v>7</v>
      </c>
      <c r="F47" s="2">
        <v>7</v>
      </c>
      <c r="G47" s="2">
        <v>7</v>
      </c>
      <c r="H47" s="2">
        <v>12</v>
      </c>
      <c r="I47" s="2">
        <v>12</v>
      </c>
      <c r="J47" s="28"/>
      <c r="K47" s="28"/>
      <c r="L47" s="2">
        <v>11</v>
      </c>
      <c r="O47" s="2">
        <v>19</v>
      </c>
    </row>
    <row r="48" spans="1:1014" x14ac:dyDescent="0.2">
      <c r="A48" t="s">
        <v>16</v>
      </c>
      <c r="B48" s="10" t="s">
        <v>438</v>
      </c>
      <c r="C48" s="42"/>
      <c r="D48" s="42"/>
      <c r="E48" s="2">
        <v>8</v>
      </c>
      <c r="F48" s="2">
        <v>11</v>
      </c>
      <c r="G48" s="2">
        <v>8</v>
      </c>
      <c r="H48" s="2">
        <v>11</v>
      </c>
      <c r="I48" s="2">
        <v>16</v>
      </c>
      <c r="J48" s="28"/>
      <c r="K48" s="28"/>
      <c r="L48" s="2">
        <v>4</v>
      </c>
      <c r="O48" s="2">
        <v>21</v>
      </c>
    </row>
    <row r="49" spans="1:16" x14ac:dyDescent="0.2">
      <c r="A49" t="s">
        <v>20</v>
      </c>
      <c r="B49" s="10" t="s">
        <v>87</v>
      </c>
      <c r="C49" s="42"/>
      <c r="D49" s="42"/>
      <c r="F49" s="2">
        <v>6</v>
      </c>
      <c r="G49" s="2">
        <v>6</v>
      </c>
      <c r="H49" s="2">
        <v>6</v>
      </c>
      <c r="I49" s="2">
        <v>10</v>
      </c>
      <c r="J49" s="28"/>
      <c r="K49" s="28"/>
      <c r="L49" s="2">
        <v>7</v>
      </c>
      <c r="O49" s="2">
        <v>17</v>
      </c>
    </row>
    <row r="50" spans="1:16" x14ac:dyDescent="0.2">
      <c r="A50" t="s">
        <v>231</v>
      </c>
      <c r="B50" s="97" t="s">
        <v>421</v>
      </c>
      <c r="C50" s="42"/>
      <c r="D50" s="42"/>
      <c r="I50" s="2">
        <v>3</v>
      </c>
      <c r="J50" s="28"/>
      <c r="K50" s="28"/>
    </row>
    <row r="51" spans="1:16" x14ac:dyDescent="0.2">
      <c r="A51" t="s">
        <v>1080</v>
      </c>
      <c r="B51" s="10" t="s">
        <v>1081</v>
      </c>
      <c r="C51" s="42"/>
      <c r="D51" s="42"/>
      <c r="F51" s="2">
        <v>2</v>
      </c>
      <c r="J51" s="28"/>
      <c r="K51" s="28"/>
    </row>
    <row r="52" spans="1:16" x14ac:dyDescent="0.2">
      <c r="A52" t="s">
        <v>545</v>
      </c>
      <c r="B52" s="10" t="s">
        <v>440</v>
      </c>
      <c r="C52" s="42"/>
      <c r="D52" s="42"/>
      <c r="J52" s="28"/>
      <c r="K52" s="28"/>
      <c r="O52" s="2">
        <v>6</v>
      </c>
      <c r="P52" s="2">
        <v>1</v>
      </c>
    </row>
    <row r="53" spans="1:16" x14ac:dyDescent="0.2">
      <c r="A53" t="s">
        <v>17</v>
      </c>
      <c r="B53" s="10" t="s">
        <v>439</v>
      </c>
      <c r="C53" s="42"/>
      <c r="D53" s="42"/>
      <c r="F53" s="2">
        <v>2</v>
      </c>
      <c r="H53" s="2">
        <v>2</v>
      </c>
      <c r="J53" s="28"/>
      <c r="K53" s="28"/>
      <c r="O53" s="2">
        <v>11</v>
      </c>
    </row>
    <row r="54" spans="1:16" x14ac:dyDescent="0.2">
      <c r="A54" s="17" t="s">
        <v>234</v>
      </c>
      <c r="B54" s="10" t="s">
        <v>442</v>
      </c>
      <c r="C54" s="42"/>
      <c r="D54" s="42"/>
      <c r="E54" s="15"/>
      <c r="F54" s="15"/>
      <c r="G54" s="15">
        <v>2</v>
      </c>
      <c r="H54" s="15">
        <v>6</v>
      </c>
      <c r="I54" s="15"/>
      <c r="J54" s="28"/>
      <c r="K54" s="28"/>
      <c r="L54" s="2">
        <v>3</v>
      </c>
      <c r="O54" s="2">
        <v>7</v>
      </c>
    </row>
    <row r="55" spans="1:16" x14ac:dyDescent="0.2">
      <c r="A55" t="s">
        <v>367</v>
      </c>
      <c r="B55" s="10" t="s">
        <v>577</v>
      </c>
      <c r="C55" s="42"/>
      <c r="D55" s="42"/>
      <c r="E55" s="2">
        <v>1</v>
      </c>
      <c r="F55" s="2">
        <v>1</v>
      </c>
      <c r="H55" s="2">
        <v>1</v>
      </c>
      <c r="I55" s="2">
        <v>10</v>
      </c>
      <c r="J55" s="28"/>
      <c r="K55" s="28"/>
      <c r="L55" s="2">
        <v>1</v>
      </c>
      <c r="O55" s="2">
        <v>5</v>
      </c>
    </row>
    <row r="56" spans="1:16" x14ac:dyDescent="0.2">
      <c r="A56" s="17" t="s">
        <v>18</v>
      </c>
      <c r="B56" s="10" t="s">
        <v>548</v>
      </c>
      <c r="C56" s="37"/>
      <c r="D56" s="37"/>
      <c r="E56" s="15"/>
      <c r="F56" s="15"/>
      <c r="G56" s="15"/>
      <c r="H56" s="15"/>
      <c r="I56" s="15">
        <v>1</v>
      </c>
      <c r="J56" s="28"/>
      <c r="K56" s="28"/>
      <c r="O56" s="2">
        <v>5</v>
      </c>
      <c r="P56" s="2">
        <v>2</v>
      </c>
    </row>
    <row r="57" spans="1:16" x14ac:dyDescent="0.2">
      <c r="A57" t="s">
        <v>313</v>
      </c>
      <c r="B57" s="10" t="s">
        <v>424</v>
      </c>
      <c r="C57" s="37"/>
      <c r="D57" s="37"/>
      <c r="H57" s="2">
        <v>3</v>
      </c>
      <c r="I57" s="2">
        <v>1</v>
      </c>
      <c r="J57" s="28"/>
      <c r="K57" s="28"/>
      <c r="O57" s="2">
        <v>3</v>
      </c>
      <c r="P57" s="2">
        <v>1</v>
      </c>
    </row>
    <row r="58" spans="1:16" x14ac:dyDescent="0.2">
      <c r="C58" s="37"/>
      <c r="D58" s="37"/>
      <c r="J58" s="28"/>
      <c r="K58" s="28"/>
    </row>
    <row r="59" spans="1:16" x14ac:dyDescent="0.2">
      <c r="A59" t="s">
        <v>584</v>
      </c>
      <c r="B59" s="10" t="s">
        <v>640</v>
      </c>
      <c r="C59" s="37"/>
      <c r="D59" s="37"/>
      <c r="J59" s="28"/>
      <c r="K59" s="28"/>
      <c r="P59" s="2">
        <v>8</v>
      </c>
    </row>
    <row r="60" spans="1:16" x14ac:dyDescent="0.2">
      <c r="A60" t="s">
        <v>253</v>
      </c>
      <c r="B60" s="97" t="s">
        <v>1025</v>
      </c>
      <c r="C60" s="37"/>
      <c r="D60" s="37"/>
      <c r="F60" s="2">
        <v>0</v>
      </c>
      <c r="H60" s="2">
        <v>6</v>
      </c>
      <c r="I60" s="2">
        <v>1</v>
      </c>
      <c r="J60" s="28"/>
      <c r="K60" s="28"/>
      <c r="L60" s="2">
        <v>12</v>
      </c>
      <c r="P60" s="2">
        <v>17</v>
      </c>
    </row>
    <row r="61" spans="1:16" x14ac:dyDescent="0.2">
      <c r="A61" t="s">
        <v>939</v>
      </c>
      <c r="B61" s="97" t="s">
        <v>1026</v>
      </c>
      <c r="C61" s="37"/>
      <c r="D61" s="37"/>
      <c r="J61" s="28"/>
      <c r="K61" s="28"/>
      <c r="P61" s="2">
        <v>1</v>
      </c>
    </row>
    <row r="62" spans="1:16" x14ac:dyDescent="0.2">
      <c r="A62" t="s">
        <v>346</v>
      </c>
      <c r="B62" s="10" t="s">
        <v>641</v>
      </c>
      <c r="C62" s="37"/>
      <c r="D62" s="37"/>
      <c r="H62" s="2">
        <v>2</v>
      </c>
      <c r="J62" s="28"/>
      <c r="K62" s="28"/>
      <c r="L62" s="2">
        <v>2</v>
      </c>
      <c r="P62" s="2">
        <v>4</v>
      </c>
    </row>
    <row r="63" spans="1:16" x14ac:dyDescent="0.2">
      <c r="A63" t="s">
        <v>1151</v>
      </c>
      <c r="B63" s="10" t="s">
        <v>796</v>
      </c>
      <c r="C63" s="37"/>
      <c r="D63" s="37"/>
      <c r="J63" s="28"/>
      <c r="K63" s="28"/>
      <c r="P63" s="2">
        <v>5</v>
      </c>
    </row>
    <row r="64" spans="1:16" x14ac:dyDescent="0.2">
      <c r="A64" t="s">
        <v>391</v>
      </c>
      <c r="B64" s="97" t="s">
        <v>445</v>
      </c>
      <c r="C64" s="37"/>
      <c r="D64" s="37"/>
      <c r="H64" s="2">
        <v>2</v>
      </c>
      <c r="J64" s="29"/>
      <c r="K64" s="29"/>
      <c r="L64" s="2">
        <v>3</v>
      </c>
      <c r="P64" s="2">
        <v>2</v>
      </c>
    </row>
    <row r="65" spans="1:16" x14ac:dyDescent="0.2">
      <c r="A65" t="s">
        <v>348</v>
      </c>
      <c r="B65" s="97" t="s">
        <v>742</v>
      </c>
      <c r="C65" s="37"/>
      <c r="D65" s="37"/>
      <c r="H65" s="2">
        <v>12</v>
      </c>
      <c r="J65" s="29"/>
      <c r="K65" s="29"/>
      <c r="L65" s="2">
        <v>10</v>
      </c>
      <c r="P65" s="2">
        <v>20</v>
      </c>
    </row>
    <row r="66" spans="1:16" x14ac:dyDescent="0.2">
      <c r="A66" t="s">
        <v>386</v>
      </c>
      <c r="B66" s="97" t="s">
        <v>560</v>
      </c>
      <c r="C66" s="37"/>
      <c r="D66" s="37"/>
      <c r="J66" s="29"/>
      <c r="K66" s="29"/>
      <c r="L66" s="2">
        <v>1</v>
      </c>
    </row>
    <row r="67" spans="1:16" x14ac:dyDescent="0.2">
      <c r="A67" t="s">
        <v>660</v>
      </c>
      <c r="B67" s="97" t="s">
        <v>744</v>
      </c>
      <c r="C67" s="37"/>
      <c r="D67" s="37"/>
      <c r="J67" s="29"/>
      <c r="K67" s="29"/>
      <c r="P67" s="2">
        <v>6</v>
      </c>
    </row>
    <row r="68" spans="1:16" x14ac:dyDescent="0.2">
      <c r="A68" t="s">
        <v>586</v>
      </c>
      <c r="B68" s="97" t="s">
        <v>587</v>
      </c>
      <c r="C68" s="37"/>
      <c r="D68" s="37"/>
      <c r="J68" s="29"/>
      <c r="K68" s="29"/>
      <c r="P68" s="2">
        <v>10</v>
      </c>
    </row>
    <row r="69" spans="1:16" x14ac:dyDescent="0.2">
      <c r="A69" t="s">
        <v>588</v>
      </c>
      <c r="B69" s="97" t="s">
        <v>642</v>
      </c>
      <c r="C69" s="37"/>
      <c r="D69" s="37"/>
      <c r="F69" s="2">
        <v>1</v>
      </c>
      <c r="J69" s="29"/>
      <c r="K69" s="29"/>
    </row>
    <row r="70" spans="1:16" x14ac:dyDescent="0.2">
      <c r="A70" t="s">
        <v>271</v>
      </c>
      <c r="B70" s="97" t="s">
        <v>446</v>
      </c>
      <c r="C70" s="37"/>
      <c r="D70" s="37"/>
      <c r="H70" s="2">
        <v>5</v>
      </c>
      <c r="J70" s="28"/>
      <c r="K70" s="28"/>
      <c r="L70" s="2">
        <v>4</v>
      </c>
      <c r="P70" s="2">
        <v>2</v>
      </c>
    </row>
    <row r="71" spans="1:16" x14ac:dyDescent="0.2">
      <c r="A71" t="s">
        <v>363</v>
      </c>
      <c r="B71" s="97" t="s">
        <v>743</v>
      </c>
      <c r="C71" s="42"/>
      <c r="D71" s="42"/>
      <c r="H71" s="2">
        <v>3</v>
      </c>
      <c r="I71" s="2">
        <v>2</v>
      </c>
      <c r="J71" s="28"/>
      <c r="K71" s="28"/>
      <c r="L71" s="2">
        <v>1</v>
      </c>
      <c r="P71" s="2">
        <v>13</v>
      </c>
    </row>
    <row r="72" spans="1:16" x14ac:dyDescent="0.2">
      <c r="A72" t="s">
        <v>272</v>
      </c>
      <c r="B72" s="97" t="s">
        <v>444</v>
      </c>
      <c r="C72" s="42"/>
      <c r="D72" s="42"/>
      <c r="H72" s="2">
        <v>1</v>
      </c>
      <c r="J72" s="28"/>
      <c r="K72" s="28"/>
    </row>
    <row r="73" spans="1:16" x14ac:dyDescent="0.2">
      <c r="A73" t="s">
        <v>368</v>
      </c>
      <c r="B73" s="10" t="s">
        <v>559</v>
      </c>
      <c r="C73" s="42"/>
      <c r="D73" s="42"/>
      <c r="H73" s="2">
        <v>8</v>
      </c>
      <c r="I73" s="2">
        <v>6</v>
      </c>
      <c r="J73" s="28"/>
      <c r="K73" s="28"/>
      <c r="O73" s="2">
        <v>1</v>
      </c>
      <c r="P73" s="2">
        <v>14</v>
      </c>
    </row>
    <row r="74" spans="1:16" x14ac:dyDescent="0.2">
      <c r="A74" t="s">
        <v>646</v>
      </c>
      <c r="B74" s="10" t="s">
        <v>658</v>
      </c>
      <c r="C74" s="42"/>
      <c r="D74" s="42"/>
      <c r="J74" s="28"/>
      <c r="K74" s="28"/>
      <c r="P74" s="2">
        <v>8</v>
      </c>
    </row>
    <row r="75" spans="1:16" x14ac:dyDescent="0.2">
      <c r="A75" t="s">
        <v>508</v>
      </c>
      <c r="B75" s="10" t="s">
        <v>520</v>
      </c>
      <c r="C75" s="42"/>
      <c r="D75" s="42"/>
      <c r="H75" s="2">
        <v>1</v>
      </c>
      <c r="J75" s="28"/>
      <c r="K75" s="28"/>
    </row>
    <row r="76" spans="1:16" x14ac:dyDescent="0.2">
      <c r="A76" t="s">
        <v>799</v>
      </c>
      <c r="B76" s="10" t="s">
        <v>1167</v>
      </c>
      <c r="C76" s="42"/>
      <c r="D76" s="42"/>
      <c r="J76" s="28"/>
      <c r="K76" s="28"/>
      <c r="P76" s="2">
        <v>2</v>
      </c>
    </row>
    <row r="77" spans="1:16" x14ac:dyDescent="0.2">
      <c r="A77" t="s">
        <v>661</v>
      </c>
      <c r="B77" s="10" t="s">
        <v>740</v>
      </c>
      <c r="C77" s="42"/>
      <c r="D77" s="42"/>
      <c r="J77" s="28"/>
      <c r="K77" s="28"/>
      <c r="P77" s="2">
        <v>4</v>
      </c>
    </row>
    <row r="78" spans="1:16" x14ac:dyDescent="0.2">
      <c r="A78" t="s">
        <v>948</v>
      </c>
      <c r="B78" s="10" t="s">
        <v>1040</v>
      </c>
      <c r="C78" s="42"/>
      <c r="D78" s="42"/>
      <c r="J78" s="28"/>
      <c r="K78" s="28"/>
      <c r="P78" s="2">
        <v>4</v>
      </c>
    </row>
    <row r="79" spans="1:16" x14ac:dyDescent="0.2">
      <c r="A79" t="s">
        <v>800</v>
      </c>
      <c r="B79" s="10" t="s">
        <v>818</v>
      </c>
      <c r="C79" s="42"/>
      <c r="D79" s="42"/>
      <c r="J79" s="28"/>
      <c r="K79" s="28"/>
      <c r="P79" s="2">
        <v>1</v>
      </c>
    </row>
    <row r="80" spans="1:16" x14ac:dyDescent="0.2">
      <c r="A80" t="s">
        <v>1166</v>
      </c>
      <c r="B80" s="10" t="s">
        <v>634</v>
      </c>
      <c r="C80" s="42"/>
      <c r="D80" s="42"/>
      <c r="J80" s="28"/>
      <c r="K80" s="28"/>
      <c r="P80" s="2">
        <v>12</v>
      </c>
    </row>
    <row r="81" spans="1:16" x14ac:dyDescent="0.2">
      <c r="A81" t="s">
        <v>369</v>
      </c>
      <c r="B81" s="97" t="s">
        <v>460</v>
      </c>
      <c r="C81" s="42"/>
      <c r="D81" s="42"/>
      <c r="H81" s="2">
        <v>6</v>
      </c>
      <c r="J81" s="28"/>
      <c r="K81" s="28"/>
      <c r="L81" s="2">
        <v>13</v>
      </c>
      <c r="P81" s="2">
        <v>10</v>
      </c>
    </row>
    <row r="82" spans="1:16" x14ac:dyDescent="0.2">
      <c r="A82" t="s">
        <v>664</v>
      </c>
      <c r="B82" s="97" t="s">
        <v>738</v>
      </c>
      <c r="C82" s="42"/>
      <c r="D82" s="42"/>
      <c r="J82" s="28"/>
      <c r="K82" s="28"/>
      <c r="P82" s="2">
        <v>10</v>
      </c>
    </row>
    <row r="83" spans="1:16" x14ac:dyDescent="0.2">
      <c r="A83" t="s">
        <v>343</v>
      </c>
      <c r="B83" s="97" t="s">
        <v>459</v>
      </c>
      <c r="C83" s="42"/>
      <c r="D83" s="42"/>
      <c r="E83" s="2">
        <v>4</v>
      </c>
      <c r="F83" s="2">
        <v>2</v>
      </c>
      <c r="G83" s="2">
        <v>3</v>
      </c>
      <c r="H83" s="2">
        <v>5</v>
      </c>
      <c r="J83" s="28"/>
      <c r="K83" s="28"/>
      <c r="L83" s="2">
        <v>5</v>
      </c>
      <c r="P83" s="2">
        <v>6</v>
      </c>
    </row>
    <row r="84" spans="1:16" x14ac:dyDescent="0.2">
      <c r="A84" t="s">
        <v>274</v>
      </c>
      <c r="B84" s="97" t="s">
        <v>458</v>
      </c>
      <c r="C84" s="42"/>
      <c r="D84" s="42"/>
      <c r="F84" s="2">
        <v>2</v>
      </c>
      <c r="G84" s="2">
        <v>5</v>
      </c>
      <c r="H84" s="2">
        <v>11</v>
      </c>
      <c r="I84" s="2">
        <v>4</v>
      </c>
      <c r="J84" s="28"/>
      <c r="K84" s="28"/>
      <c r="L84" s="2">
        <v>11</v>
      </c>
      <c r="O84" s="2">
        <v>1</v>
      </c>
      <c r="P84" s="2">
        <v>12</v>
      </c>
    </row>
    <row r="85" spans="1:16" x14ac:dyDescent="0.2">
      <c r="A85" t="s">
        <v>511</v>
      </c>
      <c r="B85" s="97" t="s">
        <v>523</v>
      </c>
      <c r="C85" s="42"/>
      <c r="D85" s="42"/>
      <c r="J85" s="28"/>
      <c r="K85" s="28"/>
      <c r="P85" s="2">
        <v>1</v>
      </c>
    </row>
    <row r="86" spans="1:16" x14ac:dyDescent="0.2">
      <c r="A86" t="s">
        <v>393</v>
      </c>
      <c r="B86" s="10" t="s">
        <v>557</v>
      </c>
      <c r="C86" s="42"/>
      <c r="D86" s="42"/>
      <c r="J86" s="28"/>
      <c r="K86" s="28"/>
      <c r="L86" s="2">
        <v>5</v>
      </c>
      <c r="P86" s="2">
        <v>9</v>
      </c>
    </row>
    <row r="87" spans="1:16" x14ac:dyDescent="0.2">
      <c r="A87" t="s">
        <v>394</v>
      </c>
      <c r="B87" s="97" t="s">
        <v>456</v>
      </c>
      <c r="C87" s="42"/>
      <c r="D87" s="42"/>
      <c r="J87" s="28"/>
      <c r="K87" s="28"/>
      <c r="L87" s="2">
        <v>1</v>
      </c>
      <c r="P87" s="2">
        <v>1</v>
      </c>
    </row>
    <row r="88" spans="1:16" x14ac:dyDescent="0.2">
      <c r="A88" t="s">
        <v>314</v>
      </c>
      <c r="B88" s="10" t="s">
        <v>455</v>
      </c>
      <c r="C88" s="42"/>
      <c r="D88" s="42"/>
      <c r="J88" s="28"/>
      <c r="K88" s="28"/>
      <c r="L88" s="2">
        <v>2</v>
      </c>
      <c r="P88" s="2">
        <v>1</v>
      </c>
    </row>
    <row r="89" spans="1:16" x14ac:dyDescent="0.2">
      <c r="A89" t="s">
        <v>825</v>
      </c>
      <c r="B89" s="10" t="s">
        <v>841</v>
      </c>
      <c r="C89" s="42"/>
      <c r="D89" s="42"/>
      <c r="J89" s="28"/>
      <c r="K89" s="28"/>
      <c r="P89" s="2">
        <v>3</v>
      </c>
    </row>
    <row r="90" spans="1:16" x14ac:dyDescent="0.2">
      <c r="A90" t="s">
        <v>275</v>
      </c>
      <c r="B90" s="10" t="s">
        <v>629</v>
      </c>
      <c r="C90" s="42"/>
      <c r="D90" s="42"/>
      <c r="H90" s="2">
        <v>1</v>
      </c>
      <c r="I90" s="2">
        <v>1</v>
      </c>
      <c r="J90" s="28"/>
      <c r="K90" s="28"/>
      <c r="L90" s="2">
        <v>2</v>
      </c>
      <c r="P90" s="2">
        <v>4</v>
      </c>
    </row>
    <row r="91" spans="1:16" x14ac:dyDescent="0.2">
      <c r="A91" t="s">
        <v>350</v>
      </c>
      <c r="B91" s="97" t="s">
        <v>454</v>
      </c>
      <c r="C91" s="42"/>
      <c r="D91" s="42"/>
      <c r="J91" s="28"/>
      <c r="K91" s="28"/>
      <c r="L91" s="2">
        <v>4</v>
      </c>
      <c r="P91" s="2">
        <v>1</v>
      </c>
    </row>
    <row r="92" spans="1:16" x14ac:dyDescent="0.2">
      <c r="A92" t="s">
        <v>417</v>
      </c>
      <c r="B92" s="97" t="s">
        <v>737</v>
      </c>
      <c r="C92" s="42"/>
      <c r="D92" s="42"/>
      <c r="J92" s="28"/>
      <c r="K92" s="28"/>
      <c r="P92" s="2">
        <v>6</v>
      </c>
    </row>
    <row r="93" spans="1:16" x14ac:dyDescent="0.2">
      <c r="A93" t="s">
        <v>254</v>
      </c>
      <c r="B93" s="97" t="s">
        <v>525</v>
      </c>
      <c r="C93" s="42"/>
      <c r="D93" s="42"/>
      <c r="I93" s="2">
        <v>1</v>
      </c>
      <c r="J93" s="28"/>
      <c r="K93" s="28"/>
      <c r="L93" s="2">
        <v>1</v>
      </c>
      <c r="P93" s="2">
        <v>3</v>
      </c>
    </row>
    <row r="94" spans="1:16" x14ac:dyDescent="0.2">
      <c r="A94" t="s">
        <v>593</v>
      </c>
      <c r="B94" s="97" t="s">
        <v>632</v>
      </c>
      <c r="C94" s="42"/>
      <c r="D94" s="42"/>
      <c r="J94" s="28"/>
      <c r="K94" s="28"/>
      <c r="P94" s="2">
        <v>16</v>
      </c>
    </row>
    <row r="95" spans="1:16" x14ac:dyDescent="0.2">
      <c r="A95" t="s">
        <v>333</v>
      </c>
      <c r="B95" s="97" t="s">
        <v>555</v>
      </c>
      <c r="C95" s="42"/>
      <c r="D95" s="42"/>
      <c r="F95" s="2">
        <v>4</v>
      </c>
      <c r="H95" s="2">
        <v>14</v>
      </c>
      <c r="I95" s="2">
        <v>5</v>
      </c>
      <c r="J95" s="28"/>
      <c r="K95" s="28"/>
      <c r="L95" s="2">
        <v>17</v>
      </c>
      <c r="P95" s="2">
        <v>21</v>
      </c>
    </row>
    <row r="96" spans="1:16" x14ac:dyDescent="0.2">
      <c r="A96" t="s">
        <v>219</v>
      </c>
      <c r="B96" s="10" t="s">
        <v>450</v>
      </c>
      <c r="C96" s="42"/>
      <c r="D96" s="42"/>
      <c r="J96" s="28"/>
      <c r="K96" s="28"/>
      <c r="L96" s="2">
        <v>1</v>
      </c>
      <c r="P96" s="2">
        <v>2</v>
      </c>
    </row>
    <row r="97" spans="1:16" x14ac:dyDescent="0.2">
      <c r="A97" t="s">
        <v>402</v>
      </c>
      <c r="B97" s="10" t="s">
        <v>526</v>
      </c>
      <c r="C97" s="42"/>
      <c r="D97" s="42"/>
      <c r="J97" s="28"/>
      <c r="K97" s="28"/>
      <c r="P97" s="2">
        <v>1</v>
      </c>
    </row>
    <row r="98" spans="1:16" x14ac:dyDescent="0.2">
      <c r="A98" t="s">
        <v>280</v>
      </c>
      <c r="B98" s="97" t="s">
        <v>633</v>
      </c>
      <c r="C98" s="42"/>
      <c r="D98" s="42"/>
      <c r="H98" s="2">
        <v>6</v>
      </c>
      <c r="J98" s="28"/>
      <c r="K98" s="28"/>
      <c r="L98" s="2">
        <v>4</v>
      </c>
      <c r="P98" s="2">
        <v>8</v>
      </c>
    </row>
    <row r="99" spans="1:16" x14ac:dyDescent="0.2">
      <c r="A99" t="s">
        <v>513</v>
      </c>
      <c r="B99" s="97" t="s">
        <v>527</v>
      </c>
      <c r="C99" s="42"/>
      <c r="D99" s="42"/>
      <c r="J99" s="28"/>
      <c r="K99" s="28"/>
      <c r="P99" s="2">
        <v>8</v>
      </c>
    </row>
    <row r="100" spans="1:16" x14ac:dyDescent="0.2">
      <c r="A100" t="s">
        <v>395</v>
      </c>
      <c r="B100" s="97" t="s">
        <v>655</v>
      </c>
      <c r="C100" s="42"/>
      <c r="D100" s="42"/>
      <c r="H100" s="2">
        <v>7</v>
      </c>
      <c r="J100" s="28"/>
      <c r="K100" s="28"/>
      <c r="L100" s="2">
        <v>10</v>
      </c>
      <c r="P100" s="2">
        <v>13</v>
      </c>
    </row>
    <row r="101" spans="1:16" x14ac:dyDescent="0.2">
      <c r="A101" t="s">
        <v>781</v>
      </c>
      <c r="B101" s="97" t="s">
        <v>791</v>
      </c>
      <c r="C101" s="42"/>
      <c r="D101" s="42"/>
      <c r="J101" s="28"/>
      <c r="K101" s="28"/>
      <c r="P101" s="2">
        <v>5</v>
      </c>
    </row>
    <row r="102" spans="1:16" x14ac:dyDescent="0.2">
      <c r="A102" t="s">
        <v>281</v>
      </c>
      <c r="B102" s="97" t="s">
        <v>448</v>
      </c>
      <c r="C102" s="42"/>
      <c r="D102" s="42"/>
      <c r="H102" s="2">
        <v>1</v>
      </c>
      <c r="J102" s="28"/>
      <c r="K102" s="28"/>
      <c r="L102" s="2">
        <v>2</v>
      </c>
      <c r="P102" s="2">
        <v>3</v>
      </c>
    </row>
    <row r="103" spans="1:16" x14ac:dyDescent="0.2">
      <c r="A103" t="s">
        <v>351</v>
      </c>
      <c r="B103" s="97" t="s">
        <v>635</v>
      </c>
      <c r="C103" s="42"/>
      <c r="D103" s="42"/>
      <c r="J103" s="28"/>
      <c r="K103" s="28"/>
      <c r="P103" s="2">
        <v>1</v>
      </c>
    </row>
    <row r="104" spans="1:16" x14ac:dyDescent="0.2">
      <c r="A104" t="s">
        <v>502</v>
      </c>
      <c r="B104" s="10" t="s">
        <v>484</v>
      </c>
      <c r="C104" s="42"/>
      <c r="D104" s="42"/>
      <c r="J104" s="28"/>
      <c r="K104" s="28"/>
      <c r="P104" s="2">
        <v>1</v>
      </c>
    </row>
    <row r="105" spans="1:16" x14ac:dyDescent="0.2">
      <c r="A105" t="s">
        <v>957</v>
      </c>
      <c r="B105" s="10" t="s">
        <v>1047</v>
      </c>
      <c r="C105" s="42"/>
      <c r="D105" s="42"/>
      <c r="J105" s="28"/>
      <c r="K105" s="28"/>
      <c r="L105" s="2">
        <v>1</v>
      </c>
      <c r="P105" s="2">
        <v>6</v>
      </c>
    </row>
    <row r="106" spans="1:16" x14ac:dyDescent="0.2">
      <c r="A106" t="s">
        <v>678</v>
      </c>
      <c r="B106" s="10" t="s">
        <v>745</v>
      </c>
      <c r="C106" s="42"/>
      <c r="D106" s="42"/>
      <c r="J106" s="28"/>
      <c r="K106" s="28"/>
      <c r="P106" s="2">
        <v>3</v>
      </c>
    </row>
    <row r="107" spans="1:16" x14ac:dyDescent="0.2">
      <c r="A107" t="s">
        <v>381</v>
      </c>
      <c r="B107" s="10" t="s">
        <v>552</v>
      </c>
      <c r="C107" s="42"/>
      <c r="D107" s="42"/>
      <c r="J107" s="28"/>
      <c r="K107" s="28"/>
      <c r="P107" s="2">
        <v>1</v>
      </c>
    </row>
    <row r="108" spans="1:16" x14ac:dyDescent="0.2">
      <c r="A108" t="s">
        <v>204</v>
      </c>
      <c r="B108" s="10" t="s">
        <v>486</v>
      </c>
      <c r="C108" s="42"/>
      <c r="D108" s="42"/>
      <c r="J108" s="28"/>
      <c r="K108" s="28"/>
      <c r="P108" s="2">
        <v>1</v>
      </c>
    </row>
    <row r="109" spans="1:16" x14ac:dyDescent="0.2">
      <c r="A109" t="s">
        <v>679</v>
      </c>
      <c r="B109" s="10" t="s">
        <v>747</v>
      </c>
      <c r="C109" s="42"/>
      <c r="D109" s="42"/>
      <c r="J109" s="28"/>
      <c r="K109" s="28"/>
      <c r="P109" s="2">
        <v>1</v>
      </c>
    </row>
    <row r="110" spans="1:16" x14ac:dyDescent="0.2">
      <c r="A110" t="s">
        <v>352</v>
      </c>
      <c r="B110" s="97" t="s">
        <v>482</v>
      </c>
      <c r="C110" s="42"/>
      <c r="D110" s="42"/>
      <c r="I110" s="2">
        <v>2</v>
      </c>
      <c r="J110" s="28"/>
      <c r="K110" s="28"/>
      <c r="P110" s="2">
        <v>5</v>
      </c>
    </row>
    <row r="111" spans="1:16" x14ac:dyDescent="0.2">
      <c r="A111" t="s">
        <v>284</v>
      </c>
      <c r="B111" s="97" t="s">
        <v>481</v>
      </c>
      <c r="C111" s="42"/>
      <c r="D111" s="42"/>
      <c r="H111" s="2">
        <v>2</v>
      </c>
      <c r="J111" s="28"/>
      <c r="K111" s="28"/>
      <c r="L111" s="2">
        <v>1</v>
      </c>
      <c r="P111" s="2">
        <v>6</v>
      </c>
    </row>
    <row r="112" spans="1:16" x14ac:dyDescent="0.2">
      <c r="A112" t="s">
        <v>396</v>
      </c>
      <c r="B112" s="97" t="s">
        <v>626</v>
      </c>
      <c r="C112" s="42"/>
      <c r="D112" s="42"/>
      <c r="J112" s="28"/>
      <c r="K112" s="28"/>
      <c r="P112" s="2">
        <v>12</v>
      </c>
    </row>
    <row r="113" spans="1:16" x14ac:dyDescent="0.2">
      <c r="A113" t="s">
        <v>285</v>
      </c>
      <c r="B113" s="97" t="s">
        <v>480</v>
      </c>
      <c r="C113" s="42"/>
      <c r="D113" s="42"/>
      <c r="F113" s="2">
        <v>1</v>
      </c>
      <c r="H113" s="2">
        <v>5</v>
      </c>
      <c r="J113" s="28"/>
      <c r="K113" s="28"/>
      <c r="P113" s="2">
        <v>5</v>
      </c>
    </row>
    <row r="114" spans="1:16" x14ac:dyDescent="0.2">
      <c r="A114" t="s">
        <v>680</v>
      </c>
      <c r="B114" s="97" t="s">
        <v>735</v>
      </c>
      <c r="C114" s="42"/>
      <c r="D114" s="42"/>
      <c r="J114" s="28"/>
      <c r="K114" s="28"/>
      <c r="P114" s="2">
        <v>1</v>
      </c>
    </row>
    <row r="115" spans="1:16" x14ac:dyDescent="0.2">
      <c r="A115" t="s">
        <v>353</v>
      </c>
      <c r="B115" s="97" t="s">
        <v>1057</v>
      </c>
      <c r="C115" s="42"/>
      <c r="D115" s="42"/>
      <c r="H115" s="2">
        <v>1</v>
      </c>
      <c r="J115" s="28"/>
      <c r="K115" s="28"/>
      <c r="L115" s="2">
        <v>1</v>
      </c>
    </row>
    <row r="116" spans="1:16" x14ac:dyDescent="0.2">
      <c r="A116" t="s">
        <v>390</v>
      </c>
      <c r="B116" s="97" t="s">
        <v>531</v>
      </c>
      <c r="C116" s="42"/>
      <c r="D116" s="42"/>
      <c r="H116" s="2">
        <v>2</v>
      </c>
      <c r="J116" s="28"/>
      <c r="K116" s="28"/>
      <c r="P116" s="2">
        <v>1</v>
      </c>
    </row>
    <row r="117" spans="1:16" x14ac:dyDescent="0.2">
      <c r="A117" t="s">
        <v>255</v>
      </c>
      <c r="B117" s="97" t="s">
        <v>625</v>
      </c>
      <c r="C117" s="42"/>
      <c r="D117" s="42"/>
      <c r="H117" s="2">
        <v>3</v>
      </c>
      <c r="J117" s="28"/>
      <c r="K117" s="28"/>
      <c r="L117" s="2">
        <v>9</v>
      </c>
      <c r="P117" s="2">
        <v>11</v>
      </c>
    </row>
    <row r="118" spans="1:16" x14ac:dyDescent="0.2">
      <c r="A118" t="s">
        <v>782</v>
      </c>
      <c r="B118" s="97" t="s">
        <v>794</v>
      </c>
      <c r="C118" s="42"/>
      <c r="D118" s="42"/>
      <c r="J118" s="28"/>
      <c r="K118" s="28"/>
      <c r="P118" s="2">
        <v>12</v>
      </c>
    </row>
    <row r="119" spans="1:16" x14ac:dyDescent="0.2">
      <c r="A119" t="s">
        <v>286</v>
      </c>
      <c r="B119" s="10" t="s">
        <v>479</v>
      </c>
      <c r="C119" s="42"/>
      <c r="D119" s="42"/>
      <c r="I119" s="2">
        <v>1</v>
      </c>
      <c r="J119" s="28"/>
      <c r="K119" s="28"/>
      <c r="P119" s="2">
        <v>3</v>
      </c>
    </row>
    <row r="120" spans="1:16" x14ac:dyDescent="0.2">
      <c r="A120" t="s">
        <v>370</v>
      </c>
      <c r="B120" s="97" t="s">
        <v>1078</v>
      </c>
      <c r="C120" s="42"/>
      <c r="D120" s="42"/>
      <c r="H120" s="2">
        <v>3</v>
      </c>
      <c r="J120" s="28"/>
      <c r="K120" s="28"/>
    </row>
    <row r="121" spans="1:16" x14ac:dyDescent="0.2">
      <c r="A121" t="s">
        <v>684</v>
      </c>
      <c r="B121" s="97" t="s">
        <v>872</v>
      </c>
      <c r="C121" s="42"/>
      <c r="D121" s="42"/>
      <c r="J121" s="28"/>
      <c r="K121" s="28"/>
      <c r="P121" s="2">
        <v>1</v>
      </c>
    </row>
    <row r="122" spans="1:16" x14ac:dyDescent="0.2">
      <c r="A122" t="s">
        <v>288</v>
      </c>
      <c r="B122" s="97" t="s">
        <v>476</v>
      </c>
      <c r="C122" s="42"/>
      <c r="D122" s="42"/>
      <c r="F122" s="2">
        <v>2</v>
      </c>
      <c r="H122" s="2">
        <v>6</v>
      </c>
      <c r="I122" s="2">
        <v>4</v>
      </c>
      <c r="J122" s="28"/>
      <c r="K122" s="28"/>
      <c r="L122" s="2">
        <v>9</v>
      </c>
      <c r="P122" s="2">
        <v>10</v>
      </c>
    </row>
    <row r="123" spans="1:16" x14ac:dyDescent="0.2">
      <c r="A123" t="s">
        <v>256</v>
      </c>
      <c r="B123" s="10" t="s">
        <v>475</v>
      </c>
      <c r="C123" s="42"/>
      <c r="D123" s="42"/>
      <c r="H123" s="2">
        <v>11</v>
      </c>
      <c r="I123" s="2">
        <v>4</v>
      </c>
      <c r="J123" s="28"/>
      <c r="K123" s="28"/>
      <c r="L123" s="2">
        <v>1</v>
      </c>
      <c r="P123" s="2">
        <v>10</v>
      </c>
    </row>
    <row r="124" spans="1:16" x14ac:dyDescent="0.2">
      <c r="A124" t="s">
        <v>355</v>
      </c>
      <c r="B124" s="97" t="s">
        <v>473</v>
      </c>
      <c r="C124" s="42"/>
      <c r="D124" s="42"/>
      <c r="H124" s="2">
        <v>1</v>
      </c>
      <c r="J124" s="28"/>
      <c r="K124" s="28"/>
      <c r="L124" s="2">
        <v>1</v>
      </c>
    </row>
    <row r="125" spans="1:16" x14ac:dyDescent="0.2">
      <c r="A125" t="s">
        <v>258</v>
      </c>
      <c r="B125" s="10" t="s">
        <v>472</v>
      </c>
      <c r="C125" s="42"/>
      <c r="D125" s="42"/>
      <c r="H125" s="2">
        <v>2</v>
      </c>
      <c r="J125" s="28"/>
      <c r="K125" s="28"/>
      <c r="L125" s="2">
        <v>1</v>
      </c>
      <c r="P125" s="2">
        <v>1</v>
      </c>
    </row>
    <row r="126" spans="1:16" x14ac:dyDescent="0.2">
      <c r="A126" t="s">
        <v>290</v>
      </c>
      <c r="B126" s="10" t="s">
        <v>471</v>
      </c>
      <c r="C126" s="42"/>
      <c r="D126" s="42"/>
      <c r="H126" s="2">
        <v>2</v>
      </c>
      <c r="J126" s="28"/>
      <c r="K126" s="28"/>
      <c r="L126" s="2">
        <v>1</v>
      </c>
      <c r="P126" s="2">
        <v>1</v>
      </c>
    </row>
    <row r="127" spans="1:16" x14ac:dyDescent="0.2">
      <c r="A127" t="s">
        <v>317</v>
      </c>
      <c r="B127" s="10" t="s">
        <v>532</v>
      </c>
      <c r="C127" s="42"/>
      <c r="D127" s="42"/>
      <c r="E127" s="2">
        <v>6</v>
      </c>
      <c r="J127" s="28"/>
      <c r="K127" s="28"/>
      <c r="P127" s="2">
        <v>2</v>
      </c>
    </row>
    <row r="128" spans="1:16" x14ac:dyDescent="0.2">
      <c r="A128" t="s">
        <v>397</v>
      </c>
      <c r="B128" s="10" t="s">
        <v>814</v>
      </c>
      <c r="C128" s="42"/>
      <c r="D128" s="42"/>
      <c r="J128" s="28"/>
      <c r="K128" s="28"/>
      <c r="L128" s="2">
        <v>1</v>
      </c>
      <c r="P128" s="2">
        <v>4</v>
      </c>
    </row>
    <row r="129" spans="1:16" x14ac:dyDescent="0.2">
      <c r="A129" t="s">
        <v>802</v>
      </c>
      <c r="B129" s="10" t="s">
        <v>815</v>
      </c>
      <c r="C129" s="42"/>
      <c r="D129" s="42"/>
      <c r="J129" s="28"/>
      <c r="K129" s="28"/>
      <c r="P129" s="2">
        <v>1</v>
      </c>
    </row>
    <row r="130" spans="1:16" x14ac:dyDescent="0.2">
      <c r="A130" t="s">
        <v>259</v>
      </c>
      <c r="B130" s="10" t="s">
        <v>470</v>
      </c>
      <c r="C130" s="42"/>
      <c r="D130" s="42"/>
      <c r="H130" s="2">
        <v>2</v>
      </c>
      <c r="J130" s="28"/>
      <c r="K130" s="28"/>
    </row>
    <row r="131" spans="1:16" x14ac:dyDescent="0.2">
      <c r="A131" t="s">
        <v>688</v>
      </c>
      <c r="B131" s="10" t="s">
        <v>788</v>
      </c>
      <c r="C131" s="42"/>
      <c r="D131" s="42"/>
      <c r="J131" s="28"/>
      <c r="K131" s="28"/>
      <c r="P131" s="2">
        <v>9</v>
      </c>
    </row>
    <row r="132" spans="1:16" x14ac:dyDescent="0.2">
      <c r="A132" t="s">
        <v>291</v>
      </c>
      <c r="B132" s="10" t="s">
        <v>469</v>
      </c>
      <c r="C132" s="42"/>
      <c r="D132" s="42"/>
      <c r="I132" s="2">
        <v>1</v>
      </c>
      <c r="J132" s="28"/>
      <c r="K132" s="28"/>
      <c r="L132" s="2">
        <v>1</v>
      </c>
    </row>
    <row r="133" spans="1:16" x14ac:dyDescent="0.2">
      <c r="A133" t="s">
        <v>292</v>
      </c>
      <c r="B133" s="10" t="s">
        <v>816</v>
      </c>
      <c r="C133" s="42"/>
      <c r="D133" s="42"/>
      <c r="J133" s="28"/>
      <c r="K133" s="28"/>
      <c r="L133" s="2">
        <v>1</v>
      </c>
      <c r="P133" s="2">
        <v>1</v>
      </c>
    </row>
    <row r="134" spans="1:16" x14ac:dyDescent="0.2">
      <c r="A134" t="s">
        <v>406</v>
      </c>
      <c r="B134" s="97" t="s">
        <v>468</v>
      </c>
      <c r="C134" s="42"/>
      <c r="D134" s="42"/>
      <c r="E134" s="2">
        <v>1</v>
      </c>
      <c r="J134" s="28"/>
      <c r="K134" s="28"/>
    </row>
    <row r="135" spans="1:16" x14ac:dyDescent="0.2">
      <c r="A135" t="s">
        <v>357</v>
      </c>
      <c r="B135" s="97" t="s">
        <v>568</v>
      </c>
      <c r="C135" s="42"/>
      <c r="D135" s="42"/>
      <c r="H135" s="2">
        <v>1</v>
      </c>
      <c r="J135" s="28"/>
      <c r="K135" s="28"/>
      <c r="L135" s="2">
        <v>2</v>
      </c>
      <c r="P135" s="2">
        <v>1</v>
      </c>
    </row>
    <row r="136" spans="1:16" x14ac:dyDescent="0.2">
      <c r="A136" t="s">
        <v>1152</v>
      </c>
      <c r="B136" s="97" t="s">
        <v>884</v>
      </c>
      <c r="C136" s="42"/>
      <c r="D136" s="42"/>
      <c r="J136" s="28"/>
      <c r="K136" s="28"/>
      <c r="P136" s="2">
        <v>2</v>
      </c>
    </row>
    <row r="137" spans="1:16" x14ac:dyDescent="0.2">
      <c r="A137" t="s">
        <v>690</v>
      </c>
      <c r="B137" s="97" t="s">
        <v>751</v>
      </c>
      <c r="C137" s="42"/>
      <c r="D137" s="42"/>
      <c r="J137" s="28"/>
      <c r="K137" s="28"/>
      <c r="P137" s="2">
        <v>1</v>
      </c>
    </row>
    <row r="138" spans="1:16" x14ac:dyDescent="0.2">
      <c r="A138" t="s">
        <v>581</v>
      </c>
      <c r="B138" s="97" t="s">
        <v>644</v>
      </c>
      <c r="C138" s="42"/>
      <c r="D138" s="42"/>
      <c r="J138" s="28"/>
      <c r="K138" s="28"/>
      <c r="P138" s="2">
        <v>2</v>
      </c>
    </row>
    <row r="139" spans="1:16" x14ac:dyDescent="0.2">
      <c r="A139" t="s">
        <v>398</v>
      </c>
      <c r="B139" s="97" t="s">
        <v>566</v>
      </c>
      <c r="C139" s="42"/>
      <c r="D139" s="42"/>
      <c r="H139" s="2">
        <v>5</v>
      </c>
      <c r="J139" s="28"/>
      <c r="K139" s="28"/>
      <c r="L139" s="2">
        <v>9</v>
      </c>
      <c r="P139" s="2">
        <v>16</v>
      </c>
    </row>
    <row r="140" spans="1:16" x14ac:dyDescent="0.2">
      <c r="A140" t="s">
        <v>205</v>
      </c>
      <c r="B140" s="97" t="s">
        <v>467</v>
      </c>
      <c r="C140" s="42"/>
      <c r="D140" s="42"/>
      <c r="J140" s="28"/>
      <c r="K140" s="28"/>
      <c r="P140" s="2">
        <v>1</v>
      </c>
    </row>
    <row r="141" spans="1:16" x14ac:dyDescent="0.2">
      <c r="A141" t="s">
        <v>293</v>
      </c>
      <c r="B141" s="97" t="s">
        <v>466</v>
      </c>
      <c r="C141" s="42"/>
      <c r="D141" s="42"/>
      <c r="E141" s="2">
        <v>17</v>
      </c>
      <c r="F141" s="2">
        <v>13</v>
      </c>
      <c r="G141" s="2">
        <v>8</v>
      </c>
      <c r="H141" s="2">
        <v>19</v>
      </c>
      <c r="I141" s="2">
        <v>8</v>
      </c>
      <c r="J141" s="28"/>
      <c r="K141" s="28"/>
      <c r="L141" s="2">
        <v>17</v>
      </c>
      <c r="P141" s="2">
        <v>22</v>
      </c>
    </row>
    <row r="142" spans="1:16" x14ac:dyDescent="0.2">
      <c r="A142" t="s">
        <v>294</v>
      </c>
      <c r="B142" s="10" t="s">
        <v>465</v>
      </c>
      <c r="C142" s="42"/>
      <c r="D142" s="42"/>
      <c r="I142" s="2">
        <v>2</v>
      </c>
      <c r="J142" s="28"/>
      <c r="K142" s="28"/>
      <c r="L142" s="2">
        <v>4</v>
      </c>
      <c r="P142" s="2">
        <v>1</v>
      </c>
    </row>
    <row r="143" spans="1:16" x14ac:dyDescent="0.2">
      <c r="A143" t="s">
        <v>101</v>
      </c>
      <c r="B143" s="10" t="s">
        <v>102</v>
      </c>
      <c r="C143" s="42"/>
      <c r="D143" s="42"/>
      <c r="J143" s="28"/>
      <c r="K143" s="28"/>
      <c r="L143" s="2">
        <v>5</v>
      </c>
      <c r="P143" s="2">
        <v>2</v>
      </c>
    </row>
    <row r="144" spans="1:16" x14ac:dyDescent="0.2">
      <c r="A144" t="s">
        <v>605</v>
      </c>
      <c r="B144" s="10" t="s">
        <v>617</v>
      </c>
      <c r="C144" s="42"/>
      <c r="D144" s="42"/>
      <c r="J144" s="28"/>
      <c r="K144" s="28"/>
      <c r="P144" s="2">
        <v>18</v>
      </c>
    </row>
    <row r="145" spans="1:16" x14ac:dyDescent="0.2">
      <c r="A145" t="s">
        <v>262</v>
      </c>
      <c r="B145" s="10" t="s">
        <v>564</v>
      </c>
      <c r="C145" s="42"/>
      <c r="D145" s="42"/>
      <c r="H145" s="2">
        <v>1</v>
      </c>
      <c r="J145" s="28"/>
      <c r="K145" s="28"/>
      <c r="O145" s="2">
        <v>1</v>
      </c>
      <c r="P145" s="2">
        <v>6</v>
      </c>
    </row>
    <row r="146" spans="1:16" x14ac:dyDescent="0.2">
      <c r="A146" t="s">
        <v>296</v>
      </c>
      <c r="B146" s="10" t="s">
        <v>615</v>
      </c>
      <c r="C146" s="42"/>
      <c r="D146" s="42"/>
      <c r="J146" s="28"/>
      <c r="K146" s="28"/>
      <c r="P146" s="2">
        <v>3</v>
      </c>
    </row>
    <row r="147" spans="1:16" x14ac:dyDescent="0.2">
      <c r="A147" t="s">
        <v>318</v>
      </c>
      <c r="B147" s="10" t="s">
        <v>534</v>
      </c>
      <c r="C147" s="42"/>
      <c r="D147" s="42"/>
      <c r="J147" s="28"/>
      <c r="K147" s="28"/>
      <c r="P147" s="2">
        <v>1</v>
      </c>
    </row>
    <row r="148" spans="1:16" x14ac:dyDescent="0.2">
      <c r="A148" t="s">
        <v>297</v>
      </c>
      <c r="B148" s="97" t="s">
        <v>464</v>
      </c>
      <c r="C148" s="42"/>
      <c r="D148" s="42"/>
      <c r="F148" s="2">
        <v>9</v>
      </c>
      <c r="G148" s="2">
        <v>6</v>
      </c>
      <c r="H148" s="2">
        <v>6</v>
      </c>
      <c r="J148" s="28"/>
      <c r="K148" s="28"/>
      <c r="L148" s="2">
        <v>10</v>
      </c>
      <c r="P148" s="2">
        <v>8</v>
      </c>
    </row>
    <row r="149" spans="1:16" x14ac:dyDescent="0.2">
      <c r="A149" t="s">
        <v>358</v>
      </c>
      <c r="B149" s="97" t="s">
        <v>752</v>
      </c>
      <c r="C149" s="42"/>
      <c r="D149" s="42"/>
      <c r="H149" s="2">
        <v>4</v>
      </c>
      <c r="J149" s="28"/>
      <c r="K149" s="28"/>
    </row>
    <row r="150" spans="1:16" x14ac:dyDescent="0.2">
      <c r="A150" t="s">
        <v>371</v>
      </c>
      <c r="B150" s="97" t="s">
        <v>421</v>
      </c>
      <c r="C150" s="42"/>
      <c r="D150" s="42"/>
      <c r="F150" s="2">
        <v>1</v>
      </c>
      <c r="G150" s="2">
        <v>1</v>
      </c>
      <c r="H150" s="2">
        <v>1</v>
      </c>
      <c r="I150" s="2">
        <v>2</v>
      </c>
      <c r="J150" s="28"/>
      <c r="K150" s="28"/>
      <c r="L150" s="2">
        <v>1</v>
      </c>
      <c r="P150" s="2">
        <v>8</v>
      </c>
    </row>
    <row r="151" spans="1:16" x14ac:dyDescent="0.2">
      <c r="A151" t="s">
        <v>372</v>
      </c>
      <c r="B151" s="10" t="s">
        <v>562</v>
      </c>
      <c r="C151" s="42"/>
      <c r="D151" s="42"/>
      <c r="E151" s="2">
        <v>1</v>
      </c>
      <c r="H151" s="2">
        <v>1</v>
      </c>
      <c r="J151" s="28"/>
      <c r="K151" s="28"/>
      <c r="L151" s="2">
        <v>4</v>
      </c>
      <c r="P151" s="2">
        <v>3</v>
      </c>
    </row>
    <row r="152" spans="1:16" x14ac:dyDescent="0.2">
      <c r="A152" t="s">
        <v>359</v>
      </c>
      <c r="B152" s="10" t="s">
        <v>900</v>
      </c>
      <c r="C152" s="42"/>
      <c r="D152" s="42"/>
      <c r="J152" s="28"/>
      <c r="K152" s="28"/>
      <c r="P152" s="2">
        <v>5</v>
      </c>
    </row>
    <row r="153" spans="1:16" x14ac:dyDescent="0.2">
      <c r="A153" t="s">
        <v>231</v>
      </c>
      <c r="B153" s="10" t="s">
        <v>813</v>
      </c>
      <c r="C153" s="42"/>
      <c r="D153" s="42"/>
      <c r="J153" s="28"/>
      <c r="K153" s="28"/>
      <c r="P153" s="2">
        <v>1</v>
      </c>
    </row>
    <row r="154" spans="1:16" x14ac:dyDescent="0.2">
      <c r="A154" t="s">
        <v>697</v>
      </c>
      <c r="B154" s="10" t="s">
        <v>793</v>
      </c>
      <c r="C154" s="42"/>
      <c r="D154" s="42"/>
      <c r="J154" s="28"/>
      <c r="K154" s="28"/>
      <c r="P154" s="2">
        <v>3</v>
      </c>
    </row>
    <row r="155" spans="1:16" x14ac:dyDescent="0.2">
      <c r="A155" t="s">
        <v>699</v>
      </c>
      <c r="B155" s="10" t="s">
        <v>724</v>
      </c>
      <c r="C155" s="42"/>
      <c r="D155" s="42"/>
      <c r="J155" s="28"/>
      <c r="K155" s="28"/>
      <c r="P155" s="2">
        <v>13</v>
      </c>
    </row>
    <row r="156" spans="1:16" x14ac:dyDescent="0.2">
      <c r="A156" t="s">
        <v>1153</v>
      </c>
      <c r="B156" s="10" t="s">
        <v>1165</v>
      </c>
      <c r="C156" s="42"/>
      <c r="D156" s="42"/>
      <c r="J156" s="28"/>
      <c r="K156" s="28"/>
      <c r="P156" s="2">
        <v>1</v>
      </c>
    </row>
    <row r="157" spans="1:16" x14ac:dyDescent="0.2">
      <c r="A157" t="s">
        <v>298</v>
      </c>
      <c r="B157" s="97" t="s">
        <v>848</v>
      </c>
      <c r="C157" s="42"/>
      <c r="D157" s="42"/>
      <c r="J157" s="28"/>
      <c r="K157" s="28"/>
      <c r="L157" s="2">
        <v>2</v>
      </c>
    </row>
    <row r="158" spans="1:16" x14ac:dyDescent="0.2">
      <c r="A158" t="s">
        <v>299</v>
      </c>
      <c r="B158" s="97" t="s">
        <v>463</v>
      </c>
      <c r="C158" s="42"/>
      <c r="D158" s="42"/>
      <c r="F158" s="2">
        <v>2</v>
      </c>
      <c r="H158" s="2">
        <v>3</v>
      </c>
      <c r="I158" s="2">
        <v>2</v>
      </c>
      <c r="J158" s="28"/>
      <c r="K158" s="28"/>
      <c r="L158" s="2">
        <v>4</v>
      </c>
      <c r="O158" s="2">
        <v>1</v>
      </c>
      <c r="P158" s="2">
        <v>2</v>
      </c>
    </row>
    <row r="159" spans="1:16" x14ac:dyDescent="0.2">
      <c r="A159" t="s">
        <v>407</v>
      </c>
      <c r="B159" s="97" t="s">
        <v>613</v>
      </c>
      <c r="C159" s="42"/>
      <c r="D159" s="42"/>
      <c r="F159" s="2">
        <v>0.01</v>
      </c>
      <c r="H159" s="2">
        <v>1</v>
      </c>
      <c r="J159" s="28"/>
      <c r="K159" s="28"/>
      <c r="L159" s="2">
        <v>1</v>
      </c>
      <c r="P159" s="2">
        <v>14</v>
      </c>
    </row>
    <row r="160" spans="1:16" x14ac:dyDescent="0.2">
      <c r="A160" t="s">
        <v>702</v>
      </c>
      <c r="B160" s="97" t="s">
        <v>722</v>
      </c>
      <c r="C160" s="42"/>
      <c r="D160" s="42"/>
      <c r="J160" s="28"/>
      <c r="K160" s="28"/>
      <c r="P160" s="2">
        <v>1</v>
      </c>
    </row>
    <row r="161" spans="1:16" x14ac:dyDescent="0.2">
      <c r="A161" t="s">
        <v>264</v>
      </c>
      <c r="B161" s="97" t="s">
        <v>539</v>
      </c>
      <c r="C161" s="42"/>
      <c r="D161" s="42"/>
      <c r="J161" s="28"/>
      <c r="K161" s="28"/>
      <c r="P161" s="2">
        <v>7</v>
      </c>
    </row>
    <row r="162" spans="1:16" x14ac:dyDescent="0.2">
      <c r="A162" t="s">
        <v>265</v>
      </c>
      <c r="B162" s="97" t="s">
        <v>498</v>
      </c>
      <c r="C162" s="42"/>
      <c r="D162" s="42"/>
      <c r="H162" s="2">
        <v>6</v>
      </c>
      <c r="I162" s="2">
        <v>2</v>
      </c>
      <c r="J162" s="28"/>
      <c r="K162" s="28"/>
      <c r="L162" s="2">
        <v>8</v>
      </c>
      <c r="P162" s="2">
        <v>18</v>
      </c>
    </row>
    <row r="163" spans="1:16" x14ac:dyDescent="0.2">
      <c r="A163" t="s">
        <v>408</v>
      </c>
      <c r="B163" s="10" t="s">
        <v>611</v>
      </c>
      <c r="C163" s="42"/>
      <c r="D163" s="42"/>
      <c r="H163" s="2">
        <v>3</v>
      </c>
      <c r="J163" s="28"/>
      <c r="K163" s="28"/>
      <c r="L163" s="2">
        <v>10</v>
      </c>
      <c r="P163" s="2">
        <v>11</v>
      </c>
    </row>
    <row r="164" spans="1:16" x14ac:dyDescent="0.2">
      <c r="A164" t="s">
        <v>300</v>
      </c>
      <c r="B164" s="10" t="s">
        <v>497</v>
      </c>
      <c r="C164" s="42"/>
      <c r="D164" s="42"/>
      <c r="F164" s="2">
        <v>3</v>
      </c>
      <c r="G164" s="2">
        <v>1</v>
      </c>
      <c r="H164" s="2">
        <v>13</v>
      </c>
      <c r="I164" s="2">
        <v>10</v>
      </c>
      <c r="J164" s="28"/>
      <c r="K164" s="28"/>
      <c r="L164" s="2">
        <v>13</v>
      </c>
      <c r="P164" s="2">
        <v>22</v>
      </c>
    </row>
    <row r="165" spans="1:16" x14ac:dyDescent="0.2">
      <c r="A165" t="s">
        <v>373</v>
      </c>
      <c r="B165" s="10" t="s">
        <v>1067</v>
      </c>
      <c r="C165" s="42"/>
      <c r="D165" s="42"/>
      <c r="H165" s="2">
        <v>1</v>
      </c>
      <c r="I165" s="2">
        <v>1</v>
      </c>
      <c r="J165" s="28"/>
      <c r="K165" s="28"/>
    </row>
    <row r="166" spans="1:16" x14ac:dyDescent="0.2">
      <c r="A166" t="s">
        <v>301</v>
      </c>
      <c r="B166" s="10" t="s">
        <v>496</v>
      </c>
      <c r="C166" s="42"/>
      <c r="D166" s="42"/>
      <c r="E166" s="2">
        <v>6</v>
      </c>
      <c r="F166" s="2">
        <v>2</v>
      </c>
      <c r="G166" s="2">
        <v>2</v>
      </c>
      <c r="H166" s="2">
        <v>6</v>
      </c>
      <c r="I166" s="2">
        <v>3</v>
      </c>
      <c r="J166" s="28"/>
      <c r="K166" s="28"/>
      <c r="L166" s="2">
        <v>8</v>
      </c>
      <c r="P166" s="2">
        <v>12</v>
      </c>
    </row>
    <row r="167" spans="1:16" x14ac:dyDescent="0.2">
      <c r="A167" t="s">
        <v>703</v>
      </c>
      <c r="B167" s="10" t="s">
        <v>718</v>
      </c>
      <c r="C167" s="42"/>
      <c r="D167" s="42"/>
      <c r="J167" s="28"/>
      <c r="K167" s="28"/>
      <c r="P167" s="2">
        <v>2</v>
      </c>
    </row>
    <row r="168" spans="1:16" x14ac:dyDescent="0.2">
      <c r="A168" t="s">
        <v>399</v>
      </c>
      <c r="B168" s="10" t="s">
        <v>610</v>
      </c>
      <c r="C168" s="42"/>
      <c r="D168" s="42"/>
      <c r="H168" s="2">
        <v>9</v>
      </c>
      <c r="I168" s="2">
        <v>1</v>
      </c>
      <c r="J168" s="28"/>
      <c r="K168" s="28"/>
      <c r="L168" s="2">
        <v>13</v>
      </c>
      <c r="P168" s="2">
        <v>12</v>
      </c>
    </row>
    <row r="169" spans="1:16" x14ac:dyDescent="0.2">
      <c r="A169" t="s">
        <v>267</v>
      </c>
      <c r="B169" s="10" t="s">
        <v>495</v>
      </c>
      <c r="C169" s="42"/>
      <c r="D169" s="42"/>
      <c r="F169" s="2">
        <v>1</v>
      </c>
      <c r="H169" s="2">
        <v>9</v>
      </c>
      <c r="I169" s="2">
        <v>3</v>
      </c>
      <c r="J169" s="28"/>
      <c r="K169" s="28"/>
      <c r="L169" s="2">
        <v>9</v>
      </c>
      <c r="P169" s="2">
        <v>15</v>
      </c>
    </row>
    <row r="170" spans="1:16" x14ac:dyDescent="0.2">
      <c r="A170" t="s">
        <v>303</v>
      </c>
      <c r="B170" s="10" t="s">
        <v>1077</v>
      </c>
      <c r="C170" s="42"/>
      <c r="D170" s="42"/>
      <c r="H170" s="2">
        <v>1</v>
      </c>
      <c r="J170" s="28"/>
      <c r="K170" s="28"/>
      <c r="L170" s="2">
        <v>1</v>
      </c>
    </row>
    <row r="171" spans="1:16" x14ac:dyDescent="0.2">
      <c r="A171" t="s">
        <v>962</v>
      </c>
      <c r="B171" s="10" t="s">
        <v>1030</v>
      </c>
      <c r="C171" s="42"/>
      <c r="D171" s="42"/>
      <c r="J171" s="28"/>
      <c r="K171" s="28"/>
      <c r="P171" s="2">
        <v>12</v>
      </c>
    </row>
    <row r="172" spans="1:16" x14ac:dyDescent="0.2">
      <c r="A172" t="s">
        <v>706</v>
      </c>
      <c r="B172" s="10" t="s">
        <v>715</v>
      </c>
      <c r="C172" s="42"/>
      <c r="D172" s="42"/>
      <c r="J172" s="28"/>
      <c r="K172" s="28"/>
      <c r="P172" s="2">
        <v>1</v>
      </c>
    </row>
    <row r="173" spans="1:16" x14ac:dyDescent="0.2">
      <c r="A173" t="s">
        <v>268</v>
      </c>
      <c r="B173" s="10" t="s">
        <v>541</v>
      </c>
      <c r="C173" s="42"/>
      <c r="D173" s="42"/>
      <c r="J173" s="28"/>
      <c r="K173" s="28"/>
      <c r="P173" s="2">
        <v>10</v>
      </c>
    </row>
    <row r="174" spans="1:16" x14ac:dyDescent="0.2">
      <c r="A174" t="s">
        <v>374</v>
      </c>
      <c r="B174" s="10" t="s">
        <v>542</v>
      </c>
      <c r="C174" s="42"/>
      <c r="D174" s="42"/>
      <c r="I174" s="2">
        <v>1</v>
      </c>
      <c r="J174" s="28"/>
      <c r="K174" s="28"/>
      <c r="L174" s="2">
        <v>1</v>
      </c>
    </row>
    <row r="175" spans="1:16" x14ac:dyDescent="0.2">
      <c r="A175" t="s">
        <v>361</v>
      </c>
      <c r="B175" s="10" t="s">
        <v>494</v>
      </c>
      <c r="C175" s="42"/>
      <c r="D175" s="42"/>
      <c r="H175" s="2">
        <v>14</v>
      </c>
      <c r="I175" s="2">
        <v>4</v>
      </c>
      <c r="J175" s="28"/>
      <c r="K175" s="28"/>
      <c r="L175" s="2">
        <v>12</v>
      </c>
      <c r="P175" s="2">
        <v>21</v>
      </c>
    </row>
    <row r="176" spans="1:16" x14ac:dyDescent="0.2">
      <c r="A176" t="s">
        <v>710</v>
      </c>
      <c r="B176" s="10" t="s">
        <v>711</v>
      </c>
      <c r="C176" s="42"/>
      <c r="D176" s="42"/>
      <c r="J176" s="28"/>
      <c r="K176" s="28"/>
      <c r="P176" s="2">
        <v>1</v>
      </c>
    </row>
    <row r="177" spans="1:16" x14ac:dyDescent="0.2">
      <c r="C177" s="42"/>
      <c r="D177" s="42"/>
      <c r="J177" s="28"/>
      <c r="K177" s="28"/>
    </row>
    <row r="178" spans="1:16" x14ac:dyDescent="0.2">
      <c r="A178" t="s">
        <v>95</v>
      </c>
      <c r="B178" s="10" t="s">
        <v>493</v>
      </c>
      <c r="C178" s="42"/>
      <c r="D178" s="42"/>
      <c r="F178" s="2">
        <v>3</v>
      </c>
      <c r="H178" s="2">
        <v>3</v>
      </c>
      <c r="J178" s="28"/>
      <c r="K178" s="28"/>
      <c r="L178" s="2">
        <v>1</v>
      </c>
      <c r="P178" s="2">
        <v>2</v>
      </c>
    </row>
    <row r="179" spans="1:16" x14ac:dyDescent="0.2">
      <c r="A179" t="s">
        <v>376</v>
      </c>
      <c r="B179" s="10" t="s">
        <v>767</v>
      </c>
      <c r="C179" s="42"/>
      <c r="D179" s="42"/>
      <c r="J179" s="28"/>
      <c r="K179" s="28"/>
      <c r="L179" s="2">
        <v>1</v>
      </c>
    </row>
    <row r="180" spans="1:16" x14ac:dyDescent="0.2">
      <c r="A180" t="s">
        <v>780</v>
      </c>
      <c r="B180" s="10" t="s">
        <v>787</v>
      </c>
      <c r="C180" s="42"/>
      <c r="D180" s="42"/>
      <c r="J180" s="28"/>
      <c r="K180" s="28"/>
      <c r="P180" s="2">
        <v>1</v>
      </c>
    </row>
    <row r="181" spans="1:16" x14ac:dyDescent="0.2">
      <c r="A181" t="s">
        <v>247</v>
      </c>
      <c r="B181" s="10" t="s">
        <v>491</v>
      </c>
      <c r="C181" s="42"/>
      <c r="D181" s="42"/>
      <c r="E181" s="2">
        <v>1</v>
      </c>
      <c r="F181" s="2">
        <v>7</v>
      </c>
      <c r="H181" s="2">
        <v>3</v>
      </c>
      <c r="I181" s="2">
        <v>2</v>
      </c>
      <c r="J181" s="28"/>
      <c r="K181" s="28"/>
      <c r="L181" s="2">
        <v>8</v>
      </c>
      <c r="O181" s="2">
        <v>11</v>
      </c>
      <c r="P181" s="2">
        <v>2</v>
      </c>
    </row>
    <row r="182" spans="1:16" x14ac:dyDescent="0.2">
      <c r="A182" t="s">
        <v>375</v>
      </c>
      <c r="B182" s="10" t="s">
        <v>1076</v>
      </c>
      <c r="C182" s="42"/>
      <c r="D182" s="42"/>
      <c r="I182" s="2">
        <v>1</v>
      </c>
      <c r="J182" s="28"/>
      <c r="K182" s="28"/>
      <c r="P182" s="2">
        <v>6</v>
      </c>
    </row>
    <row r="183" spans="1:16" x14ac:dyDescent="0.2">
      <c r="A183" t="s">
        <v>308</v>
      </c>
      <c r="B183" s="10" t="s">
        <v>895</v>
      </c>
      <c r="C183" s="42"/>
      <c r="D183" s="42"/>
      <c r="J183" s="28"/>
      <c r="K183" s="28"/>
      <c r="P183" s="2">
        <v>1</v>
      </c>
    </row>
    <row r="184" spans="1:16" x14ac:dyDescent="0.2">
      <c r="A184" t="s">
        <v>88</v>
      </c>
      <c r="B184" s="10" t="s">
        <v>492</v>
      </c>
      <c r="C184" s="42"/>
      <c r="D184" s="42"/>
      <c r="H184" s="2">
        <v>7</v>
      </c>
      <c r="J184" s="28"/>
      <c r="K184" s="28"/>
      <c r="L184" s="2">
        <v>6</v>
      </c>
      <c r="P184" s="2">
        <v>1</v>
      </c>
    </row>
    <row r="185" spans="1:16" x14ac:dyDescent="0.2">
      <c r="A185" t="s">
        <v>310</v>
      </c>
      <c r="B185" s="10" t="s">
        <v>808</v>
      </c>
      <c r="C185" s="42"/>
      <c r="D185" s="42"/>
      <c r="J185" s="28"/>
      <c r="K185" s="28"/>
      <c r="P185" s="2">
        <v>1</v>
      </c>
    </row>
    <row r="186" spans="1:16" x14ac:dyDescent="0.2">
      <c r="A186" t="s">
        <v>1157</v>
      </c>
      <c r="B186" s="10" t="s">
        <v>1164</v>
      </c>
      <c r="C186" s="42"/>
      <c r="D186" s="42"/>
      <c r="J186" s="28"/>
      <c r="K186" s="28"/>
      <c r="P186" s="2">
        <v>1</v>
      </c>
    </row>
    <row r="187" spans="1:16" x14ac:dyDescent="0.2">
      <c r="A187" t="s">
        <v>1158</v>
      </c>
      <c r="B187" s="10" t="s">
        <v>1163</v>
      </c>
      <c r="C187" s="42"/>
      <c r="D187" s="42"/>
      <c r="J187" s="28"/>
      <c r="K187" s="28"/>
      <c r="P187" s="2">
        <v>1</v>
      </c>
    </row>
    <row r="188" spans="1:16" x14ac:dyDescent="0.2">
      <c r="A188" t="s">
        <v>965</v>
      </c>
      <c r="B188" s="10" t="s">
        <v>1054</v>
      </c>
      <c r="P188" s="2">
        <v>3</v>
      </c>
    </row>
    <row r="189" spans="1:16" x14ac:dyDescent="0.2">
      <c r="A189" t="s">
        <v>1075</v>
      </c>
      <c r="B189" s="97" t="s">
        <v>649</v>
      </c>
      <c r="C189" s="42"/>
      <c r="D189" s="42"/>
      <c r="H189" s="2">
        <v>1</v>
      </c>
      <c r="J189" s="28"/>
      <c r="K189" s="28"/>
      <c r="P189" s="2">
        <v>1</v>
      </c>
    </row>
    <row r="190" spans="1:16" x14ac:dyDescent="0.2">
      <c r="A190" t="s">
        <v>79</v>
      </c>
      <c r="B190" s="97" t="s">
        <v>1071</v>
      </c>
      <c r="C190" s="42"/>
      <c r="D190" s="42"/>
      <c r="H190" s="2">
        <v>1</v>
      </c>
      <c r="J190" s="28"/>
      <c r="K190" s="28"/>
    </row>
    <row r="191" spans="1:16" x14ac:dyDescent="0.2">
      <c r="A191" t="s">
        <v>328</v>
      </c>
      <c r="B191" s="10" t="s">
        <v>624</v>
      </c>
      <c r="C191" s="42"/>
      <c r="D191" s="42"/>
      <c r="H191" s="2">
        <v>1</v>
      </c>
      <c r="J191" s="28"/>
      <c r="K191" s="28"/>
      <c r="P191" s="2">
        <v>7</v>
      </c>
    </row>
    <row r="192" spans="1:16" x14ac:dyDescent="0.2">
      <c r="A192" t="s">
        <v>601</v>
      </c>
      <c r="B192" s="10" t="s">
        <v>623</v>
      </c>
      <c r="C192" s="42"/>
      <c r="D192" s="42"/>
      <c r="J192" s="28"/>
      <c r="K192" s="28"/>
      <c r="P192" s="2">
        <v>1</v>
      </c>
    </row>
    <row r="193" spans="1:20" x14ac:dyDescent="0.2">
      <c r="A193" t="s">
        <v>90</v>
      </c>
      <c r="B193" s="10" t="s">
        <v>91</v>
      </c>
      <c r="C193" s="42"/>
      <c r="D193" s="42"/>
      <c r="H193" s="2">
        <v>3</v>
      </c>
      <c r="J193" s="28"/>
      <c r="K193" s="28"/>
      <c r="P193" s="2">
        <v>2</v>
      </c>
    </row>
    <row r="194" spans="1:20" x14ac:dyDescent="0.2">
      <c r="A194" t="s">
        <v>92</v>
      </c>
      <c r="B194" s="10" t="s">
        <v>488</v>
      </c>
      <c r="P194" s="2">
        <v>2</v>
      </c>
    </row>
    <row r="195" spans="1:20" x14ac:dyDescent="0.2">
      <c r="A195" t="s">
        <v>1155</v>
      </c>
      <c r="B195" s="98" t="s">
        <v>1161</v>
      </c>
      <c r="C195" s="42"/>
      <c r="D195" s="42"/>
      <c r="J195" s="28"/>
      <c r="K195" s="28"/>
      <c r="P195" s="2">
        <v>1</v>
      </c>
    </row>
    <row r="196" spans="1:20" x14ac:dyDescent="0.2">
      <c r="A196" t="s">
        <v>93</v>
      </c>
      <c r="B196" s="98" t="s">
        <v>571</v>
      </c>
      <c r="C196" s="42"/>
      <c r="D196" s="42"/>
      <c r="J196" s="28"/>
      <c r="K196" s="28"/>
      <c r="P196" s="2">
        <v>2</v>
      </c>
    </row>
    <row r="197" spans="1:20" x14ac:dyDescent="0.2">
      <c r="A197" t="s">
        <v>1154</v>
      </c>
      <c r="B197" s="98" t="s">
        <v>1160</v>
      </c>
      <c r="C197" s="42"/>
      <c r="D197" s="42"/>
      <c r="J197" s="28"/>
      <c r="K197" s="28"/>
      <c r="P197" s="2">
        <v>1</v>
      </c>
    </row>
    <row r="198" spans="1:20" x14ac:dyDescent="0.2">
      <c r="A198" t="s">
        <v>270</v>
      </c>
      <c r="B198" s="10" t="s">
        <v>488</v>
      </c>
      <c r="C198" s="42"/>
      <c r="D198" s="42"/>
      <c r="H198" s="2">
        <v>1</v>
      </c>
      <c r="J198" s="28"/>
      <c r="K198" s="28"/>
    </row>
    <row r="199" spans="1:20" x14ac:dyDescent="0.2">
      <c r="A199" t="s">
        <v>81</v>
      </c>
      <c r="B199" s="98" t="s">
        <v>82</v>
      </c>
      <c r="C199" s="42"/>
      <c r="D199" s="42"/>
      <c r="E199" s="2">
        <v>1</v>
      </c>
      <c r="H199" s="2">
        <v>3</v>
      </c>
      <c r="J199" s="28"/>
      <c r="K199" s="28"/>
    </row>
    <row r="200" spans="1:20" x14ac:dyDescent="0.2">
      <c r="C200" s="42"/>
      <c r="D200" s="42"/>
      <c r="J200" s="28"/>
      <c r="K200" s="28"/>
    </row>
    <row r="201" spans="1:20" s="3" customFormat="1" ht="15" x14ac:dyDescent="0.25">
      <c r="A201" s="3" t="s">
        <v>206</v>
      </c>
      <c r="B201" s="8"/>
      <c r="C201" s="82"/>
      <c r="D201" s="82"/>
      <c r="E201" s="13"/>
      <c r="F201" s="13"/>
      <c r="G201" s="13"/>
      <c r="H201" s="13"/>
      <c r="I201" s="13"/>
      <c r="J201" s="49"/>
      <c r="K201" s="49"/>
      <c r="L201" s="13"/>
      <c r="M201" s="49"/>
      <c r="N201" s="49"/>
      <c r="O201" s="13"/>
      <c r="P201" s="13"/>
      <c r="Q201" s="49"/>
      <c r="R201" s="49"/>
      <c r="S201" s="13"/>
      <c r="T201" s="13"/>
    </row>
    <row r="202" spans="1:20" x14ac:dyDescent="0.2">
      <c r="A202" t="s">
        <v>235</v>
      </c>
      <c r="C202" s="42"/>
      <c r="D202" s="42"/>
      <c r="E202" s="2">
        <v>13.71</v>
      </c>
      <c r="F202" s="2">
        <v>3.7349999999999999</v>
      </c>
      <c r="G202" s="2">
        <v>10.76</v>
      </c>
      <c r="H202" s="2">
        <v>42.6</v>
      </c>
      <c r="I202" s="2">
        <v>12.81</v>
      </c>
      <c r="J202" s="28"/>
      <c r="K202" s="28"/>
      <c r="L202" s="2">
        <v>10.8</v>
      </c>
      <c r="O202" s="6">
        <v>9</v>
      </c>
      <c r="P202" s="6"/>
    </row>
    <row r="203" spans="1:20" x14ac:dyDescent="0.2">
      <c r="A203" s="4" t="s">
        <v>202</v>
      </c>
      <c r="B203" s="10" t="s">
        <v>544</v>
      </c>
      <c r="C203" s="42"/>
      <c r="D203" s="42"/>
      <c r="E203" s="12"/>
      <c r="F203" s="12"/>
      <c r="G203" s="12"/>
      <c r="H203" s="12">
        <v>0.01</v>
      </c>
      <c r="I203" s="12">
        <v>0.56000000000000005</v>
      </c>
      <c r="J203" s="28"/>
      <c r="K203" s="28"/>
      <c r="L203" s="2">
        <v>0.01</v>
      </c>
      <c r="O203" s="6">
        <v>0.12</v>
      </c>
      <c r="P203" s="6"/>
    </row>
    <row r="204" spans="1:20" x14ac:dyDescent="0.2">
      <c r="A204" t="s">
        <v>248</v>
      </c>
      <c r="B204" s="10" t="s">
        <v>77</v>
      </c>
      <c r="C204" s="42"/>
      <c r="D204" s="42"/>
      <c r="F204" s="2">
        <v>5.0000000000000001E-3</v>
      </c>
      <c r="H204" s="2">
        <v>6.95</v>
      </c>
      <c r="J204" s="28"/>
      <c r="K204" s="28"/>
      <c r="L204" s="2">
        <v>0.06</v>
      </c>
      <c r="O204" s="6">
        <v>0.46</v>
      </c>
      <c r="P204" s="6"/>
    </row>
    <row r="205" spans="1:20" x14ac:dyDescent="0.2">
      <c r="A205" t="s">
        <v>365</v>
      </c>
      <c r="B205" s="10" t="s">
        <v>602</v>
      </c>
      <c r="C205" s="42"/>
      <c r="D205" s="42"/>
      <c r="F205" s="2">
        <v>0.36</v>
      </c>
      <c r="J205" s="28"/>
      <c r="K205" s="28"/>
      <c r="O205" s="6">
        <v>0.09</v>
      </c>
      <c r="P205" s="6"/>
    </row>
    <row r="206" spans="1:20" x14ac:dyDescent="0.2">
      <c r="A206" t="s">
        <v>25</v>
      </c>
      <c r="B206" s="10" t="s">
        <v>429</v>
      </c>
      <c r="C206" s="42"/>
      <c r="D206" s="42"/>
      <c r="G206" s="2">
        <v>5.0000000000000001E-3</v>
      </c>
      <c r="I206" s="2">
        <v>5.0000000000000001E-3</v>
      </c>
      <c r="J206" s="28"/>
      <c r="K206" s="28"/>
      <c r="O206" s="6"/>
      <c r="P206" s="6"/>
    </row>
    <row r="207" spans="1:20" x14ac:dyDescent="0.2">
      <c r="A207" t="s">
        <v>24</v>
      </c>
      <c r="B207" s="10" t="s">
        <v>546</v>
      </c>
      <c r="C207" s="42"/>
      <c r="D207" s="42"/>
      <c r="E207" s="2">
        <v>0.69499999999999995</v>
      </c>
      <c r="F207" s="2">
        <v>0.255</v>
      </c>
      <c r="G207" s="2">
        <v>0.125</v>
      </c>
      <c r="H207" s="2">
        <v>0.24</v>
      </c>
      <c r="I207" s="2">
        <v>0.88</v>
      </c>
      <c r="J207" s="28"/>
      <c r="K207" s="28"/>
      <c r="L207" s="2">
        <v>0.46700000000000003</v>
      </c>
      <c r="O207" s="6">
        <v>0.95</v>
      </c>
      <c r="P207" s="6"/>
    </row>
    <row r="208" spans="1:20" x14ac:dyDescent="0.2">
      <c r="A208" t="s">
        <v>368</v>
      </c>
      <c r="B208" s="10" t="s">
        <v>559</v>
      </c>
      <c r="C208" s="42"/>
      <c r="D208" s="42"/>
      <c r="J208" s="28"/>
      <c r="K208" s="28"/>
      <c r="O208" s="6">
        <v>0</v>
      </c>
      <c r="P208" s="6"/>
    </row>
    <row r="209" spans="1:16" x14ac:dyDescent="0.2">
      <c r="A209" t="s">
        <v>99</v>
      </c>
      <c r="B209" s="10" t="s">
        <v>100</v>
      </c>
      <c r="C209" s="42"/>
      <c r="D209" s="42"/>
      <c r="E209" s="2">
        <v>5.0000000000000001E-3</v>
      </c>
      <c r="J209" s="28"/>
      <c r="K209" s="28"/>
      <c r="O209" s="6"/>
      <c r="P209" s="6"/>
    </row>
    <row r="210" spans="1:16" x14ac:dyDescent="0.2">
      <c r="A210" t="s">
        <v>14</v>
      </c>
      <c r="B210" s="10" t="s">
        <v>161</v>
      </c>
      <c r="C210" s="42"/>
      <c r="D210" s="42"/>
      <c r="H210" s="2">
        <v>5.0000000000000001E-3</v>
      </c>
      <c r="I210" s="2">
        <v>0.01</v>
      </c>
      <c r="J210" s="28"/>
      <c r="K210" s="28"/>
      <c r="L210" s="2">
        <v>5.6000000000000001E-2</v>
      </c>
      <c r="O210" s="6">
        <v>0.02</v>
      </c>
      <c r="P210" s="6"/>
    </row>
    <row r="211" spans="1:16" x14ac:dyDescent="0.2">
      <c r="A211" t="s">
        <v>94</v>
      </c>
      <c r="B211" s="10" t="s">
        <v>994</v>
      </c>
      <c r="C211" s="42"/>
      <c r="D211" s="42"/>
      <c r="G211" s="2">
        <v>0.505</v>
      </c>
      <c r="H211" s="2">
        <v>5.0000000000000001E-3</v>
      </c>
      <c r="I211" s="2">
        <v>5.0000000000000001E-3</v>
      </c>
      <c r="J211" s="28"/>
      <c r="K211" s="28"/>
      <c r="L211" s="2">
        <v>0</v>
      </c>
      <c r="O211" s="6">
        <v>7.0000000000000007E-2</v>
      </c>
      <c r="P211" s="6"/>
    </row>
    <row r="212" spans="1:16" x14ac:dyDescent="0.2">
      <c r="A212" t="s">
        <v>15</v>
      </c>
      <c r="B212" s="10" t="s">
        <v>547</v>
      </c>
      <c r="C212" s="42"/>
      <c r="D212" s="42"/>
      <c r="H212" s="2">
        <v>0.06</v>
      </c>
      <c r="I212" s="2">
        <v>3.5000000000000003E-2</v>
      </c>
      <c r="J212" s="28"/>
      <c r="K212" s="28"/>
      <c r="L212" s="2">
        <v>5.6000000000000001E-2</v>
      </c>
      <c r="O212" s="6">
        <v>0.35</v>
      </c>
      <c r="P212" s="6"/>
    </row>
    <row r="213" spans="1:16" x14ac:dyDescent="0.2">
      <c r="A213" t="s">
        <v>38</v>
      </c>
      <c r="B213" s="10" t="s">
        <v>422</v>
      </c>
      <c r="C213" s="42"/>
      <c r="D213" s="42"/>
      <c r="E213" s="2">
        <v>0.11</v>
      </c>
      <c r="F213" s="2">
        <v>0.105</v>
      </c>
      <c r="G213" s="2">
        <v>0.35499999999999998</v>
      </c>
      <c r="H213" s="2">
        <v>0.06</v>
      </c>
      <c r="I213" s="2">
        <v>0.1</v>
      </c>
      <c r="J213" s="28"/>
      <c r="K213" s="28"/>
      <c r="L213" s="2">
        <v>0.16700000000000001</v>
      </c>
      <c r="O213" s="6">
        <v>0.02</v>
      </c>
      <c r="P213" s="6"/>
    </row>
    <row r="214" spans="1:16" x14ac:dyDescent="0.2">
      <c r="A214" t="s">
        <v>274</v>
      </c>
      <c r="B214" s="10" t="s">
        <v>458</v>
      </c>
      <c r="C214" s="42"/>
      <c r="D214" s="42"/>
      <c r="J214" s="28"/>
      <c r="K214" s="28"/>
      <c r="O214" s="6">
        <v>0</v>
      </c>
      <c r="P214" s="6"/>
    </row>
    <row r="215" spans="1:16" x14ac:dyDescent="0.2">
      <c r="A215" t="s">
        <v>83</v>
      </c>
      <c r="B215" s="10" t="s">
        <v>627</v>
      </c>
      <c r="C215" s="42"/>
      <c r="D215" s="42"/>
      <c r="J215" s="28"/>
      <c r="K215" s="28"/>
      <c r="L215" s="2">
        <v>0</v>
      </c>
      <c r="O215" s="6"/>
      <c r="P215" s="6"/>
    </row>
    <row r="216" spans="1:16" x14ac:dyDescent="0.2">
      <c r="A216" t="s">
        <v>275</v>
      </c>
      <c r="B216" s="10" t="s">
        <v>629</v>
      </c>
      <c r="C216" s="42"/>
      <c r="D216" s="42"/>
      <c r="H216" s="2">
        <v>0.05</v>
      </c>
      <c r="I216" s="2">
        <v>5.0000000000000001E-3</v>
      </c>
      <c r="J216" s="28"/>
      <c r="K216" s="28"/>
      <c r="L216" s="2">
        <v>0.1</v>
      </c>
      <c r="O216" s="6"/>
      <c r="P216" s="6"/>
    </row>
    <row r="217" spans="1:16" x14ac:dyDescent="0.2">
      <c r="A217" s="17" t="s">
        <v>247</v>
      </c>
      <c r="B217" s="10" t="s">
        <v>491</v>
      </c>
      <c r="C217" s="42"/>
      <c r="D217" s="42"/>
      <c r="J217" s="28"/>
      <c r="K217" s="28"/>
      <c r="O217" s="6">
        <v>1.07</v>
      </c>
      <c r="P217" s="6"/>
    </row>
    <row r="218" spans="1:16" x14ac:dyDescent="0.2">
      <c r="A218" s="17" t="s">
        <v>47</v>
      </c>
      <c r="B218" s="10" t="s">
        <v>998</v>
      </c>
      <c r="C218" s="42"/>
      <c r="D218" s="42"/>
      <c r="E218" s="15">
        <v>5.0000000000000001E-3</v>
      </c>
      <c r="F218" s="15">
        <v>5.0000000000000001E-3</v>
      </c>
      <c r="G218" s="15">
        <v>5.0000000000000001E-3</v>
      </c>
      <c r="H218" s="15">
        <v>5.0000000000000001E-3</v>
      </c>
      <c r="I218" s="15"/>
      <c r="J218" s="28"/>
      <c r="K218" s="28"/>
      <c r="M218" s="32"/>
      <c r="O218" s="6"/>
      <c r="P218" s="6"/>
    </row>
    <row r="219" spans="1:16" x14ac:dyDescent="0.2">
      <c r="A219" t="s">
        <v>56</v>
      </c>
      <c r="B219" s="10" t="s">
        <v>430</v>
      </c>
      <c r="C219" s="42"/>
      <c r="D219" s="42"/>
      <c r="F219" s="2">
        <v>0.02</v>
      </c>
      <c r="G219" s="2">
        <v>0.16</v>
      </c>
      <c r="H219" s="2">
        <v>0.16</v>
      </c>
      <c r="I219" s="2">
        <v>0.64500000000000002</v>
      </c>
      <c r="J219" s="28"/>
      <c r="K219" s="28"/>
      <c r="L219" s="2">
        <v>1.728</v>
      </c>
      <c r="O219" s="6">
        <v>1.96</v>
      </c>
      <c r="P219" s="6"/>
    </row>
    <row r="220" spans="1:16" x14ac:dyDescent="0.2">
      <c r="A220" t="s">
        <v>218</v>
      </c>
      <c r="B220" s="10" t="s">
        <v>1017</v>
      </c>
      <c r="C220" s="42"/>
      <c r="D220" s="42"/>
      <c r="I220" s="2">
        <v>5.0000000000000001E-3</v>
      </c>
      <c r="J220" s="28"/>
      <c r="K220" s="28"/>
      <c r="O220" s="6"/>
      <c r="P220" s="6"/>
    </row>
    <row r="221" spans="1:16" x14ac:dyDescent="0.2">
      <c r="A221" t="s">
        <v>226</v>
      </c>
      <c r="B221" s="10" t="s">
        <v>453</v>
      </c>
      <c r="C221" s="42"/>
      <c r="D221" s="42"/>
      <c r="G221" s="2">
        <v>5.0000000000000001E-3</v>
      </c>
      <c r="I221" s="2">
        <v>5.0000000000000001E-3</v>
      </c>
      <c r="J221" s="28"/>
      <c r="K221" s="28"/>
      <c r="O221" s="6"/>
      <c r="P221" s="6"/>
    </row>
    <row r="222" spans="1:16" x14ac:dyDescent="0.2">
      <c r="A222" t="s">
        <v>1079</v>
      </c>
      <c r="B222" s="10" t="s">
        <v>1082</v>
      </c>
      <c r="C222" s="42"/>
      <c r="D222" s="42"/>
      <c r="G222" s="2">
        <v>5.0000000000000001E-3</v>
      </c>
      <c r="J222" s="28"/>
      <c r="K222" s="28"/>
      <c r="O222" s="6"/>
      <c r="P222" s="6"/>
    </row>
    <row r="223" spans="1:16" x14ac:dyDescent="0.2">
      <c r="A223" t="s">
        <v>228</v>
      </c>
      <c r="B223" s="10" t="s">
        <v>433</v>
      </c>
      <c r="C223" s="42"/>
      <c r="D223" s="42"/>
      <c r="J223" s="28"/>
      <c r="K223" s="28"/>
      <c r="O223" s="6">
        <v>0.01</v>
      </c>
      <c r="P223" s="6"/>
    </row>
    <row r="224" spans="1:16" x14ac:dyDescent="0.2">
      <c r="A224" t="s">
        <v>225</v>
      </c>
      <c r="B224" s="10" t="s">
        <v>447</v>
      </c>
      <c r="C224" s="42"/>
      <c r="D224" s="42"/>
      <c r="G224" s="2">
        <v>5.0000000000000001E-3</v>
      </c>
      <c r="J224" s="28"/>
      <c r="K224" s="28"/>
      <c r="L224" s="2">
        <v>0.1</v>
      </c>
      <c r="O224" s="6">
        <v>0</v>
      </c>
      <c r="P224" s="6"/>
    </row>
    <row r="225" spans="1:16" x14ac:dyDescent="0.2">
      <c r="A225" t="s">
        <v>283</v>
      </c>
      <c r="B225" s="97" t="s">
        <v>485</v>
      </c>
      <c r="C225" s="42"/>
      <c r="D225" s="42"/>
      <c r="J225" s="28"/>
      <c r="K225" s="28"/>
      <c r="L225" s="2">
        <v>0.1</v>
      </c>
      <c r="O225" s="6"/>
      <c r="P225" s="6"/>
    </row>
    <row r="226" spans="1:16" x14ac:dyDescent="0.2">
      <c r="A226" t="s">
        <v>51</v>
      </c>
      <c r="B226" s="10" t="s">
        <v>435</v>
      </c>
      <c r="C226" s="42"/>
      <c r="D226" s="42"/>
      <c r="F226" s="2">
        <v>0.1</v>
      </c>
      <c r="G226" s="2">
        <v>0.27750000000000002</v>
      </c>
      <c r="H226" s="2">
        <v>6.5000000000000002E-2</v>
      </c>
      <c r="I226" s="2">
        <v>0.16</v>
      </c>
      <c r="J226" s="28"/>
      <c r="K226" s="28"/>
      <c r="L226" s="2">
        <v>0</v>
      </c>
      <c r="O226" s="6">
        <v>0.22</v>
      </c>
      <c r="P226" s="6"/>
    </row>
    <row r="227" spans="1:16" x14ac:dyDescent="0.2">
      <c r="A227" t="s">
        <v>52</v>
      </c>
      <c r="B227" s="10" t="s">
        <v>436</v>
      </c>
      <c r="C227" s="42"/>
      <c r="D227" s="42"/>
      <c r="F227" s="2">
        <v>0.47499999999999998</v>
      </c>
      <c r="G227" s="2">
        <v>0.47</v>
      </c>
      <c r="H227" s="2">
        <v>0.69</v>
      </c>
      <c r="I227" s="2">
        <v>0.23499999999999999</v>
      </c>
      <c r="J227" s="28"/>
      <c r="K227" s="28"/>
      <c r="L227" s="2">
        <v>1.944</v>
      </c>
      <c r="O227" s="6">
        <v>1.06</v>
      </c>
      <c r="P227" s="6"/>
    </row>
    <row r="228" spans="1:16" x14ac:dyDescent="0.2">
      <c r="A228" t="s">
        <v>1150</v>
      </c>
      <c r="B228" s="10" t="s">
        <v>1159</v>
      </c>
      <c r="C228" s="42"/>
      <c r="D228" s="42"/>
      <c r="J228" s="28"/>
      <c r="K228" s="28"/>
      <c r="O228" s="6">
        <v>0</v>
      </c>
      <c r="P228" s="6"/>
    </row>
    <row r="229" spans="1:16" x14ac:dyDescent="0.2">
      <c r="A229" t="s">
        <v>22</v>
      </c>
      <c r="B229" s="10" t="s">
        <v>477</v>
      </c>
      <c r="C229" s="42"/>
      <c r="D229" s="42"/>
      <c r="E229" s="2">
        <v>1.4999999999999999E-2</v>
      </c>
      <c r="F229" s="2">
        <v>0.32500000000000001</v>
      </c>
      <c r="G229" s="2">
        <v>0.17</v>
      </c>
      <c r="H229" s="2">
        <v>0.37</v>
      </c>
      <c r="I229" s="2">
        <v>1.4999999999999999E-2</v>
      </c>
      <c r="J229" s="28"/>
      <c r="K229" s="28"/>
      <c r="L229" s="2">
        <v>0.17199999999999999</v>
      </c>
      <c r="O229" s="6">
        <v>0.01</v>
      </c>
      <c r="P229" s="6"/>
    </row>
    <row r="230" spans="1:16" x14ac:dyDescent="0.2">
      <c r="A230" t="s">
        <v>366</v>
      </c>
      <c r="B230" s="10" t="s">
        <v>1068</v>
      </c>
      <c r="C230" s="42"/>
      <c r="D230" s="42"/>
      <c r="F230" s="2">
        <v>0.01</v>
      </c>
      <c r="G230" s="2">
        <v>0.01</v>
      </c>
      <c r="H230" s="2">
        <v>0.05</v>
      </c>
      <c r="J230" s="28"/>
      <c r="K230" s="28"/>
      <c r="O230" s="6"/>
      <c r="P230" s="6"/>
    </row>
    <row r="231" spans="1:16" x14ac:dyDescent="0.2">
      <c r="A231" t="s">
        <v>46</v>
      </c>
      <c r="B231" s="10" t="s">
        <v>423</v>
      </c>
      <c r="C231" s="42"/>
      <c r="D231" s="42"/>
      <c r="E231" s="2">
        <v>0.33500000000000002</v>
      </c>
      <c r="F231" s="2">
        <v>0.08</v>
      </c>
      <c r="G231" s="2">
        <v>7.4999999999999997E-2</v>
      </c>
      <c r="H231" s="2">
        <v>0.12</v>
      </c>
      <c r="I231" s="2">
        <v>0.215</v>
      </c>
      <c r="J231" s="28"/>
      <c r="K231" s="28"/>
      <c r="L231" s="2">
        <v>0.38900000000000001</v>
      </c>
      <c r="O231" s="6">
        <v>0.18</v>
      </c>
      <c r="P231" s="6"/>
    </row>
    <row r="232" spans="1:16" x14ac:dyDescent="0.2">
      <c r="A232" t="s">
        <v>41</v>
      </c>
      <c r="B232" s="10" t="s">
        <v>1069</v>
      </c>
      <c r="C232" s="42"/>
      <c r="D232" s="42"/>
      <c r="E232" s="2">
        <v>1.5649999999999999</v>
      </c>
      <c r="F232" s="2">
        <v>5.5149999999999997</v>
      </c>
      <c r="G232" s="2">
        <v>6.6050000000000004</v>
      </c>
      <c r="H232" s="2">
        <v>13.32</v>
      </c>
      <c r="I232" s="2">
        <v>7.03</v>
      </c>
      <c r="J232" s="28"/>
      <c r="K232" s="28"/>
      <c r="L232" s="2">
        <v>12.51</v>
      </c>
      <c r="O232" s="6">
        <v>4.24</v>
      </c>
      <c r="P232" s="6"/>
    </row>
    <row r="233" spans="1:16" x14ac:dyDescent="0.2">
      <c r="A233" t="s">
        <v>262</v>
      </c>
      <c r="B233" s="10" t="s">
        <v>564</v>
      </c>
      <c r="C233" s="42"/>
      <c r="D233" s="42"/>
      <c r="J233" s="28"/>
      <c r="K233" s="28"/>
      <c r="O233" s="6">
        <v>0</v>
      </c>
      <c r="P233" s="6"/>
    </row>
    <row r="234" spans="1:16" x14ac:dyDescent="0.2">
      <c r="A234" t="s">
        <v>16</v>
      </c>
      <c r="B234" s="10" t="s">
        <v>438</v>
      </c>
      <c r="C234" s="42"/>
      <c r="D234" s="42"/>
      <c r="E234" s="2">
        <v>2.5299999999999998</v>
      </c>
      <c r="F234" s="2">
        <v>1.83</v>
      </c>
      <c r="G234" s="2">
        <v>3.36</v>
      </c>
      <c r="H234" s="2">
        <v>3.37</v>
      </c>
      <c r="I234" s="2">
        <v>1.635</v>
      </c>
      <c r="J234" s="28"/>
      <c r="K234" s="28"/>
      <c r="L234" s="2">
        <v>0.28299999999999997</v>
      </c>
      <c r="O234" s="6">
        <v>2.27</v>
      </c>
      <c r="P234" s="6"/>
    </row>
    <row r="235" spans="1:16" x14ac:dyDescent="0.2">
      <c r="A235" t="s">
        <v>20</v>
      </c>
      <c r="B235" s="10" t="s">
        <v>87</v>
      </c>
      <c r="C235" s="42"/>
      <c r="D235" s="42"/>
      <c r="F235" s="2">
        <v>0.125</v>
      </c>
      <c r="G235" s="2">
        <v>0.17</v>
      </c>
      <c r="H235" s="2">
        <v>0.125</v>
      </c>
      <c r="I235" s="2">
        <v>0.72499999999999998</v>
      </c>
      <c r="J235" s="28"/>
      <c r="K235" s="28"/>
      <c r="L235" s="2">
        <v>1.4</v>
      </c>
      <c r="O235" s="6">
        <v>3.37</v>
      </c>
      <c r="P235" s="6"/>
    </row>
    <row r="236" spans="1:16" x14ac:dyDescent="0.2">
      <c r="A236" t="s">
        <v>231</v>
      </c>
      <c r="B236" s="97" t="s">
        <v>421</v>
      </c>
      <c r="C236" s="42"/>
      <c r="D236" s="42"/>
      <c r="I236" s="2">
        <v>1.4999999999999999E-2</v>
      </c>
      <c r="J236" s="28"/>
      <c r="K236" s="28"/>
      <c r="O236" s="6"/>
      <c r="P236" s="6"/>
    </row>
    <row r="237" spans="1:16" x14ac:dyDescent="0.2">
      <c r="A237" t="s">
        <v>1080</v>
      </c>
      <c r="B237" s="10" t="s">
        <v>1081</v>
      </c>
      <c r="C237" s="42"/>
      <c r="D237" s="42"/>
      <c r="F237" s="2">
        <v>0.01</v>
      </c>
      <c r="J237" s="28"/>
      <c r="K237" s="28"/>
      <c r="O237" s="6"/>
      <c r="P237" s="6"/>
    </row>
    <row r="238" spans="1:16" x14ac:dyDescent="0.2">
      <c r="A238" t="s">
        <v>545</v>
      </c>
      <c r="B238" s="10" t="s">
        <v>440</v>
      </c>
      <c r="C238" s="42"/>
      <c r="D238" s="42"/>
      <c r="J238" s="28"/>
      <c r="K238" s="28"/>
      <c r="O238" s="6">
        <v>0.03</v>
      </c>
      <c r="P238" s="6"/>
    </row>
    <row r="239" spans="1:16" x14ac:dyDescent="0.2">
      <c r="A239" t="s">
        <v>239</v>
      </c>
      <c r="B239" s="10" t="s">
        <v>439</v>
      </c>
      <c r="C239" s="42"/>
      <c r="D239" s="42"/>
      <c r="F239" s="2">
        <v>0.01</v>
      </c>
      <c r="H239" s="2">
        <v>0.01</v>
      </c>
      <c r="J239" s="28"/>
      <c r="K239" s="28"/>
      <c r="O239" s="6">
        <v>0.21</v>
      </c>
      <c r="P239" s="6"/>
    </row>
    <row r="240" spans="1:16" x14ac:dyDescent="0.2">
      <c r="A240" s="17" t="s">
        <v>234</v>
      </c>
      <c r="B240" s="10" t="s">
        <v>442</v>
      </c>
      <c r="C240" s="42"/>
      <c r="D240" s="42"/>
      <c r="E240" s="15"/>
      <c r="F240" s="15"/>
      <c r="G240" s="15">
        <v>0.01</v>
      </c>
      <c r="H240" s="15">
        <v>0.03</v>
      </c>
      <c r="I240" s="15"/>
      <c r="J240" s="28"/>
      <c r="K240" s="28"/>
      <c r="L240" s="2">
        <v>0</v>
      </c>
      <c r="M240" s="32"/>
      <c r="O240" s="6">
        <v>0.03</v>
      </c>
      <c r="P240" s="6"/>
    </row>
    <row r="241" spans="1:20" x14ac:dyDescent="0.2">
      <c r="A241" t="s">
        <v>299</v>
      </c>
      <c r="B241" s="97" t="s">
        <v>463</v>
      </c>
      <c r="C241" s="42"/>
      <c r="D241" s="42"/>
      <c r="F241" s="2">
        <v>0.01</v>
      </c>
      <c r="H241" s="2">
        <v>1.4999999999999999E-2</v>
      </c>
      <c r="I241" s="2">
        <v>5.5E-2</v>
      </c>
      <c r="J241" s="28"/>
      <c r="K241" s="28"/>
      <c r="L241" s="2">
        <v>0.28299999999999997</v>
      </c>
      <c r="O241" s="6">
        <v>0.01</v>
      </c>
      <c r="P241" s="6"/>
    </row>
    <row r="242" spans="1:20" x14ac:dyDescent="0.2">
      <c r="A242" t="s">
        <v>367</v>
      </c>
      <c r="B242" s="10" t="s">
        <v>577</v>
      </c>
      <c r="C242" s="42"/>
      <c r="D242" s="42"/>
      <c r="E242" s="2">
        <v>5.0000000000000001E-3</v>
      </c>
      <c r="F242" s="2">
        <v>5.0000000000000001E-3</v>
      </c>
      <c r="H242" s="2">
        <v>0.05</v>
      </c>
      <c r="I242" s="2">
        <v>0.05</v>
      </c>
      <c r="J242" s="28"/>
      <c r="K242" s="28"/>
      <c r="L242" s="2">
        <v>6.0000000000000001E-3</v>
      </c>
      <c r="O242" s="6">
        <v>0.1</v>
      </c>
      <c r="P242" s="6"/>
    </row>
    <row r="243" spans="1:20" x14ac:dyDescent="0.2">
      <c r="A243" s="17" t="s">
        <v>18</v>
      </c>
      <c r="B243" s="10" t="s">
        <v>548</v>
      </c>
      <c r="C243" s="42"/>
      <c r="D243" s="42"/>
      <c r="E243" s="15"/>
      <c r="F243" s="15"/>
      <c r="G243" s="15"/>
      <c r="H243" s="15"/>
      <c r="I243" s="15">
        <v>5.0000000000000001E-3</v>
      </c>
      <c r="J243" s="28"/>
      <c r="K243" s="28"/>
      <c r="M243" s="32"/>
      <c r="O243" s="6">
        <v>0.3</v>
      </c>
      <c r="P243" s="6"/>
    </row>
    <row r="244" spans="1:20" x14ac:dyDescent="0.2">
      <c r="A244" t="s">
        <v>227</v>
      </c>
      <c r="B244" s="10" t="s">
        <v>424</v>
      </c>
      <c r="C244" s="42"/>
      <c r="D244" s="42"/>
      <c r="H244" s="2">
        <v>1.4999999999999999E-2</v>
      </c>
      <c r="I244" s="2">
        <v>5.0000000000000001E-3</v>
      </c>
      <c r="J244" s="28"/>
      <c r="K244" s="28"/>
      <c r="O244" s="6">
        <v>0.05</v>
      </c>
      <c r="P244" s="6"/>
    </row>
    <row r="245" spans="1:20" x14ac:dyDescent="0.2">
      <c r="C245" s="42"/>
      <c r="D245" s="42"/>
      <c r="J245" s="28"/>
      <c r="K245" s="28"/>
      <c r="O245" s="6"/>
      <c r="P245" s="6"/>
    </row>
    <row r="246" spans="1:20" s="7" customFormat="1" ht="15" x14ac:dyDescent="0.25">
      <c r="A246" s="3" t="s">
        <v>213</v>
      </c>
      <c r="B246" s="8"/>
      <c r="C246" s="83"/>
      <c r="D246" s="83"/>
      <c r="E246" s="89"/>
      <c r="F246" s="89"/>
      <c r="G246" s="89"/>
      <c r="H246" s="89"/>
      <c r="I246" s="89"/>
      <c r="J246" s="90"/>
      <c r="K246" s="90"/>
      <c r="L246" s="13"/>
      <c r="M246" s="47"/>
      <c r="N246" s="47"/>
      <c r="O246" s="46"/>
      <c r="P246" s="46"/>
      <c r="Q246" s="47"/>
      <c r="R246" s="47"/>
      <c r="S246" s="46"/>
      <c r="T246" s="46"/>
    </row>
    <row r="247" spans="1:20" x14ac:dyDescent="0.2">
      <c r="A247" t="s">
        <v>177</v>
      </c>
      <c r="C247" s="42"/>
      <c r="D247" s="42"/>
      <c r="E247" s="15"/>
      <c r="F247" s="15"/>
      <c r="G247" s="15"/>
      <c r="H247" s="15"/>
      <c r="I247" s="15"/>
      <c r="J247" s="36"/>
      <c r="K247" s="36"/>
      <c r="L247" s="15"/>
      <c r="M247" s="32"/>
      <c r="N247" s="32"/>
      <c r="O247" s="15">
        <v>24</v>
      </c>
    </row>
    <row r="248" spans="1:20" x14ac:dyDescent="0.2">
      <c r="A248" s="7" t="s">
        <v>149</v>
      </c>
      <c r="B248" t="s">
        <v>214</v>
      </c>
      <c r="C248" s="42"/>
      <c r="D248" s="42"/>
      <c r="E248" s="2">
        <v>4</v>
      </c>
      <c r="F248" s="2">
        <v>4</v>
      </c>
      <c r="G248" s="2">
        <v>6</v>
      </c>
      <c r="H248" s="2">
        <v>8</v>
      </c>
      <c r="I248" s="2">
        <v>6</v>
      </c>
      <c r="J248" s="28"/>
      <c r="K248" s="28"/>
      <c r="L248" s="2">
        <v>10</v>
      </c>
      <c r="O248" s="2">
        <v>19</v>
      </c>
    </row>
    <row r="249" spans="1:20" x14ac:dyDescent="0.2">
      <c r="A249" s="7" t="s">
        <v>151</v>
      </c>
      <c r="B249" t="s">
        <v>190</v>
      </c>
      <c r="C249" s="42"/>
      <c r="D249" s="42"/>
      <c r="E249" s="2">
        <v>0</v>
      </c>
      <c r="F249" s="2">
        <v>0</v>
      </c>
      <c r="G249" s="2">
        <v>0</v>
      </c>
      <c r="H249" s="2">
        <v>0</v>
      </c>
      <c r="I249" s="2">
        <v>0</v>
      </c>
      <c r="J249" s="28"/>
      <c r="K249" s="28"/>
      <c r="L249" s="2">
        <v>0</v>
      </c>
      <c r="O249" s="2">
        <v>0</v>
      </c>
    </row>
    <row r="250" spans="1:20" x14ac:dyDescent="0.2">
      <c r="A250" s="7" t="s">
        <v>1015</v>
      </c>
      <c r="B250" t="s">
        <v>154</v>
      </c>
      <c r="C250" s="42"/>
      <c r="D250" s="42"/>
      <c r="E250" s="2">
        <v>2</v>
      </c>
      <c r="F250" s="2">
        <v>2</v>
      </c>
      <c r="G250" s="2">
        <v>2</v>
      </c>
      <c r="H250" s="2">
        <v>2</v>
      </c>
      <c r="I250" s="2">
        <v>3</v>
      </c>
      <c r="J250" s="28"/>
      <c r="K250" s="28"/>
      <c r="L250" s="2">
        <v>1</v>
      </c>
      <c r="O250" s="2">
        <v>0</v>
      </c>
    </row>
    <row r="251" spans="1:20" x14ac:dyDescent="0.2">
      <c r="A251" s="7" t="s">
        <v>155</v>
      </c>
      <c r="B251" t="s">
        <v>156</v>
      </c>
      <c r="C251" s="42"/>
      <c r="D251" s="42"/>
      <c r="E251" s="2">
        <v>0</v>
      </c>
      <c r="F251" s="2">
        <v>0</v>
      </c>
      <c r="G251" s="2">
        <v>0</v>
      </c>
      <c r="H251" s="2">
        <v>0</v>
      </c>
      <c r="I251" s="2">
        <v>0</v>
      </c>
      <c r="J251" s="28"/>
      <c r="K251" s="28"/>
      <c r="L251" s="2">
        <v>0</v>
      </c>
      <c r="O251" s="2">
        <v>0</v>
      </c>
    </row>
    <row r="252" spans="1:20" x14ac:dyDescent="0.2">
      <c r="A252" s="7" t="s">
        <v>172</v>
      </c>
      <c r="B252" t="s">
        <v>192</v>
      </c>
      <c r="C252" s="42"/>
      <c r="D252" s="42"/>
      <c r="E252" s="2">
        <v>0</v>
      </c>
      <c r="F252" s="2">
        <v>0</v>
      </c>
      <c r="G252" s="2">
        <v>0</v>
      </c>
      <c r="H252" s="2">
        <v>0</v>
      </c>
      <c r="I252" s="2">
        <v>0</v>
      </c>
      <c r="J252" s="28"/>
      <c r="K252" s="28"/>
      <c r="L252" s="2">
        <v>0</v>
      </c>
      <c r="O252" s="2">
        <v>1</v>
      </c>
    </row>
    <row r="253" spans="1:20" x14ac:dyDescent="0.2">
      <c r="A253" t="s">
        <v>193</v>
      </c>
    </row>
  </sheetData>
  <sortState ref="A210:ALZ249">
    <sortCondition ref="A210:A249"/>
  </sortState>
  <conditionalFormatting sqref="B45:B49 B25:B30 B32:B33 B41:B43 B54:B56">
    <cfRule type="duplicateValues" dxfId="3" priority="14"/>
  </conditionalFormatting>
  <conditionalFormatting sqref="B226:B231 B207:B214 B216:B217 B223:B224 B236:B239">
    <cfRule type="duplicateValues" dxfId="2" priority="1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D294"/>
  <sheetViews>
    <sheetView zoomScale="85" zoomScaleNormal="85" workbookViewId="0"/>
  </sheetViews>
  <sheetFormatPr defaultRowHeight="15" x14ac:dyDescent="0.2"/>
  <cols>
    <col min="1" max="1" width="31.125" style="60" customWidth="1"/>
    <col min="2" max="2" width="31.375" style="218" customWidth="1"/>
    <col min="3" max="4" width="7.375" style="207" customWidth="1"/>
    <col min="5" max="9" width="7.375" style="206" customWidth="1"/>
    <col min="10" max="11" width="7.375" style="207" customWidth="1"/>
    <col min="12" max="12" width="7.375" style="206" customWidth="1"/>
    <col min="13" max="14" width="7.375" style="207" customWidth="1"/>
    <col min="15" max="16" width="7.375" style="206" customWidth="1"/>
    <col min="17" max="18" width="7.375" style="207" customWidth="1"/>
    <col min="19" max="20" width="7.375" style="206" customWidth="1"/>
    <col min="21" max="27" width="7" style="206" customWidth="1"/>
    <col min="28" max="1025" width="10.75" style="60" customWidth="1"/>
    <col min="1026" max="16384" width="9" style="60"/>
  </cols>
  <sheetData>
    <row r="1" spans="1:992" ht="15.75" x14ac:dyDescent="0.25">
      <c r="A1" s="60" t="s">
        <v>1506</v>
      </c>
      <c r="B1" s="73"/>
      <c r="C1" s="206"/>
      <c r="D1" s="206"/>
      <c r="J1" s="206"/>
      <c r="K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AB1" s="206"/>
    </row>
    <row r="2" spans="1:992" ht="15.75" x14ac:dyDescent="0.25">
      <c r="A2" s="73" t="s">
        <v>1525</v>
      </c>
      <c r="B2" s="73"/>
      <c r="C2" s="206"/>
      <c r="D2" s="206"/>
      <c r="J2" s="206"/>
      <c r="K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AB2" s="206"/>
    </row>
    <row r="3" spans="1:992" s="58" customFormat="1" x14ac:dyDescent="0.2">
      <c r="B3" s="26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</row>
    <row r="4" spans="1:992" s="57" customFormat="1" ht="15.75" x14ac:dyDescent="0.25">
      <c r="A4" s="57" t="s">
        <v>194</v>
      </c>
      <c r="B4" s="210"/>
      <c r="C4" s="212">
        <v>2005</v>
      </c>
      <c r="D4" s="212">
        <v>2006</v>
      </c>
      <c r="E4" s="211">
        <v>2007</v>
      </c>
      <c r="F4" s="211">
        <v>2008</v>
      </c>
      <c r="G4" s="211">
        <v>2009</v>
      </c>
      <c r="H4" s="211">
        <v>2010</v>
      </c>
      <c r="I4" s="211">
        <v>2011</v>
      </c>
      <c r="J4" s="212">
        <v>2012</v>
      </c>
      <c r="K4" s="212">
        <v>2013</v>
      </c>
      <c r="L4" s="211">
        <v>2014</v>
      </c>
      <c r="M4" s="212">
        <v>2015</v>
      </c>
      <c r="N4" s="212">
        <v>2016</v>
      </c>
      <c r="O4" s="211">
        <v>2017</v>
      </c>
      <c r="P4" s="211">
        <v>2017</v>
      </c>
      <c r="Q4" s="212">
        <v>2018</v>
      </c>
      <c r="R4" s="212">
        <v>2019</v>
      </c>
      <c r="S4" s="211">
        <v>2020</v>
      </c>
      <c r="T4" s="211">
        <v>2020</v>
      </c>
      <c r="U4" s="211"/>
      <c r="V4" s="211"/>
      <c r="W4" s="211"/>
      <c r="X4" s="211"/>
      <c r="Y4" s="211"/>
      <c r="Z4" s="211"/>
      <c r="AA4" s="211"/>
    </row>
    <row r="5" spans="1:992" s="57" customFormat="1" ht="15.75" x14ac:dyDescent="0.25">
      <c r="B5" s="210"/>
      <c r="C5" s="212"/>
      <c r="D5" s="212"/>
      <c r="E5" s="211"/>
      <c r="F5" s="211"/>
      <c r="G5" s="211"/>
      <c r="H5" s="211"/>
      <c r="I5" s="211"/>
      <c r="J5" s="212"/>
      <c r="K5" s="212"/>
      <c r="L5" s="211"/>
      <c r="M5" s="212"/>
      <c r="N5" s="212"/>
      <c r="O5" s="211" t="s">
        <v>416</v>
      </c>
      <c r="P5" s="211" t="s">
        <v>937</v>
      </c>
      <c r="Q5" s="212"/>
      <c r="R5" s="212"/>
      <c r="S5" s="211" t="s">
        <v>416</v>
      </c>
      <c r="T5" s="211" t="s">
        <v>937</v>
      </c>
      <c r="U5" s="211"/>
      <c r="V5" s="211"/>
      <c r="W5" s="211"/>
      <c r="X5" s="211"/>
      <c r="Y5" s="211"/>
      <c r="Z5" s="211"/>
      <c r="AA5" s="211"/>
    </row>
    <row r="6" spans="1:992" ht="15.75" x14ac:dyDescent="0.25">
      <c r="A6" s="228" t="s">
        <v>195</v>
      </c>
      <c r="B6" s="268"/>
      <c r="C6" s="290"/>
      <c r="D6" s="290"/>
      <c r="E6" s="289">
        <v>24</v>
      </c>
      <c r="F6" s="296">
        <v>25</v>
      </c>
      <c r="G6" s="296">
        <v>26</v>
      </c>
      <c r="H6" s="289">
        <v>24</v>
      </c>
      <c r="I6" s="289">
        <v>26</v>
      </c>
      <c r="J6" s="290"/>
      <c r="K6" s="290"/>
      <c r="L6" s="289">
        <v>26</v>
      </c>
      <c r="M6" s="271"/>
      <c r="N6" s="271"/>
      <c r="O6" s="289">
        <v>26</v>
      </c>
      <c r="P6" s="289">
        <v>26</v>
      </c>
      <c r="Q6" s="271"/>
      <c r="R6" s="271"/>
      <c r="S6" s="264"/>
      <c r="T6" s="264"/>
      <c r="U6" s="264"/>
      <c r="V6" s="264"/>
      <c r="W6" s="264"/>
      <c r="X6" s="264"/>
      <c r="Y6" s="264"/>
      <c r="Z6" s="264"/>
      <c r="AA6" s="264"/>
      <c r="AB6" s="272"/>
      <c r="AC6" s="272"/>
      <c r="AD6" s="272"/>
      <c r="AE6" s="272"/>
      <c r="AF6" s="272"/>
      <c r="AG6" s="272"/>
      <c r="AH6" s="272"/>
      <c r="AI6" s="272"/>
      <c r="AJ6" s="272"/>
      <c r="AK6" s="272"/>
      <c r="AL6" s="272"/>
      <c r="AM6" s="272"/>
      <c r="AN6" s="272"/>
      <c r="AO6" s="272"/>
      <c r="AP6" s="272"/>
      <c r="AQ6" s="272"/>
      <c r="AR6" s="272"/>
      <c r="AS6" s="272"/>
      <c r="AT6" s="272"/>
      <c r="AU6" s="272"/>
      <c r="AV6" s="272"/>
      <c r="AW6" s="272"/>
      <c r="AX6" s="272"/>
      <c r="AY6" s="272"/>
      <c r="AZ6" s="272"/>
      <c r="BA6" s="272"/>
      <c r="BB6" s="272"/>
      <c r="BC6" s="272"/>
      <c r="BD6" s="272"/>
      <c r="BE6" s="272"/>
      <c r="BF6" s="272"/>
      <c r="BG6" s="272"/>
      <c r="BH6" s="272"/>
      <c r="BI6" s="272"/>
      <c r="BJ6" s="272"/>
      <c r="BK6" s="272"/>
      <c r="BL6" s="272"/>
      <c r="BM6" s="272"/>
      <c r="BN6" s="272"/>
      <c r="BO6" s="272"/>
      <c r="BP6" s="272"/>
      <c r="BQ6" s="272"/>
      <c r="BR6" s="272"/>
      <c r="BS6" s="272"/>
      <c r="BT6" s="272"/>
      <c r="BU6" s="272"/>
      <c r="BV6" s="272"/>
      <c r="BW6" s="272"/>
      <c r="BX6" s="272"/>
      <c r="BY6" s="272"/>
      <c r="BZ6" s="272"/>
      <c r="CA6" s="272"/>
      <c r="CB6" s="272"/>
      <c r="CC6" s="272"/>
      <c r="CD6" s="272"/>
      <c r="CE6" s="272"/>
      <c r="CF6" s="272"/>
      <c r="CG6" s="272"/>
      <c r="CH6" s="272"/>
      <c r="CI6" s="272"/>
      <c r="CJ6" s="272"/>
      <c r="CK6" s="272"/>
      <c r="CL6" s="272"/>
      <c r="CM6" s="272"/>
      <c r="CN6" s="272"/>
      <c r="CO6" s="272"/>
      <c r="CP6" s="272"/>
      <c r="CQ6" s="272"/>
      <c r="CR6" s="272"/>
      <c r="CS6" s="272"/>
      <c r="CT6" s="272"/>
      <c r="CU6" s="272"/>
      <c r="CV6" s="272"/>
      <c r="CW6" s="272"/>
      <c r="CX6" s="272"/>
      <c r="CY6" s="272"/>
      <c r="CZ6" s="272"/>
      <c r="DA6" s="272"/>
      <c r="DB6" s="272"/>
      <c r="DC6" s="272"/>
      <c r="DD6" s="272"/>
      <c r="DE6" s="272"/>
      <c r="DF6" s="272"/>
      <c r="DG6" s="272"/>
      <c r="DH6" s="272"/>
      <c r="DI6" s="272"/>
      <c r="DJ6" s="272"/>
      <c r="DK6" s="272"/>
      <c r="DL6" s="272"/>
      <c r="DM6" s="272"/>
      <c r="DN6" s="272"/>
      <c r="DO6" s="272"/>
      <c r="DP6" s="272"/>
      <c r="DQ6" s="272"/>
      <c r="DR6" s="272"/>
      <c r="DS6" s="272"/>
      <c r="DT6" s="272"/>
      <c r="DU6" s="272"/>
      <c r="DV6" s="272"/>
      <c r="DW6" s="272"/>
      <c r="DX6" s="272"/>
      <c r="DY6" s="272"/>
      <c r="DZ6" s="272"/>
      <c r="EA6" s="272"/>
      <c r="EB6" s="272"/>
      <c r="EC6" s="272"/>
      <c r="ED6" s="272"/>
      <c r="EE6" s="272"/>
      <c r="EF6" s="272"/>
      <c r="EG6" s="272"/>
      <c r="EH6" s="272"/>
      <c r="EI6" s="272"/>
      <c r="EJ6" s="272"/>
      <c r="EK6" s="272"/>
      <c r="EL6" s="272"/>
      <c r="EM6" s="272"/>
      <c r="EN6" s="272"/>
      <c r="EO6" s="272"/>
      <c r="EP6" s="272"/>
      <c r="EQ6" s="272"/>
      <c r="ER6" s="272"/>
      <c r="ES6" s="272"/>
      <c r="ET6" s="272"/>
      <c r="EU6" s="272"/>
      <c r="EV6" s="272"/>
      <c r="EW6" s="272"/>
      <c r="EX6" s="272"/>
      <c r="EY6" s="272"/>
      <c r="EZ6" s="272"/>
      <c r="FA6" s="272"/>
      <c r="FB6" s="272"/>
      <c r="FC6" s="272"/>
      <c r="FD6" s="272"/>
      <c r="FE6" s="272"/>
      <c r="FF6" s="272"/>
      <c r="FG6" s="272"/>
      <c r="FH6" s="272"/>
      <c r="FI6" s="272"/>
      <c r="FJ6" s="272"/>
      <c r="FK6" s="272"/>
      <c r="FL6" s="272"/>
      <c r="FM6" s="272"/>
      <c r="FN6" s="272"/>
      <c r="FO6" s="272"/>
      <c r="FP6" s="272"/>
      <c r="FQ6" s="272"/>
      <c r="FR6" s="272"/>
      <c r="FS6" s="272"/>
      <c r="FT6" s="272"/>
      <c r="FU6" s="272"/>
      <c r="FV6" s="272"/>
      <c r="FW6" s="272"/>
      <c r="FX6" s="272"/>
      <c r="FY6" s="272"/>
      <c r="FZ6" s="272"/>
      <c r="GA6" s="272"/>
      <c r="GB6" s="272"/>
      <c r="GC6" s="272"/>
      <c r="GD6" s="272"/>
      <c r="GE6" s="272"/>
      <c r="GF6" s="272"/>
      <c r="GG6" s="272"/>
      <c r="GH6" s="272"/>
      <c r="GI6" s="272"/>
      <c r="GJ6" s="272"/>
      <c r="GK6" s="272"/>
      <c r="GL6" s="272"/>
      <c r="GM6" s="272"/>
      <c r="GN6" s="272"/>
      <c r="GO6" s="272"/>
      <c r="GP6" s="272"/>
      <c r="GQ6" s="272"/>
      <c r="GR6" s="272"/>
      <c r="GS6" s="272"/>
      <c r="GT6" s="272"/>
      <c r="GU6" s="272"/>
      <c r="GV6" s="272"/>
      <c r="GW6" s="272"/>
      <c r="GX6" s="272"/>
      <c r="GY6" s="272"/>
      <c r="GZ6" s="272"/>
      <c r="HA6" s="272"/>
      <c r="HB6" s="272"/>
      <c r="HC6" s="272"/>
      <c r="HD6" s="272"/>
      <c r="HE6" s="272"/>
      <c r="HF6" s="272"/>
      <c r="HG6" s="272"/>
      <c r="HH6" s="272"/>
      <c r="HI6" s="272"/>
      <c r="HJ6" s="272"/>
      <c r="HK6" s="272"/>
      <c r="HL6" s="272"/>
      <c r="HM6" s="272"/>
      <c r="HN6" s="272"/>
      <c r="HO6" s="272"/>
      <c r="HP6" s="272"/>
      <c r="HQ6" s="272"/>
      <c r="HR6" s="272"/>
      <c r="HS6" s="272"/>
      <c r="HT6" s="272"/>
      <c r="HU6" s="272"/>
      <c r="HV6" s="272"/>
      <c r="HW6" s="272"/>
      <c r="HX6" s="272"/>
      <c r="HY6" s="272"/>
      <c r="HZ6" s="272"/>
      <c r="IA6" s="272"/>
      <c r="IB6" s="272"/>
      <c r="IC6" s="272"/>
      <c r="ID6" s="272"/>
      <c r="IE6" s="272"/>
      <c r="IF6" s="272"/>
      <c r="IG6" s="272"/>
      <c r="IH6" s="272"/>
      <c r="II6" s="272"/>
      <c r="IJ6" s="272"/>
      <c r="IK6" s="272"/>
      <c r="IL6" s="272"/>
      <c r="IM6" s="272"/>
      <c r="IN6" s="272"/>
      <c r="IO6" s="272"/>
      <c r="IP6" s="272"/>
      <c r="IQ6" s="272"/>
      <c r="IR6" s="272"/>
      <c r="IS6" s="272"/>
      <c r="IT6" s="272"/>
      <c r="IU6" s="272"/>
      <c r="IV6" s="272"/>
      <c r="IW6" s="272"/>
      <c r="IX6" s="272"/>
      <c r="IY6" s="272"/>
      <c r="IZ6" s="272"/>
      <c r="JA6" s="272"/>
      <c r="JB6" s="272"/>
      <c r="JC6" s="272"/>
      <c r="JD6" s="272"/>
      <c r="JE6" s="272"/>
      <c r="JF6" s="272"/>
      <c r="JG6" s="272"/>
      <c r="JH6" s="272"/>
      <c r="JI6" s="272"/>
      <c r="JJ6" s="272"/>
      <c r="JK6" s="272"/>
      <c r="JL6" s="272"/>
      <c r="JM6" s="272"/>
      <c r="JN6" s="272"/>
      <c r="JO6" s="272"/>
      <c r="JP6" s="272"/>
      <c r="JQ6" s="272"/>
      <c r="JR6" s="272"/>
      <c r="JS6" s="272"/>
      <c r="JT6" s="272"/>
      <c r="JU6" s="272"/>
      <c r="JV6" s="272"/>
      <c r="JW6" s="272"/>
      <c r="JX6" s="272"/>
      <c r="JY6" s="272"/>
      <c r="JZ6" s="272"/>
      <c r="KA6" s="272"/>
      <c r="KB6" s="272"/>
      <c r="KC6" s="272"/>
      <c r="KD6" s="272"/>
      <c r="KE6" s="272"/>
      <c r="KF6" s="272"/>
      <c r="KG6" s="272"/>
      <c r="KH6" s="272"/>
      <c r="KI6" s="272"/>
      <c r="KJ6" s="272"/>
      <c r="KK6" s="272"/>
      <c r="KL6" s="272"/>
      <c r="KM6" s="272"/>
      <c r="KN6" s="272"/>
      <c r="KO6" s="272"/>
      <c r="KP6" s="272"/>
      <c r="KQ6" s="272"/>
      <c r="KR6" s="272"/>
      <c r="KS6" s="272"/>
      <c r="KT6" s="272"/>
      <c r="KU6" s="272"/>
      <c r="KV6" s="272"/>
      <c r="KW6" s="272"/>
      <c r="KX6" s="272"/>
      <c r="KY6" s="272"/>
      <c r="KZ6" s="272"/>
      <c r="LA6" s="272"/>
      <c r="LB6" s="272"/>
      <c r="LC6" s="272"/>
      <c r="LD6" s="272"/>
      <c r="LE6" s="272"/>
      <c r="LF6" s="272"/>
      <c r="LG6" s="272"/>
      <c r="LH6" s="272"/>
      <c r="LI6" s="272"/>
      <c r="LJ6" s="272"/>
      <c r="LK6" s="272"/>
      <c r="LL6" s="272"/>
      <c r="LM6" s="272"/>
      <c r="LN6" s="272"/>
      <c r="LO6" s="272"/>
      <c r="LP6" s="272"/>
      <c r="LQ6" s="272"/>
      <c r="LR6" s="272"/>
      <c r="LS6" s="272"/>
      <c r="LT6" s="272"/>
      <c r="LU6" s="272"/>
      <c r="LV6" s="272"/>
      <c r="LW6" s="272"/>
      <c r="LX6" s="272"/>
      <c r="LY6" s="272"/>
      <c r="LZ6" s="272"/>
      <c r="MA6" s="272"/>
      <c r="MB6" s="272"/>
      <c r="MC6" s="272"/>
      <c r="MD6" s="272"/>
      <c r="ME6" s="272"/>
      <c r="MF6" s="272"/>
      <c r="MG6" s="272"/>
      <c r="MH6" s="272"/>
      <c r="MI6" s="272"/>
      <c r="MJ6" s="272"/>
      <c r="MK6" s="272"/>
      <c r="ML6" s="272"/>
      <c r="MM6" s="272"/>
      <c r="MN6" s="272"/>
      <c r="MO6" s="272"/>
      <c r="MP6" s="272"/>
      <c r="MQ6" s="272"/>
      <c r="MR6" s="272"/>
      <c r="MS6" s="272"/>
      <c r="MT6" s="272"/>
      <c r="MU6" s="272"/>
      <c r="MV6" s="272"/>
      <c r="MW6" s="272"/>
      <c r="MX6" s="272"/>
      <c r="MY6" s="272"/>
      <c r="MZ6" s="272"/>
      <c r="NA6" s="272"/>
      <c r="NB6" s="272"/>
      <c r="NC6" s="272"/>
      <c r="ND6" s="272"/>
      <c r="NE6" s="272"/>
      <c r="NF6" s="272"/>
      <c r="NG6" s="272"/>
      <c r="NH6" s="272"/>
      <c r="NI6" s="272"/>
      <c r="NJ6" s="272"/>
      <c r="NK6" s="272"/>
      <c r="NL6" s="272"/>
      <c r="NM6" s="272"/>
      <c r="NN6" s="272"/>
      <c r="NO6" s="272"/>
      <c r="NP6" s="272"/>
      <c r="NQ6" s="272"/>
      <c r="NR6" s="272"/>
      <c r="NS6" s="272"/>
      <c r="NT6" s="272"/>
      <c r="NU6" s="272"/>
      <c r="NV6" s="272"/>
      <c r="NW6" s="272"/>
      <c r="NX6" s="272"/>
      <c r="NY6" s="272"/>
      <c r="NZ6" s="272"/>
      <c r="OA6" s="272"/>
      <c r="OB6" s="272"/>
      <c r="OC6" s="272"/>
      <c r="OD6" s="272"/>
      <c r="OE6" s="272"/>
      <c r="OF6" s="272"/>
      <c r="OG6" s="272"/>
      <c r="OH6" s="272"/>
      <c r="OI6" s="272"/>
      <c r="OJ6" s="272"/>
      <c r="OK6" s="272"/>
      <c r="OL6" s="272"/>
      <c r="OM6" s="272"/>
      <c r="ON6" s="272"/>
      <c r="OO6" s="272"/>
      <c r="OP6" s="272"/>
      <c r="OQ6" s="272"/>
      <c r="OR6" s="272"/>
      <c r="OS6" s="272"/>
      <c r="OT6" s="272"/>
      <c r="OU6" s="272"/>
      <c r="OV6" s="272"/>
      <c r="OW6" s="272"/>
      <c r="OX6" s="272"/>
      <c r="OY6" s="272"/>
      <c r="OZ6" s="272"/>
      <c r="PA6" s="272"/>
      <c r="PB6" s="272"/>
      <c r="PC6" s="272"/>
      <c r="PD6" s="272"/>
      <c r="PE6" s="272"/>
      <c r="PF6" s="272"/>
      <c r="PG6" s="272"/>
      <c r="PH6" s="272"/>
      <c r="PI6" s="272"/>
      <c r="PJ6" s="272"/>
      <c r="PK6" s="272"/>
      <c r="PL6" s="272"/>
      <c r="PM6" s="272"/>
      <c r="PN6" s="272"/>
      <c r="PO6" s="272"/>
      <c r="PP6" s="272"/>
      <c r="PQ6" s="272"/>
      <c r="PR6" s="272"/>
      <c r="PS6" s="272"/>
      <c r="PT6" s="272"/>
      <c r="PU6" s="272"/>
      <c r="PV6" s="272"/>
      <c r="PW6" s="272"/>
      <c r="PX6" s="272"/>
      <c r="PY6" s="272"/>
      <c r="PZ6" s="272"/>
      <c r="QA6" s="272"/>
      <c r="QB6" s="272"/>
      <c r="QC6" s="272"/>
      <c r="QD6" s="272"/>
      <c r="QE6" s="272"/>
      <c r="QF6" s="272"/>
      <c r="QG6" s="272"/>
      <c r="QH6" s="272"/>
      <c r="QI6" s="272"/>
      <c r="QJ6" s="272"/>
      <c r="QK6" s="272"/>
      <c r="QL6" s="272"/>
      <c r="QM6" s="272"/>
      <c r="QN6" s="272"/>
      <c r="QO6" s="272"/>
      <c r="QP6" s="272"/>
      <c r="QQ6" s="272"/>
      <c r="QR6" s="272"/>
      <c r="QS6" s="272"/>
      <c r="QT6" s="272"/>
      <c r="QU6" s="272"/>
      <c r="QV6" s="272"/>
      <c r="QW6" s="272"/>
      <c r="QX6" s="272"/>
      <c r="QY6" s="272"/>
      <c r="QZ6" s="272"/>
      <c r="RA6" s="272"/>
      <c r="RB6" s="272"/>
      <c r="RC6" s="272"/>
      <c r="RD6" s="272"/>
      <c r="RE6" s="272"/>
      <c r="RF6" s="272"/>
      <c r="RG6" s="272"/>
      <c r="RH6" s="272"/>
      <c r="RI6" s="272"/>
      <c r="RJ6" s="272"/>
      <c r="RK6" s="272"/>
      <c r="RL6" s="272"/>
      <c r="RM6" s="272"/>
      <c r="RN6" s="272"/>
      <c r="RO6" s="272"/>
      <c r="RP6" s="272"/>
      <c r="RQ6" s="272"/>
      <c r="RR6" s="272"/>
      <c r="RS6" s="272"/>
      <c r="RT6" s="272"/>
      <c r="RU6" s="272"/>
      <c r="RV6" s="272"/>
      <c r="RW6" s="272"/>
      <c r="RX6" s="272"/>
      <c r="RY6" s="272"/>
      <c r="RZ6" s="272"/>
      <c r="SA6" s="272"/>
      <c r="SB6" s="272"/>
      <c r="SC6" s="272"/>
      <c r="SD6" s="272"/>
      <c r="SE6" s="272"/>
      <c r="SF6" s="272"/>
      <c r="SG6" s="272"/>
      <c r="SH6" s="272"/>
      <c r="SI6" s="272"/>
      <c r="SJ6" s="272"/>
      <c r="SK6" s="272"/>
      <c r="SL6" s="272"/>
      <c r="SM6" s="272"/>
      <c r="SN6" s="272"/>
      <c r="SO6" s="272"/>
      <c r="SP6" s="272"/>
      <c r="SQ6" s="272"/>
      <c r="SR6" s="272"/>
      <c r="SS6" s="272"/>
      <c r="ST6" s="272"/>
      <c r="SU6" s="272"/>
      <c r="SV6" s="272"/>
      <c r="SW6" s="272"/>
      <c r="SX6" s="272"/>
      <c r="SY6" s="272"/>
      <c r="SZ6" s="272"/>
      <c r="TA6" s="272"/>
      <c r="TB6" s="272"/>
      <c r="TC6" s="272"/>
      <c r="TD6" s="272"/>
      <c r="TE6" s="272"/>
      <c r="TF6" s="272"/>
      <c r="TG6" s="272"/>
      <c r="TH6" s="272"/>
      <c r="TI6" s="272"/>
      <c r="TJ6" s="272"/>
      <c r="TK6" s="272"/>
      <c r="TL6" s="272"/>
      <c r="TM6" s="272"/>
      <c r="TN6" s="272"/>
      <c r="TO6" s="272"/>
      <c r="TP6" s="272"/>
      <c r="TQ6" s="272"/>
      <c r="TR6" s="272"/>
      <c r="TS6" s="272"/>
      <c r="TT6" s="272"/>
      <c r="TU6" s="272"/>
      <c r="TV6" s="272"/>
      <c r="TW6" s="272"/>
      <c r="TX6" s="272"/>
      <c r="TY6" s="272"/>
      <c r="TZ6" s="272"/>
      <c r="UA6" s="272"/>
      <c r="UB6" s="272"/>
      <c r="UC6" s="272"/>
      <c r="UD6" s="272"/>
      <c r="UE6" s="272"/>
      <c r="UF6" s="272"/>
      <c r="UG6" s="272"/>
      <c r="UH6" s="272"/>
      <c r="UI6" s="272"/>
      <c r="UJ6" s="272"/>
      <c r="UK6" s="272"/>
      <c r="UL6" s="272"/>
      <c r="UM6" s="272"/>
      <c r="UN6" s="272"/>
      <c r="UO6" s="272"/>
      <c r="UP6" s="272"/>
      <c r="UQ6" s="272"/>
      <c r="UR6" s="272"/>
      <c r="US6" s="272"/>
      <c r="UT6" s="272"/>
      <c r="UU6" s="272"/>
      <c r="UV6" s="272"/>
      <c r="UW6" s="272"/>
      <c r="UX6" s="272"/>
      <c r="UY6" s="272"/>
      <c r="UZ6" s="272"/>
      <c r="VA6" s="272"/>
      <c r="VB6" s="272"/>
      <c r="VC6" s="272"/>
      <c r="VD6" s="272"/>
      <c r="VE6" s="272"/>
      <c r="VF6" s="272"/>
      <c r="VG6" s="272"/>
      <c r="VH6" s="272"/>
      <c r="VI6" s="272"/>
      <c r="VJ6" s="272"/>
      <c r="VK6" s="272"/>
      <c r="VL6" s="272"/>
      <c r="VM6" s="272"/>
      <c r="VN6" s="272"/>
      <c r="VO6" s="272"/>
      <c r="VP6" s="272"/>
      <c r="VQ6" s="272"/>
      <c r="VR6" s="272"/>
      <c r="VS6" s="272"/>
      <c r="VT6" s="272"/>
      <c r="VU6" s="272"/>
      <c r="VV6" s="272"/>
      <c r="VW6" s="272"/>
      <c r="VX6" s="272"/>
      <c r="VY6" s="272"/>
      <c r="VZ6" s="272"/>
      <c r="WA6" s="272"/>
      <c r="WB6" s="272"/>
      <c r="WC6" s="272"/>
      <c r="WD6" s="272"/>
      <c r="WE6" s="272"/>
      <c r="WF6" s="272"/>
      <c r="WG6" s="272"/>
      <c r="WH6" s="272"/>
      <c r="WI6" s="272"/>
      <c r="WJ6" s="272"/>
      <c r="WK6" s="272"/>
      <c r="WL6" s="272"/>
      <c r="WM6" s="272"/>
      <c r="WN6" s="272"/>
      <c r="WO6" s="272"/>
      <c r="WP6" s="272"/>
      <c r="WQ6" s="272"/>
      <c r="WR6" s="272"/>
      <c r="WS6" s="272"/>
      <c r="WT6" s="272"/>
      <c r="WU6" s="272"/>
      <c r="WV6" s="272"/>
      <c r="WW6" s="272"/>
      <c r="WX6" s="272"/>
      <c r="WY6" s="272"/>
      <c r="WZ6" s="272"/>
      <c r="XA6" s="272"/>
      <c r="XB6" s="272"/>
      <c r="XC6" s="272"/>
      <c r="XD6" s="272"/>
      <c r="XE6" s="272"/>
      <c r="XF6" s="272"/>
      <c r="XG6" s="272"/>
      <c r="XH6" s="272"/>
      <c r="XI6" s="272"/>
      <c r="XJ6" s="272"/>
      <c r="XK6" s="272"/>
      <c r="XL6" s="272"/>
      <c r="XM6" s="272"/>
      <c r="XN6" s="272"/>
      <c r="XO6" s="272"/>
      <c r="XP6" s="272"/>
      <c r="XQ6" s="272"/>
      <c r="XR6" s="272"/>
      <c r="XS6" s="272"/>
      <c r="XT6" s="272"/>
      <c r="XU6" s="272"/>
      <c r="XV6" s="272"/>
      <c r="XW6" s="272"/>
      <c r="XX6" s="272"/>
      <c r="XY6" s="272"/>
      <c r="XZ6" s="272"/>
      <c r="YA6" s="272"/>
      <c r="YB6" s="272"/>
      <c r="YC6" s="272"/>
      <c r="YD6" s="272"/>
      <c r="YE6" s="272"/>
      <c r="YF6" s="272"/>
      <c r="YG6" s="272"/>
      <c r="YH6" s="272"/>
      <c r="YI6" s="272"/>
      <c r="YJ6" s="272"/>
      <c r="YK6" s="272"/>
      <c r="YL6" s="272"/>
      <c r="YM6" s="272"/>
      <c r="YN6" s="272"/>
      <c r="YO6" s="272"/>
      <c r="YP6" s="272"/>
      <c r="YQ6" s="272"/>
      <c r="YR6" s="272"/>
      <c r="YS6" s="272"/>
      <c r="YT6" s="272"/>
      <c r="YU6" s="272"/>
      <c r="YV6" s="272"/>
      <c r="YW6" s="272"/>
      <c r="YX6" s="272"/>
      <c r="YY6" s="272"/>
      <c r="YZ6" s="272"/>
      <c r="ZA6" s="272"/>
      <c r="ZB6" s="272"/>
      <c r="ZC6" s="272"/>
      <c r="ZD6" s="272"/>
      <c r="ZE6" s="272"/>
      <c r="ZF6" s="272"/>
      <c r="ZG6" s="272"/>
      <c r="ZH6" s="272"/>
      <c r="ZI6" s="272"/>
      <c r="ZJ6" s="272"/>
      <c r="ZK6" s="272"/>
      <c r="ZL6" s="272"/>
      <c r="ZM6" s="272"/>
      <c r="ZN6" s="272"/>
      <c r="ZO6" s="272"/>
      <c r="ZP6" s="272"/>
      <c r="ZQ6" s="272"/>
      <c r="ZR6" s="272"/>
      <c r="ZS6" s="272"/>
      <c r="ZT6" s="272"/>
      <c r="ZU6" s="272"/>
      <c r="ZV6" s="272"/>
      <c r="ZW6" s="272"/>
      <c r="ZX6" s="272"/>
      <c r="ZY6" s="272"/>
      <c r="ZZ6" s="272"/>
      <c r="AAA6" s="272"/>
      <c r="AAB6" s="272"/>
      <c r="AAC6" s="272"/>
      <c r="AAD6" s="272"/>
      <c r="AAE6" s="272"/>
      <c r="AAF6" s="272"/>
      <c r="AAG6" s="272"/>
      <c r="AAH6" s="272"/>
      <c r="AAI6" s="272"/>
      <c r="AAJ6" s="272"/>
      <c r="AAK6" s="272"/>
      <c r="AAL6" s="272"/>
      <c r="AAM6" s="272"/>
      <c r="AAN6" s="272"/>
      <c r="AAO6" s="272"/>
      <c r="AAP6" s="272"/>
      <c r="AAQ6" s="272"/>
      <c r="AAR6" s="272"/>
      <c r="AAS6" s="272"/>
      <c r="AAT6" s="272"/>
      <c r="AAU6" s="272"/>
      <c r="AAV6" s="272"/>
      <c r="AAW6" s="272"/>
      <c r="AAX6" s="272"/>
      <c r="AAY6" s="272"/>
      <c r="AAZ6" s="272"/>
      <c r="ABA6" s="272"/>
      <c r="ABB6" s="272"/>
      <c r="ABC6" s="272"/>
      <c r="ABD6" s="272"/>
      <c r="ABE6" s="272"/>
      <c r="ABF6" s="272"/>
      <c r="ABG6" s="272"/>
      <c r="ABH6" s="272"/>
      <c r="ABI6" s="272"/>
      <c r="ABJ6" s="272"/>
      <c r="ABK6" s="272"/>
      <c r="ABL6" s="272"/>
      <c r="ABM6" s="272"/>
      <c r="ABN6" s="272"/>
      <c r="ABO6" s="272"/>
      <c r="ABP6" s="272"/>
      <c r="ABQ6" s="272"/>
      <c r="ABR6" s="272"/>
      <c r="ABS6" s="272"/>
      <c r="ABT6" s="272"/>
      <c r="ABU6" s="272"/>
      <c r="ABV6" s="272"/>
      <c r="ABW6" s="272"/>
      <c r="ABX6" s="272"/>
      <c r="ABY6" s="272"/>
      <c r="ABZ6" s="272"/>
      <c r="ACA6" s="272"/>
      <c r="ACB6" s="272"/>
      <c r="ACC6" s="272"/>
      <c r="ACD6" s="272"/>
      <c r="ACE6" s="272"/>
      <c r="ACF6" s="272"/>
      <c r="ACG6" s="272"/>
      <c r="ACH6" s="272"/>
      <c r="ACI6" s="272"/>
      <c r="ACJ6" s="272"/>
      <c r="ACK6" s="272"/>
      <c r="ACL6" s="272"/>
      <c r="ACM6" s="272"/>
      <c r="ACN6" s="272"/>
      <c r="ACO6" s="272"/>
      <c r="ACP6" s="272"/>
      <c r="ACQ6" s="272"/>
      <c r="ACR6" s="272"/>
      <c r="ACS6" s="272"/>
      <c r="ACT6" s="272"/>
      <c r="ACU6" s="272"/>
      <c r="ACV6" s="272"/>
      <c r="ACW6" s="272"/>
      <c r="ACX6" s="272"/>
      <c r="ACY6" s="272"/>
      <c r="ACZ6" s="272"/>
      <c r="ADA6" s="272"/>
      <c r="ADB6" s="272"/>
      <c r="ADC6" s="272"/>
      <c r="ADD6" s="272"/>
      <c r="ADE6" s="272"/>
      <c r="ADF6" s="272"/>
      <c r="ADG6" s="272"/>
      <c r="ADH6" s="272"/>
      <c r="ADI6" s="272"/>
      <c r="ADJ6" s="272"/>
      <c r="ADK6" s="272"/>
      <c r="ADL6" s="272"/>
      <c r="ADM6" s="272"/>
      <c r="ADN6" s="272"/>
      <c r="ADO6" s="272"/>
      <c r="ADP6" s="272"/>
      <c r="ADQ6" s="272"/>
      <c r="ADR6" s="272"/>
      <c r="ADS6" s="272"/>
      <c r="ADT6" s="272"/>
      <c r="ADU6" s="272"/>
      <c r="ADV6" s="272"/>
      <c r="ADW6" s="272"/>
      <c r="ADX6" s="272"/>
      <c r="ADY6" s="272"/>
      <c r="ADZ6" s="272"/>
      <c r="AEA6" s="272"/>
      <c r="AEB6" s="272"/>
      <c r="AEC6" s="272"/>
      <c r="AED6" s="272"/>
      <c r="AEE6" s="272"/>
      <c r="AEF6" s="272"/>
      <c r="AEG6" s="272"/>
      <c r="AEH6" s="272"/>
      <c r="AEI6" s="272"/>
      <c r="AEJ6" s="272"/>
      <c r="AEK6" s="272"/>
      <c r="AEL6" s="272"/>
      <c r="AEM6" s="272"/>
      <c r="AEN6" s="272"/>
      <c r="AEO6" s="272"/>
      <c r="AEP6" s="272"/>
      <c r="AEQ6" s="272"/>
      <c r="AER6" s="272"/>
      <c r="AES6" s="272"/>
      <c r="AET6" s="272"/>
      <c r="AEU6" s="272"/>
      <c r="AEV6" s="272"/>
      <c r="AEW6" s="272"/>
      <c r="AEX6" s="272"/>
      <c r="AEY6" s="272"/>
      <c r="AEZ6" s="272"/>
      <c r="AFA6" s="272"/>
      <c r="AFB6" s="272"/>
      <c r="AFC6" s="272"/>
      <c r="AFD6" s="272"/>
      <c r="AFE6" s="272"/>
      <c r="AFF6" s="272"/>
      <c r="AFG6" s="272"/>
      <c r="AFH6" s="272"/>
      <c r="AFI6" s="272"/>
      <c r="AFJ6" s="272"/>
      <c r="AFK6" s="272"/>
      <c r="AFL6" s="272"/>
      <c r="AFM6" s="272"/>
      <c r="AFN6" s="272"/>
      <c r="AFO6" s="272"/>
      <c r="AFP6" s="272"/>
      <c r="AFQ6" s="272"/>
      <c r="AFR6" s="272"/>
      <c r="AFS6" s="272"/>
      <c r="AFT6" s="272"/>
      <c r="AFU6" s="272"/>
      <c r="AFV6" s="272"/>
      <c r="AFW6" s="272"/>
      <c r="AFX6" s="272"/>
      <c r="AFY6" s="272"/>
      <c r="AFZ6" s="272"/>
      <c r="AGA6" s="272"/>
      <c r="AGB6" s="272"/>
      <c r="AGC6" s="272"/>
      <c r="AGD6" s="272"/>
      <c r="AGE6" s="272"/>
      <c r="AGF6" s="272"/>
      <c r="AGG6" s="272"/>
      <c r="AGH6" s="272"/>
      <c r="AGI6" s="272"/>
      <c r="AGJ6" s="272"/>
      <c r="AGK6" s="272"/>
      <c r="AGL6" s="272"/>
      <c r="AGM6" s="272"/>
      <c r="AGN6" s="272"/>
      <c r="AGO6" s="272"/>
      <c r="AGP6" s="272"/>
      <c r="AGQ6" s="272"/>
      <c r="AGR6" s="272"/>
      <c r="AGS6" s="272"/>
      <c r="AGT6" s="272"/>
      <c r="AGU6" s="272"/>
      <c r="AGV6" s="272"/>
      <c r="AGW6" s="272"/>
      <c r="AGX6" s="272"/>
      <c r="AGY6" s="272"/>
      <c r="AGZ6" s="272"/>
      <c r="AHA6" s="272"/>
      <c r="AHB6" s="272"/>
      <c r="AHC6" s="272"/>
      <c r="AHD6" s="272"/>
      <c r="AHE6" s="272"/>
      <c r="AHF6" s="272"/>
      <c r="AHG6" s="272"/>
      <c r="AHH6" s="272"/>
      <c r="AHI6" s="272"/>
      <c r="AHJ6" s="272"/>
      <c r="AHK6" s="272"/>
      <c r="AHL6" s="272"/>
      <c r="AHM6" s="272"/>
      <c r="AHN6" s="272"/>
      <c r="AHO6" s="272"/>
      <c r="AHP6" s="272"/>
      <c r="AHQ6" s="272"/>
      <c r="AHR6" s="272"/>
      <c r="AHS6" s="272"/>
      <c r="AHT6" s="272"/>
      <c r="AHU6" s="272"/>
      <c r="AHV6" s="272"/>
      <c r="AHW6" s="272"/>
      <c r="AHX6" s="272"/>
      <c r="AHY6" s="272"/>
      <c r="AHZ6" s="272"/>
      <c r="AIA6" s="272"/>
      <c r="AIB6" s="272"/>
      <c r="AIC6" s="272"/>
      <c r="AID6" s="272"/>
      <c r="AIE6" s="272"/>
      <c r="AIF6" s="272"/>
      <c r="AIG6" s="272"/>
      <c r="AIH6" s="272"/>
      <c r="AII6" s="272"/>
      <c r="AIJ6" s="272"/>
      <c r="AIK6" s="272"/>
      <c r="AIL6" s="272"/>
      <c r="AIM6" s="272"/>
      <c r="AIN6" s="272"/>
      <c r="AIO6" s="272"/>
      <c r="AIP6" s="272"/>
      <c r="AIQ6" s="272"/>
      <c r="AIR6" s="272"/>
      <c r="AIS6" s="272"/>
      <c r="AIT6" s="272"/>
      <c r="AIU6" s="272"/>
      <c r="AIV6" s="272"/>
      <c r="AIW6" s="272"/>
      <c r="AIX6" s="272"/>
      <c r="AIY6" s="272"/>
      <c r="AIZ6" s="272"/>
      <c r="AJA6" s="272"/>
      <c r="AJB6" s="272"/>
      <c r="AJC6" s="272"/>
      <c r="AJD6" s="272"/>
      <c r="AJE6" s="272"/>
      <c r="AJF6" s="272"/>
      <c r="AJG6" s="272"/>
      <c r="AJH6" s="272"/>
      <c r="AJI6" s="272"/>
      <c r="AJJ6" s="272"/>
      <c r="AJK6" s="272"/>
      <c r="AJL6" s="272"/>
      <c r="AJM6" s="272"/>
      <c r="AJN6" s="272"/>
      <c r="AJO6" s="272"/>
      <c r="AJP6" s="272"/>
      <c r="AJQ6" s="272"/>
      <c r="AJR6" s="272"/>
      <c r="AJS6" s="272"/>
      <c r="AJT6" s="272"/>
      <c r="AJU6" s="272"/>
      <c r="AJV6" s="272"/>
      <c r="AJW6" s="272"/>
      <c r="AJX6" s="272"/>
      <c r="AJY6" s="272"/>
      <c r="AJZ6" s="272"/>
      <c r="AKA6" s="272"/>
      <c r="AKB6" s="272"/>
      <c r="AKC6" s="272"/>
      <c r="AKD6" s="272"/>
      <c r="AKE6" s="272"/>
      <c r="AKF6" s="272"/>
      <c r="AKG6" s="272"/>
      <c r="AKH6" s="272"/>
      <c r="AKI6" s="272"/>
      <c r="AKJ6" s="272"/>
      <c r="AKK6" s="272"/>
      <c r="AKL6" s="272"/>
      <c r="AKM6" s="272"/>
      <c r="AKN6" s="272"/>
      <c r="AKO6" s="272"/>
      <c r="AKP6" s="272"/>
      <c r="AKQ6" s="272"/>
      <c r="AKR6" s="272"/>
      <c r="AKS6" s="272"/>
      <c r="AKT6" s="272"/>
      <c r="AKU6" s="272"/>
      <c r="AKV6" s="272"/>
      <c r="AKW6" s="272"/>
      <c r="AKX6" s="272"/>
      <c r="AKY6" s="272"/>
      <c r="AKZ6" s="272"/>
      <c r="ALA6" s="272"/>
      <c r="ALB6" s="272"/>
      <c r="ALC6" s="272"/>
      <c r="ALD6" s="272"/>
    </row>
    <row r="7" spans="1:992" x14ac:dyDescent="0.2">
      <c r="A7" s="60" t="s">
        <v>48</v>
      </c>
      <c r="C7" s="263"/>
      <c r="D7" s="263"/>
      <c r="E7" s="77">
        <v>3.69</v>
      </c>
      <c r="F7" s="77">
        <v>5.2560000000000002</v>
      </c>
      <c r="G7" s="77">
        <v>8.9692307692307693</v>
      </c>
      <c r="H7" s="77">
        <v>15.7541666666667</v>
      </c>
      <c r="I7" s="77">
        <v>20.3576923076923</v>
      </c>
      <c r="J7" s="263"/>
      <c r="K7" s="216"/>
      <c r="L7" s="77">
        <v>22.391999999999999</v>
      </c>
      <c r="O7" s="206">
        <v>11.78</v>
      </c>
    </row>
    <row r="8" spans="1:992" x14ac:dyDescent="0.2">
      <c r="A8" s="60" t="s">
        <v>49</v>
      </c>
      <c r="C8" s="263"/>
      <c r="D8" s="263"/>
      <c r="E8" s="77">
        <v>5.8458333333333297</v>
      </c>
      <c r="F8" s="77">
        <v>4.968</v>
      </c>
      <c r="G8" s="77">
        <v>7.0038461538461503</v>
      </c>
      <c r="H8" s="77">
        <v>5.7958333333333298</v>
      </c>
      <c r="I8" s="77">
        <v>4.7461538461538497</v>
      </c>
      <c r="J8" s="263"/>
      <c r="K8" s="216"/>
      <c r="L8" s="77">
        <v>5.3150000000000004</v>
      </c>
      <c r="O8" s="206">
        <v>2.98</v>
      </c>
    </row>
    <row r="9" spans="1:992" x14ac:dyDescent="0.2">
      <c r="A9" s="60" t="s">
        <v>196</v>
      </c>
      <c r="C9" s="263"/>
      <c r="D9" s="263"/>
      <c r="E9" s="77">
        <v>3.9208333333333298</v>
      </c>
      <c r="F9" s="77">
        <v>3.7120000000000002</v>
      </c>
      <c r="G9" s="77">
        <v>3.16923076923077</v>
      </c>
      <c r="H9" s="77">
        <v>13.0833333333333</v>
      </c>
      <c r="I9" s="77">
        <v>1.62307692307692</v>
      </c>
      <c r="J9" s="263"/>
      <c r="K9" s="216"/>
      <c r="L9" s="77">
        <v>1.931</v>
      </c>
      <c r="O9" s="206">
        <v>0.87</v>
      </c>
    </row>
    <row r="10" spans="1:992" x14ac:dyDescent="0.2">
      <c r="A10" s="60" t="s">
        <v>26</v>
      </c>
      <c r="C10" s="263"/>
      <c r="D10" s="263"/>
      <c r="E10" s="77">
        <v>11.54</v>
      </c>
      <c r="F10" s="77">
        <v>15.523999999999999</v>
      </c>
      <c r="G10" s="77">
        <v>15.1230769230769</v>
      </c>
      <c r="H10" s="77">
        <v>32.125</v>
      </c>
      <c r="I10" s="77">
        <v>21.896153846153801</v>
      </c>
      <c r="J10" s="263"/>
      <c r="K10" s="216"/>
      <c r="L10" s="77">
        <v>22.969000000000001</v>
      </c>
      <c r="O10" s="206">
        <v>13.82</v>
      </c>
      <c r="P10" s="206">
        <v>48.59</v>
      </c>
    </row>
    <row r="11" spans="1:992" x14ac:dyDescent="0.2">
      <c r="C11" s="263"/>
      <c r="D11" s="263"/>
      <c r="E11" s="77"/>
      <c r="F11" s="77"/>
      <c r="G11" s="77"/>
      <c r="H11" s="77"/>
      <c r="I11" s="77"/>
      <c r="J11" s="263"/>
      <c r="K11" s="216"/>
      <c r="L11" s="77"/>
    </row>
    <row r="12" spans="1:992" x14ac:dyDescent="0.2">
      <c r="A12" s="60" t="s">
        <v>197</v>
      </c>
      <c r="C12" s="263"/>
      <c r="D12" s="263"/>
      <c r="E12" s="77">
        <v>11.670833333333301</v>
      </c>
      <c r="F12" s="77">
        <v>4.62</v>
      </c>
      <c r="G12" s="77">
        <v>2.4730769230769201</v>
      </c>
      <c r="H12" s="77">
        <v>1.9208333333333301</v>
      </c>
      <c r="I12" s="77">
        <v>3.6769230769230798</v>
      </c>
      <c r="J12" s="263"/>
      <c r="K12" s="216"/>
      <c r="L12" s="77">
        <v>7.3150000000000004</v>
      </c>
      <c r="O12" s="206">
        <v>2.02</v>
      </c>
    </row>
    <row r="13" spans="1:992" x14ac:dyDescent="0.2">
      <c r="A13" s="60" t="s">
        <v>210</v>
      </c>
      <c r="C13" s="263"/>
      <c r="D13" s="263"/>
      <c r="E13" s="77"/>
      <c r="F13" s="77"/>
      <c r="G13" s="77"/>
      <c r="H13" s="77"/>
      <c r="I13" s="77"/>
      <c r="J13" s="263"/>
      <c r="K13" s="216"/>
      <c r="L13" s="77"/>
      <c r="O13" s="206">
        <v>0.23</v>
      </c>
    </row>
    <row r="14" spans="1:992" x14ac:dyDescent="0.2">
      <c r="A14" s="60" t="s">
        <v>211</v>
      </c>
      <c r="C14" s="263"/>
      <c r="D14" s="263"/>
      <c r="E14" s="77"/>
      <c r="F14" s="77"/>
      <c r="G14" s="77"/>
      <c r="H14" s="77"/>
      <c r="I14" s="77"/>
      <c r="J14" s="263"/>
      <c r="K14" s="216"/>
      <c r="L14" s="77"/>
      <c r="O14" s="206">
        <v>4.03</v>
      </c>
    </row>
    <row r="15" spans="1:992" x14ac:dyDescent="0.2">
      <c r="C15" s="263"/>
      <c r="D15" s="263"/>
      <c r="E15" s="77"/>
      <c r="F15" s="77"/>
      <c r="G15" s="77"/>
      <c r="H15" s="77"/>
      <c r="I15" s="77"/>
      <c r="J15" s="263"/>
      <c r="K15" s="216"/>
      <c r="L15" s="77"/>
    </row>
    <row r="16" spans="1:992" s="57" customFormat="1" ht="15.75" x14ac:dyDescent="0.25">
      <c r="A16" s="57" t="s">
        <v>200</v>
      </c>
      <c r="B16" s="210"/>
      <c r="C16" s="212"/>
      <c r="D16" s="212"/>
      <c r="E16" s="211">
        <v>24</v>
      </c>
      <c r="F16" s="211">
        <v>25</v>
      </c>
      <c r="G16" s="211">
        <v>26</v>
      </c>
      <c r="H16" s="211">
        <v>24</v>
      </c>
      <c r="I16" s="211">
        <v>26</v>
      </c>
      <c r="J16" s="212"/>
      <c r="K16" s="212"/>
      <c r="L16" s="211">
        <v>26</v>
      </c>
      <c r="M16" s="212"/>
      <c r="N16" s="212"/>
      <c r="O16" s="211">
        <v>26</v>
      </c>
      <c r="P16" s="211">
        <v>26</v>
      </c>
      <c r="Q16" s="212"/>
      <c r="R16" s="212"/>
      <c r="S16" s="211"/>
      <c r="T16" s="211"/>
      <c r="U16" s="211"/>
      <c r="V16" s="211"/>
      <c r="W16" s="211"/>
      <c r="X16" s="211"/>
      <c r="Y16" s="211"/>
      <c r="Z16" s="211"/>
      <c r="AA16" s="211"/>
    </row>
    <row r="17" spans="1:16" x14ac:dyDescent="0.2">
      <c r="A17" s="60" t="s">
        <v>202</v>
      </c>
      <c r="B17" s="218" t="s">
        <v>544</v>
      </c>
      <c r="C17" s="216"/>
      <c r="D17" s="216"/>
      <c r="G17" s="206">
        <v>1</v>
      </c>
      <c r="H17" s="206">
        <v>1</v>
      </c>
      <c r="I17" s="206">
        <v>4</v>
      </c>
      <c r="J17" s="216"/>
      <c r="K17" s="216"/>
      <c r="L17" s="206">
        <v>2</v>
      </c>
      <c r="O17" s="206">
        <v>7</v>
      </c>
    </row>
    <row r="18" spans="1:16" x14ac:dyDescent="0.2">
      <c r="A18" s="60" t="s">
        <v>312</v>
      </c>
      <c r="B18" s="218" t="s">
        <v>602</v>
      </c>
      <c r="C18" s="216"/>
      <c r="D18" s="216"/>
      <c r="F18" s="206">
        <v>2</v>
      </c>
      <c r="J18" s="216"/>
      <c r="K18" s="216"/>
      <c r="L18" s="206">
        <v>1</v>
      </c>
      <c r="O18" s="206">
        <v>3</v>
      </c>
      <c r="P18" s="206">
        <v>1</v>
      </c>
    </row>
    <row r="19" spans="1:16" x14ac:dyDescent="0.2">
      <c r="A19" s="60" t="s">
        <v>76</v>
      </c>
      <c r="B19" s="218" t="s">
        <v>77</v>
      </c>
      <c r="C19" s="216"/>
      <c r="D19" s="216"/>
      <c r="G19" s="206">
        <v>1</v>
      </c>
      <c r="H19" s="206">
        <v>2</v>
      </c>
      <c r="J19" s="216"/>
      <c r="K19" s="216"/>
      <c r="O19" s="206">
        <v>3</v>
      </c>
    </row>
    <row r="20" spans="1:16" x14ac:dyDescent="0.2">
      <c r="A20" s="60" t="s">
        <v>1291</v>
      </c>
      <c r="C20" s="216"/>
      <c r="D20" s="216"/>
      <c r="E20" s="206">
        <v>17</v>
      </c>
      <c r="F20" s="206">
        <v>25</v>
      </c>
      <c r="G20" s="206">
        <v>22</v>
      </c>
      <c r="H20" s="206">
        <v>9</v>
      </c>
      <c r="I20" s="206">
        <v>10</v>
      </c>
      <c r="J20" s="216"/>
      <c r="K20" s="216"/>
      <c r="L20" s="206">
        <v>9</v>
      </c>
      <c r="O20" s="206">
        <v>13</v>
      </c>
      <c r="P20" s="206">
        <v>4</v>
      </c>
    </row>
    <row r="22" spans="1:16" x14ac:dyDescent="0.2">
      <c r="A22" s="272" t="s">
        <v>25</v>
      </c>
      <c r="B22" s="218" t="s">
        <v>429</v>
      </c>
      <c r="C22" s="216"/>
      <c r="D22" s="216"/>
      <c r="E22" s="264"/>
      <c r="F22" s="264"/>
      <c r="G22" s="264">
        <v>1</v>
      </c>
      <c r="H22" s="264"/>
      <c r="I22" s="264"/>
      <c r="J22" s="216"/>
      <c r="K22" s="216"/>
    </row>
    <row r="23" spans="1:16" x14ac:dyDescent="0.2">
      <c r="A23" s="272"/>
      <c r="C23" s="216"/>
      <c r="D23" s="216"/>
      <c r="E23" s="264"/>
      <c r="F23" s="264"/>
      <c r="G23" s="264"/>
      <c r="H23" s="264"/>
      <c r="I23" s="264"/>
      <c r="J23" s="216"/>
      <c r="K23" s="216"/>
    </row>
    <row r="24" spans="1:16" x14ac:dyDescent="0.2">
      <c r="A24" s="60" t="s">
        <v>24</v>
      </c>
      <c r="B24" s="218" t="s">
        <v>546</v>
      </c>
      <c r="C24" s="216"/>
      <c r="D24" s="216"/>
      <c r="E24" s="206">
        <v>4</v>
      </c>
      <c r="F24" s="206">
        <v>4</v>
      </c>
      <c r="G24" s="206">
        <v>3</v>
      </c>
      <c r="H24" s="206">
        <v>6</v>
      </c>
      <c r="I24" s="206">
        <v>8</v>
      </c>
      <c r="J24" s="216"/>
      <c r="K24" s="216"/>
      <c r="L24" s="206">
        <v>8</v>
      </c>
      <c r="O24" s="206">
        <v>8</v>
      </c>
    </row>
    <row r="25" spans="1:16" x14ac:dyDescent="0.2">
      <c r="A25" s="60" t="s">
        <v>377</v>
      </c>
      <c r="B25" s="218" t="s">
        <v>1083</v>
      </c>
      <c r="C25" s="216"/>
      <c r="D25" s="216"/>
      <c r="G25" s="206">
        <v>2</v>
      </c>
      <c r="J25" s="216"/>
      <c r="K25" s="216"/>
      <c r="L25" s="206">
        <v>1</v>
      </c>
      <c r="O25" s="206">
        <v>9</v>
      </c>
    </row>
    <row r="26" spans="1:16" x14ac:dyDescent="0.2">
      <c r="A26" s="60" t="s">
        <v>14</v>
      </c>
      <c r="B26" s="218" t="s">
        <v>161</v>
      </c>
      <c r="C26" s="216"/>
      <c r="D26" s="216"/>
      <c r="I26" s="206">
        <v>1</v>
      </c>
      <c r="J26" s="216"/>
      <c r="K26" s="216"/>
      <c r="L26" s="206">
        <v>1</v>
      </c>
      <c r="O26" s="206">
        <v>3</v>
      </c>
    </row>
    <row r="27" spans="1:16" x14ac:dyDescent="0.2">
      <c r="A27" s="60" t="s">
        <v>94</v>
      </c>
      <c r="B27" s="218" t="s">
        <v>994</v>
      </c>
      <c r="C27" s="216"/>
      <c r="D27" s="216"/>
      <c r="H27" s="206">
        <v>2</v>
      </c>
      <c r="J27" s="216"/>
      <c r="K27" s="216"/>
      <c r="L27" s="206">
        <v>7</v>
      </c>
      <c r="O27" s="206">
        <v>10</v>
      </c>
      <c r="P27" s="206">
        <v>1</v>
      </c>
    </row>
    <row r="28" spans="1:16" x14ac:dyDescent="0.2">
      <c r="A28" s="60" t="s">
        <v>1168</v>
      </c>
      <c r="B28" s="218" t="s">
        <v>1180</v>
      </c>
      <c r="C28" s="216"/>
      <c r="D28" s="216"/>
      <c r="J28" s="216"/>
      <c r="K28" s="216"/>
      <c r="O28" s="206">
        <v>1</v>
      </c>
    </row>
    <row r="29" spans="1:16" x14ac:dyDescent="0.2">
      <c r="A29" s="60" t="s">
        <v>385</v>
      </c>
      <c r="B29" s="218" t="s">
        <v>1070</v>
      </c>
      <c r="C29" s="216"/>
      <c r="D29" s="216"/>
      <c r="J29" s="216"/>
      <c r="K29" s="216"/>
      <c r="L29" s="206">
        <v>1</v>
      </c>
    </row>
    <row r="30" spans="1:16" x14ac:dyDescent="0.2">
      <c r="A30" s="60" t="s">
        <v>15</v>
      </c>
      <c r="B30" s="218" t="s">
        <v>547</v>
      </c>
      <c r="C30" s="216"/>
      <c r="D30" s="216"/>
      <c r="G30" s="206">
        <v>1</v>
      </c>
      <c r="H30" s="206">
        <v>5</v>
      </c>
      <c r="I30" s="206">
        <v>5</v>
      </c>
      <c r="J30" s="216"/>
      <c r="K30" s="216"/>
      <c r="O30" s="206">
        <v>3</v>
      </c>
    </row>
    <row r="31" spans="1:16" x14ac:dyDescent="0.2">
      <c r="A31" s="60" t="s">
        <v>38</v>
      </c>
      <c r="B31" s="218" t="s">
        <v>422</v>
      </c>
      <c r="C31" s="216"/>
      <c r="D31" s="216"/>
      <c r="E31" s="206">
        <v>5</v>
      </c>
      <c r="F31" s="206">
        <v>5</v>
      </c>
      <c r="G31" s="206">
        <v>7</v>
      </c>
      <c r="H31" s="206">
        <v>6</v>
      </c>
      <c r="I31" s="206">
        <v>7</v>
      </c>
      <c r="J31" s="216"/>
      <c r="K31" s="216"/>
      <c r="L31" s="206">
        <v>7</v>
      </c>
      <c r="O31" s="206">
        <v>8</v>
      </c>
    </row>
    <row r="32" spans="1:16" x14ac:dyDescent="0.2">
      <c r="A32" s="60" t="s">
        <v>47</v>
      </c>
      <c r="B32" s="218" t="s">
        <v>998</v>
      </c>
      <c r="C32" s="216"/>
      <c r="D32" s="216"/>
      <c r="J32" s="216"/>
      <c r="K32" s="216"/>
      <c r="L32" s="206">
        <v>1</v>
      </c>
      <c r="O32" s="206">
        <v>2</v>
      </c>
    </row>
    <row r="33" spans="1:16" x14ac:dyDescent="0.2">
      <c r="A33" s="60" t="s">
        <v>344</v>
      </c>
      <c r="B33" s="218" t="s">
        <v>430</v>
      </c>
      <c r="C33" s="216"/>
      <c r="D33" s="216"/>
      <c r="E33" s="206">
        <v>4</v>
      </c>
      <c r="F33" s="206">
        <v>5</v>
      </c>
      <c r="G33" s="206">
        <v>5</v>
      </c>
      <c r="H33" s="206">
        <v>7</v>
      </c>
      <c r="I33" s="206">
        <v>10</v>
      </c>
      <c r="J33" s="216"/>
      <c r="K33" s="216"/>
      <c r="L33" s="206">
        <v>5</v>
      </c>
      <c r="O33" s="206">
        <v>9</v>
      </c>
    </row>
    <row r="34" spans="1:16" x14ac:dyDescent="0.2">
      <c r="A34" s="60" t="s">
        <v>218</v>
      </c>
      <c r="B34" s="218" t="s">
        <v>1017</v>
      </c>
      <c r="C34" s="216"/>
      <c r="D34" s="216"/>
      <c r="F34" s="206">
        <v>1</v>
      </c>
      <c r="G34" s="206">
        <v>1</v>
      </c>
      <c r="H34" s="206">
        <v>2</v>
      </c>
      <c r="I34" s="206">
        <v>2</v>
      </c>
      <c r="J34" s="216"/>
      <c r="K34" s="216"/>
      <c r="L34" s="206">
        <v>2</v>
      </c>
      <c r="O34" s="206">
        <v>3</v>
      </c>
    </row>
    <row r="35" spans="1:16" x14ac:dyDescent="0.2">
      <c r="A35" s="60" t="s">
        <v>981</v>
      </c>
      <c r="B35" s="218" t="s">
        <v>86</v>
      </c>
      <c r="C35" s="216"/>
      <c r="D35" s="216"/>
      <c r="F35" s="206">
        <v>1</v>
      </c>
      <c r="J35" s="216"/>
      <c r="K35" s="216"/>
      <c r="L35" s="206">
        <v>2</v>
      </c>
    </row>
    <row r="36" spans="1:16" x14ac:dyDescent="0.2">
      <c r="A36" s="60" t="s">
        <v>228</v>
      </c>
      <c r="B36" s="218" t="s">
        <v>433</v>
      </c>
      <c r="C36" s="216"/>
      <c r="D36" s="216"/>
      <c r="E36" s="206">
        <v>1</v>
      </c>
      <c r="J36" s="216"/>
      <c r="K36" s="216"/>
    </row>
    <row r="37" spans="1:16" x14ac:dyDescent="0.2">
      <c r="A37" s="60" t="s">
        <v>225</v>
      </c>
      <c r="B37" s="218" t="s">
        <v>447</v>
      </c>
      <c r="C37" s="216"/>
      <c r="D37" s="216"/>
      <c r="E37" s="206">
        <v>3</v>
      </c>
      <c r="F37" s="206">
        <v>1</v>
      </c>
      <c r="G37" s="206">
        <v>2</v>
      </c>
      <c r="H37" s="206">
        <v>2</v>
      </c>
      <c r="I37" s="206">
        <v>2</v>
      </c>
      <c r="J37" s="216"/>
      <c r="K37" s="216"/>
      <c r="L37" s="206">
        <v>5</v>
      </c>
      <c r="O37" s="206">
        <v>1</v>
      </c>
      <c r="P37" s="206">
        <v>5</v>
      </c>
    </row>
    <row r="38" spans="1:16" x14ac:dyDescent="0.2">
      <c r="A38" s="60" t="s">
        <v>378</v>
      </c>
      <c r="B38" s="218" t="s">
        <v>1085</v>
      </c>
      <c r="C38" s="216"/>
      <c r="D38" s="216"/>
      <c r="G38" s="206">
        <v>1</v>
      </c>
      <c r="J38" s="216"/>
      <c r="K38" s="216"/>
    </row>
    <row r="39" spans="1:16" x14ac:dyDescent="0.2">
      <c r="A39" s="60" t="s">
        <v>283</v>
      </c>
      <c r="B39" s="293" t="s">
        <v>485</v>
      </c>
      <c r="C39" s="216"/>
      <c r="D39" s="216"/>
      <c r="E39" s="206">
        <v>7</v>
      </c>
      <c r="F39" s="206">
        <v>2</v>
      </c>
      <c r="G39" s="206">
        <v>3</v>
      </c>
      <c r="H39" s="206">
        <v>7</v>
      </c>
      <c r="I39" s="206">
        <v>3</v>
      </c>
      <c r="J39" s="216"/>
      <c r="K39" s="216"/>
      <c r="L39" s="206">
        <v>7</v>
      </c>
      <c r="O39" s="206">
        <v>2</v>
      </c>
      <c r="P39" s="206">
        <v>5</v>
      </c>
    </row>
    <row r="40" spans="1:16" x14ac:dyDescent="0.2">
      <c r="A40" s="60" t="s">
        <v>51</v>
      </c>
      <c r="B40" s="218" t="s">
        <v>435</v>
      </c>
      <c r="C40" s="216"/>
      <c r="D40" s="216"/>
      <c r="E40" s="206">
        <v>5</v>
      </c>
      <c r="F40" s="206">
        <v>5</v>
      </c>
      <c r="G40" s="206">
        <v>26</v>
      </c>
      <c r="H40" s="206">
        <v>3</v>
      </c>
      <c r="I40" s="206">
        <v>6</v>
      </c>
      <c r="J40" s="216"/>
      <c r="K40" s="216"/>
      <c r="L40" s="206">
        <v>9</v>
      </c>
      <c r="O40" s="206">
        <v>12</v>
      </c>
    </row>
    <row r="41" spans="1:16" x14ac:dyDescent="0.2">
      <c r="A41" s="60" t="s">
        <v>52</v>
      </c>
      <c r="B41" s="218" t="s">
        <v>436</v>
      </c>
      <c r="C41" s="216"/>
      <c r="D41" s="216"/>
      <c r="E41" s="206">
        <v>2</v>
      </c>
      <c r="F41" s="206">
        <v>21</v>
      </c>
      <c r="G41" s="206">
        <v>18</v>
      </c>
      <c r="H41" s="206">
        <v>14</v>
      </c>
      <c r="I41" s="206">
        <v>21</v>
      </c>
      <c r="J41" s="216"/>
      <c r="K41" s="216"/>
      <c r="L41" s="206">
        <v>20</v>
      </c>
      <c r="O41" s="206">
        <v>21</v>
      </c>
      <c r="P41" s="206">
        <v>6</v>
      </c>
    </row>
    <row r="42" spans="1:16" x14ac:dyDescent="0.2">
      <c r="A42" s="60" t="s">
        <v>22</v>
      </c>
      <c r="B42" s="218" t="s">
        <v>477</v>
      </c>
      <c r="C42" s="216"/>
      <c r="D42" s="216"/>
      <c r="E42" s="206">
        <v>1</v>
      </c>
      <c r="F42" s="206">
        <v>1</v>
      </c>
      <c r="G42" s="206">
        <v>2</v>
      </c>
      <c r="H42" s="206">
        <v>2</v>
      </c>
      <c r="I42" s="206">
        <v>1</v>
      </c>
      <c r="J42" s="216"/>
      <c r="K42" s="216"/>
      <c r="L42" s="206">
        <v>2</v>
      </c>
      <c r="O42" s="206">
        <v>1</v>
      </c>
    </row>
    <row r="43" spans="1:16" x14ac:dyDescent="0.2">
      <c r="A43" s="60" t="s">
        <v>84</v>
      </c>
      <c r="B43" s="218" t="s">
        <v>1084</v>
      </c>
      <c r="C43" s="216"/>
      <c r="D43" s="216"/>
      <c r="J43" s="216"/>
      <c r="K43" s="216"/>
      <c r="L43" s="206">
        <v>1</v>
      </c>
    </row>
    <row r="44" spans="1:16" x14ac:dyDescent="0.2">
      <c r="A44" s="60" t="s">
        <v>380</v>
      </c>
      <c r="B44" s="218" t="s">
        <v>995</v>
      </c>
      <c r="C44" s="216"/>
      <c r="D44" s="216"/>
      <c r="H44" s="206">
        <v>1</v>
      </c>
      <c r="J44" s="216"/>
      <c r="K44" s="216"/>
    </row>
    <row r="45" spans="1:16" x14ac:dyDescent="0.2">
      <c r="A45" s="60" t="s">
        <v>46</v>
      </c>
      <c r="B45" s="218" t="s">
        <v>423</v>
      </c>
      <c r="C45" s="216"/>
      <c r="D45" s="216"/>
      <c r="E45" s="206">
        <v>18</v>
      </c>
      <c r="F45" s="206">
        <v>5</v>
      </c>
      <c r="G45" s="206">
        <v>3</v>
      </c>
      <c r="H45" s="206">
        <v>4</v>
      </c>
      <c r="I45" s="206">
        <v>6</v>
      </c>
      <c r="J45" s="216"/>
      <c r="K45" s="216"/>
      <c r="L45" s="206">
        <v>8</v>
      </c>
      <c r="O45" s="206">
        <v>10</v>
      </c>
      <c r="P45" s="206">
        <v>4</v>
      </c>
    </row>
    <row r="46" spans="1:16" x14ac:dyDescent="0.2">
      <c r="A46" s="60" t="s">
        <v>230</v>
      </c>
      <c r="B46" s="218" t="s">
        <v>437</v>
      </c>
      <c r="C46" s="216"/>
      <c r="D46" s="216"/>
      <c r="F46" s="206">
        <v>1</v>
      </c>
      <c r="J46" s="216"/>
      <c r="K46" s="216"/>
    </row>
    <row r="47" spans="1:16" x14ac:dyDescent="0.2">
      <c r="A47" s="60" t="s">
        <v>205</v>
      </c>
      <c r="B47" s="293" t="s">
        <v>467</v>
      </c>
      <c r="C47" s="216"/>
      <c r="D47" s="216"/>
      <c r="E47" s="206">
        <v>5</v>
      </c>
      <c r="F47" s="206">
        <v>7</v>
      </c>
      <c r="G47" s="206">
        <v>3</v>
      </c>
      <c r="H47" s="206">
        <v>6</v>
      </c>
      <c r="I47" s="206">
        <v>6</v>
      </c>
      <c r="J47" s="216"/>
      <c r="K47" s="216"/>
      <c r="L47" s="206">
        <v>6</v>
      </c>
      <c r="O47" s="206">
        <v>3</v>
      </c>
      <c r="P47" s="206">
        <v>9</v>
      </c>
    </row>
    <row r="48" spans="1:16" x14ac:dyDescent="0.2">
      <c r="A48" s="60" t="s">
        <v>41</v>
      </c>
      <c r="B48" s="218" t="s">
        <v>1069</v>
      </c>
      <c r="C48" s="216"/>
      <c r="D48" s="216"/>
      <c r="E48" s="206">
        <v>9</v>
      </c>
      <c r="F48" s="206">
        <v>10</v>
      </c>
      <c r="G48" s="206">
        <v>14</v>
      </c>
      <c r="H48" s="206">
        <v>12</v>
      </c>
      <c r="I48" s="206">
        <v>13</v>
      </c>
      <c r="J48" s="216"/>
      <c r="K48" s="216"/>
      <c r="L48" s="206">
        <v>16</v>
      </c>
      <c r="O48" s="206">
        <v>15</v>
      </c>
    </row>
    <row r="49" spans="1:16" x14ac:dyDescent="0.2">
      <c r="A49" s="60" t="s">
        <v>16</v>
      </c>
      <c r="B49" s="218" t="s">
        <v>438</v>
      </c>
      <c r="C49" s="216"/>
      <c r="D49" s="216"/>
      <c r="E49" s="206">
        <v>8</v>
      </c>
      <c r="F49" s="206">
        <v>12</v>
      </c>
      <c r="G49" s="206">
        <v>9</v>
      </c>
      <c r="H49" s="206">
        <v>11</v>
      </c>
      <c r="I49" s="206">
        <v>21</v>
      </c>
      <c r="J49" s="216"/>
      <c r="K49" s="216"/>
      <c r="L49" s="206">
        <v>11</v>
      </c>
      <c r="O49" s="206">
        <v>21</v>
      </c>
    </row>
    <row r="50" spans="1:16" x14ac:dyDescent="0.2">
      <c r="A50" s="60" t="s">
        <v>20</v>
      </c>
      <c r="B50" s="218" t="s">
        <v>87</v>
      </c>
      <c r="C50" s="216"/>
      <c r="D50" s="216"/>
      <c r="E50" s="206">
        <v>1</v>
      </c>
      <c r="F50" s="206">
        <v>5</v>
      </c>
      <c r="G50" s="206">
        <v>5</v>
      </c>
      <c r="H50" s="206">
        <v>9</v>
      </c>
      <c r="I50" s="206">
        <v>15</v>
      </c>
      <c r="J50" s="216"/>
      <c r="K50" s="216"/>
      <c r="L50" s="206">
        <v>9</v>
      </c>
      <c r="O50" s="206">
        <v>14</v>
      </c>
    </row>
    <row r="51" spans="1:16" x14ac:dyDescent="0.2">
      <c r="A51" s="60" t="s">
        <v>324</v>
      </c>
      <c r="B51" s="218" t="s">
        <v>440</v>
      </c>
      <c r="C51" s="216"/>
      <c r="D51" s="216"/>
      <c r="E51" s="206">
        <v>1</v>
      </c>
      <c r="F51" s="206">
        <v>3</v>
      </c>
      <c r="G51" s="206">
        <v>3</v>
      </c>
      <c r="H51" s="206">
        <v>2</v>
      </c>
      <c r="J51" s="216"/>
      <c r="K51" s="216"/>
      <c r="O51" s="206">
        <v>4</v>
      </c>
    </row>
    <row r="52" spans="1:16" x14ac:dyDescent="0.2">
      <c r="A52" s="60" t="s">
        <v>85</v>
      </c>
      <c r="B52" s="218" t="s">
        <v>441</v>
      </c>
      <c r="C52" s="216"/>
      <c r="D52" s="216"/>
      <c r="J52" s="216"/>
      <c r="K52" s="216"/>
      <c r="L52" s="206">
        <v>1</v>
      </c>
    </row>
    <row r="53" spans="1:16" x14ac:dyDescent="0.2">
      <c r="A53" s="60" t="s">
        <v>17</v>
      </c>
      <c r="B53" s="218" t="s">
        <v>439</v>
      </c>
      <c r="C53" s="216"/>
      <c r="D53" s="216"/>
      <c r="E53" s="206">
        <v>1</v>
      </c>
      <c r="G53" s="206">
        <v>1</v>
      </c>
      <c r="J53" s="216"/>
      <c r="K53" s="216"/>
      <c r="O53" s="206">
        <v>4</v>
      </c>
    </row>
    <row r="54" spans="1:16" x14ac:dyDescent="0.2">
      <c r="A54" s="60" t="s">
        <v>234</v>
      </c>
      <c r="B54" s="218" t="s">
        <v>442</v>
      </c>
      <c r="C54" s="216"/>
      <c r="D54" s="216"/>
      <c r="F54" s="206">
        <v>2</v>
      </c>
      <c r="G54" s="206">
        <v>5</v>
      </c>
      <c r="H54" s="206">
        <v>3</v>
      </c>
      <c r="I54" s="206">
        <v>4</v>
      </c>
      <c r="J54" s="216"/>
      <c r="K54" s="216"/>
      <c r="L54" s="206">
        <v>6</v>
      </c>
      <c r="O54" s="206">
        <v>9</v>
      </c>
    </row>
    <row r="55" spans="1:16" x14ac:dyDescent="0.2">
      <c r="A55" s="60" t="s">
        <v>18</v>
      </c>
      <c r="B55" s="218" t="s">
        <v>548</v>
      </c>
      <c r="C55" s="216"/>
      <c r="D55" s="216"/>
      <c r="I55" s="206">
        <v>3</v>
      </c>
      <c r="J55" s="216"/>
      <c r="K55" s="216"/>
      <c r="O55" s="206">
        <v>2</v>
      </c>
    </row>
    <row r="56" spans="1:16" x14ac:dyDescent="0.2">
      <c r="A56" s="60" t="s">
        <v>313</v>
      </c>
      <c r="B56" s="218" t="s">
        <v>424</v>
      </c>
      <c r="C56" s="216"/>
      <c r="D56" s="216"/>
      <c r="E56" s="206">
        <v>1</v>
      </c>
      <c r="G56" s="206">
        <v>1</v>
      </c>
      <c r="H56" s="206">
        <v>1</v>
      </c>
      <c r="J56" s="216"/>
      <c r="K56" s="216"/>
      <c r="L56" s="206">
        <v>4</v>
      </c>
      <c r="O56" s="206">
        <v>6</v>
      </c>
      <c r="P56" s="206">
        <v>3</v>
      </c>
    </row>
    <row r="57" spans="1:16" x14ac:dyDescent="0.2">
      <c r="C57" s="216"/>
      <c r="D57" s="216"/>
      <c r="J57" s="216"/>
      <c r="K57" s="216"/>
    </row>
    <row r="58" spans="1:16" x14ac:dyDescent="0.2">
      <c r="A58" s="60" t="s">
        <v>584</v>
      </c>
      <c r="B58" s="218" t="s">
        <v>640</v>
      </c>
      <c r="C58" s="216"/>
      <c r="D58" s="216"/>
      <c r="J58" s="216"/>
      <c r="K58" s="216"/>
      <c r="P58" s="206">
        <v>5</v>
      </c>
    </row>
    <row r="59" spans="1:16" x14ac:dyDescent="0.2">
      <c r="A59" s="60" t="s">
        <v>253</v>
      </c>
      <c r="B59" s="293" t="s">
        <v>1025</v>
      </c>
      <c r="C59" s="216"/>
      <c r="D59" s="216"/>
      <c r="F59" s="206">
        <v>1</v>
      </c>
      <c r="H59" s="206">
        <v>9</v>
      </c>
      <c r="J59" s="216"/>
      <c r="K59" s="216"/>
      <c r="L59" s="206">
        <v>11</v>
      </c>
      <c r="P59" s="206">
        <v>11</v>
      </c>
    </row>
    <row r="60" spans="1:16" x14ac:dyDescent="0.2">
      <c r="A60" s="60" t="s">
        <v>939</v>
      </c>
      <c r="B60" s="293" t="s">
        <v>1026</v>
      </c>
      <c r="C60" s="216"/>
      <c r="D60" s="216"/>
      <c r="J60" s="216"/>
      <c r="K60" s="216"/>
      <c r="P60" s="206">
        <v>1</v>
      </c>
    </row>
    <row r="61" spans="1:16" x14ac:dyDescent="0.2">
      <c r="A61" s="60" t="s">
        <v>346</v>
      </c>
      <c r="B61" s="218" t="s">
        <v>641</v>
      </c>
      <c r="C61" s="216"/>
      <c r="D61" s="216"/>
      <c r="H61" s="206">
        <v>3</v>
      </c>
      <c r="J61" s="216"/>
      <c r="K61" s="216"/>
      <c r="L61" s="206">
        <v>11</v>
      </c>
      <c r="P61" s="206">
        <v>7</v>
      </c>
    </row>
    <row r="62" spans="1:16" x14ac:dyDescent="0.2">
      <c r="A62" s="60" t="s">
        <v>391</v>
      </c>
      <c r="B62" s="293" t="s">
        <v>445</v>
      </c>
      <c r="C62" s="216"/>
      <c r="D62" s="216"/>
      <c r="H62" s="206">
        <v>1</v>
      </c>
      <c r="J62" s="216"/>
      <c r="K62" s="216"/>
      <c r="L62" s="206">
        <v>3</v>
      </c>
      <c r="P62" s="206">
        <v>2</v>
      </c>
    </row>
    <row r="63" spans="1:16" x14ac:dyDescent="0.2">
      <c r="A63" s="60" t="s">
        <v>348</v>
      </c>
      <c r="B63" s="293" t="s">
        <v>742</v>
      </c>
      <c r="C63" s="216"/>
      <c r="D63" s="216"/>
      <c r="H63" s="206">
        <v>7</v>
      </c>
      <c r="J63" s="216"/>
      <c r="K63" s="216"/>
      <c r="L63" s="206">
        <v>1</v>
      </c>
      <c r="P63" s="206">
        <v>16</v>
      </c>
    </row>
    <row r="64" spans="1:16" x14ac:dyDescent="0.2">
      <c r="A64" s="60" t="s">
        <v>386</v>
      </c>
      <c r="B64" s="293" t="s">
        <v>560</v>
      </c>
      <c r="C64" s="216"/>
      <c r="D64" s="216"/>
      <c r="J64" s="216"/>
      <c r="K64" s="216"/>
      <c r="L64" s="206">
        <v>2</v>
      </c>
    </row>
    <row r="65" spans="1:16" x14ac:dyDescent="0.2">
      <c r="A65" s="60" t="s">
        <v>586</v>
      </c>
      <c r="B65" s="293" t="s">
        <v>587</v>
      </c>
      <c r="C65" s="216"/>
      <c r="D65" s="216"/>
      <c r="J65" s="216"/>
      <c r="K65" s="216"/>
      <c r="P65" s="206">
        <v>2</v>
      </c>
    </row>
    <row r="66" spans="1:16" x14ac:dyDescent="0.2">
      <c r="A66" s="60" t="s">
        <v>271</v>
      </c>
      <c r="B66" s="293" t="s">
        <v>446</v>
      </c>
      <c r="C66" s="216"/>
      <c r="D66" s="216"/>
      <c r="F66" s="206">
        <v>2</v>
      </c>
      <c r="H66" s="206">
        <v>10</v>
      </c>
      <c r="I66" s="206">
        <v>1</v>
      </c>
      <c r="J66" s="216"/>
      <c r="K66" s="216"/>
      <c r="L66" s="206">
        <v>14</v>
      </c>
      <c r="P66" s="206">
        <v>18</v>
      </c>
    </row>
    <row r="67" spans="1:16" x14ac:dyDescent="0.2">
      <c r="A67" s="60" t="s">
        <v>363</v>
      </c>
      <c r="B67" s="293" t="s">
        <v>743</v>
      </c>
      <c r="C67" s="216"/>
      <c r="D67" s="216"/>
      <c r="H67" s="206">
        <v>3</v>
      </c>
      <c r="I67" s="206">
        <v>2</v>
      </c>
      <c r="J67" s="216"/>
      <c r="K67" s="216"/>
      <c r="L67" s="206">
        <v>2</v>
      </c>
      <c r="P67" s="206">
        <v>6</v>
      </c>
    </row>
    <row r="68" spans="1:16" x14ac:dyDescent="0.2">
      <c r="A68" s="60" t="s">
        <v>272</v>
      </c>
      <c r="B68" s="293" t="s">
        <v>444</v>
      </c>
      <c r="C68" s="216"/>
      <c r="D68" s="216"/>
      <c r="F68" s="206">
        <v>2</v>
      </c>
      <c r="H68" s="206">
        <v>4</v>
      </c>
      <c r="I68" s="206">
        <v>1</v>
      </c>
      <c r="J68" s="216"/>
      <c r="K68" s="216"/>
      <c r="L68" s="206">
        <v>5</v>
      </c>
      <c r="P68" s="206">
        <v>6</v>
      </c>
    </row>
    <row r="69" spans="1:16" x14ac:dyDescent="0.2">
      <c r="A69" s="60" t="s">
        <v>368</v>
      </c>
      <c r="B69" s="218" t="s">
        <v>559</v>
      </c>
      <c r="C69" s="216"/>
      <c r="D69" s="216"/>
      <c r="H69" s="206">
        <v>1</v>
      </c>
      <c r="I69" s="206">
        <v>2</v>
      </c>
      <c r="J69" s="216"/>
      <c r="K69" s="216"/>
      <c r="L69" s="206">
        <v>1</v>
      </c>
      <c r="P69" s="206">
        <v>7</v>
      </c>
    </row>
    <row r="70" spans="1:16" x14ac:dyDescent="0.2">
      <c r="A70" s="60" t="s">
        <v>646</v>
      </c>
      <c r="B70" s="218" t="s">
        <v>658</v>
      </c>
      <c r="C70" s="216"/>
      <c r="D70" s="216"/>
      <c r="J70" s="216"/>
      <c r="K70" s="216"/>
      <c r="P70" s="206">
        <v>2</v>
      </c>
    </row>
    <row r="71" spans="1:16" x14ac:dyDescent="0.2">
      <c r="A71" s="60" t="s">
        <v>508</v>
      </c>
      <c r="B71" s="218" t="s">
        <v>520</v>
      </c>
      <c r="C71" s="216"/>
      <c r="D71" s="216"/>
      <c r="E71" s="206">
        <v>1</v>
      </c>
      <c r="J71" s="216"/>
      <c r="K71" s="216"/>
      <c r="P71" s="206">
        <v>1</v>
      </c>
    </row>
    <row r="72" spans="1:16" x14ac:dyDescent="0.2">
      <c r="A72" s="60" t="s">
        <v>799</v>
      </c>
      <c r="B72" s="218" t="s">
        <v>1167</v>
      </c>
      <c r="C72" s="216"/>
      <c r="D72" s="216"/>
      <c r="J72" s="216"/>
      <c r="K72" s="216"/>
      <c r="P72" s="206">
        <v>1</v>
      </c>
    </row>
    <row r="73" spans="1:16" x14ac:dyDescent="0.2">
      <c r="A73" s="60" t="s">
        <v>661</v>
      </c>
      <c r="B73" s="218" t="s">
        <v>740</v>
      </c>
      <c r="C73" s="216"/>
      <c r="D73" s="216"/>
      <c r="J73" s="216"/>
      <c r="K73" s="216"/>
      <c r="P73" s="206">
        <v>3</v>
      </c>
    </row>
    <row r="74" spans="1:16" x14ac:dyDescent="0.2">
      <c r="A74" s="60" t="s">
        <v>948</v>
      </c>
      <c r="B74" s="218" t="s">
        <v>1040</v>
      </c>
      <c r="C74" s="216"/>
      <c r="D74" s="216"/>
      <c r="J74" s="216"/>
      <c r="K74" s="216"/>
      <c r="P74" s="206">
        <v>4</v>
      </c>
    </row>
    <row r="75" spans="1:16" x14ac:dyDescent="0.2">
      <c r="A75" s="60" t="s">
        <v>387</v>
      </c>
      <c r="B75" s="293" t="s">
        <v>443</v>
      </c>
      <c r="C75" s="216"/>
      <c r="D75" s="216"/>
      <c r="J75" s="216"/>
      <c r="K75" s="216"/>
      <c r="L75" s="206">
        <v>1</v>
      </c>
    </row>
    <row r="76" spans="1:16" x14ac:dyDescent="0.2">
      <c r="A76" s="60" t="s">
        <v>392</v>
      </c>
      <c r="B76" s="293" t="s">
        <v>461</v>
      </c>
      <c r="C76" s="216"/>
      <c r="D76" s="216"/>
      <c r="H76" s="206">
        <v>6</v>
      </c>
      <c r="J76" s="216"/>
      <c r="K76" s="216"/>
      <c r="L76" s="206">
        <v>10</v>
      </c>
      <c r="P76" s="206">
        <v>6</v>
      </c>
    </row>
    <row r="77" spans="1:16" x14ac:dyDescent="0.2">
      <c r="A77" s="60" t="s">
        <v>349</v>
      </c>
      <c r="B77" s="293" t="s">
        <v>1088</v>
      </c>
      <c r="C77" s="216"/>
      <c r="D77" s="216"/>
      <c r="J77" s="216"/>
      <c r="K77" s="216"/>
      <c r="L77" s="206">
        <v>1</v>
      </c>
    </row>
    <row r="78" spans="1:16" x14ac:dyDescent="0.2">
      <c r="A78" s="60" t="s">
        <v>369</v>
      </c>
      <c r="B78" s="293" t="s">
        <v>460</v>
      </c>
      <c r="C78" s="216"/>
      <c r="D78" s="216"/>
      <c r="H78" s="206">
        <v>6</v>
      </c>
      <c r="J78" s="216"/>
      <c r="K78" s="216"/>
      <c r="L78" s="206">
        <v>13</v>
      </c>
      <c r="P78" s="206">
        <v>13</v>
      </c>
    </row>
    <row r="79" spans="1:16" x14ac:dyDescent="0.2">
      <c r="A79" s="60" t="s">
        <v>824</v>
      </c>
      <c r="B79" s="293" t="s">
        <v>836</v>
      </c>
      <c r="C79" s="216"/>
      <c r="D79" s="216"/>
      <c r="J79" s="216"/>
      <c r="K79" s="216"/>
      <c r="P79" s="206">
        <v>1</v>
      </c>
    </row>
    <row r="80" spans="1:16" x14ac:dyDescent="0.2">
      <c r="A80" s="60" t="s">
        <v>664</v>
      </c>
      <c r="B80" s="293" t="s">
        <v>738</v>
      </c>
      <c r="C80" s="216"/>
      <c r="D80" s="216"/>
      <c r="J80" s="216"/>
      <c r="K80" s="216"/>
      <c r="P80" s="206">
        <v>2</v>
      </c>
    </row>
    <row r="81" spans="1:16" x14ac:dyDescent="0.2">
      <c r="A81" s="60" t="s">
        <v>343</v>
      </c>
      <c r="B81" s="293" t="s">
        <v>459</v>
      </c>
      <c r="C81" s="216"/>
      <c r="D81" s="216"/>
      <c r="E81" s="206">
        <v>10</v>
      </c>
      <c r="F81" s="206">
        <v>10</v>
      </c>
      <c r="G81" s="206">
        <v>3</v>
      </c>
      <c r="H81" s="206">
        <v>16</v>
      </c>
      <c r="I81" s="206">
        <v>7</v>
      </c>
      <c r="J81" s="216"/>
      <c r="K81" s="216"/>
      <c r="L81" s="206">
        <v>17</v>
      </c>
      <c r="P81" s="206">
        <v>17</v>
      </c>
    </row>
    <row r="82" spans="1:16" x14ac:dyDescent="0.2">
      <c r="A82" s="60" t="s">
        <v>274</v>
      </c>
      <c r="B82" s="293" t="s">
        <v>458</v>
      </c>
      <c r="C82" s="216"/>
      <c r="D82" s="216"/>
      <c r="F82" s="206">
        <v>7</v>
      </c>
      <c r="H82" s="206">
        <v>9</v>
      </c>
      <c r="I82" s="206">
        <v>5</v>
      </c>
      <c r="J82" s="216"/>
      <c r="K82" s="216"/>
      <c r="L82" s="206">
        <v>11</v>
      </c>
      <c r="P82" s="206">
        <v>18</v>
      </c>
    </row>
    <row r="83" spans="1:16" x14ac:dyDescent="0.2">
      <c r="A83" s="60" t="s">
        <v>393</v>
      </c>
      <c r="B83" s="218" t="s">
        <v>557</v>
      </c>
      <c r="C83" s="216"/>
      <c r="D83" s="216"/>
      <c r="H83" s="206">
        <v>3</v>
      </c>
      <c r="J83" s="216"/>
      <c r="K83" s="216"/>
      <c r="L83" s="206">
        <v>10</v>
      </c>
      <c r="P83" s="206">
        <v>12</v>
      </c>
    </row>
    <row r="84" spans="1:16" x14ac:dyDescent="0.2">
      <c r="A84" s="60" t="s">
        <v>394</v>
      </c>
      <c r="B84" s="293" t="s">
        <v>456</v>
      </c>
      <c r="C84" s="216"/>
      <c r="D84" s="216"/>
      <c r="F84" s="206">
        <v>3</v>
      </c>
      <c r="H84" s="206">
        <v>3</v>
      </c>
      <c r="J84" s="216"/>
      <c r="K84" s="216"/>
      <c r="L84" s="206">
        <v>2</v>
      </c>
      <c r="P84" s="206">
        <v>3</v>
      </c>
    </row>
    <row r="85" spans="1:16" x14ac:dyDescent="0.2">
      <c r="A85" s="60" t="s">
        <v>314</v>
      </c>
      <c r="B85" s="218" t="s">
        <v>455</v>
      </c>
      <c r="C85" s="216"/>
      <c r="D85" s="216"/>
      <c r="H85" s="206">
        <v>2</v>
      </c>
      <c r="J85" s="216"/>
      <c r="K85" s="216"/>
      <c r="L85" s="206">
        <v>6</v>
      </c>
      <c r="P85" s="206">
        <v>6</v>
      </c>
    </row>
    <row r="86" spans="1:16" x14ac:dyDescent="0.2">
      <c r="A86" s="60" t="s">
        <v>275</v>
      </c>
      <c r="B86" s="218" t="s">
        <v>629</v>
      </c>
      <c r="C86" s="216"/>
      <c r="D86" s="216"/>
      <c r="E86" s="206">
        <v>2</v>
      </c>
      <c r="F86" s="206">
        <v>2</v>
      </c>
      <c r="G86" s="206">
        <v>2</v>
      </c>
      <c r="H86" s="206">
        <v>4</v>
      </c>
      <c r="I86" s="206">
        <v>1</v>
      </c>
      <c r="J86" s="216"/>
      <c r="K86" s="216"/>
      <c r="L86" s="206">
        <v>3</v>
      </c>
      <c r="P86" s="206">
        <v>5</v>
      </c>
    </row>
    <row r="87" spans="1:16" x14ac:dyDescent="0.2">
      <c r="A87" s="60" t="s">
        <v>350</v>
      </c>
      <c r="B87" s="293" t="s">
        <v>454</v>
      </c>
      <c r="C87" s="216"/>
      <c r="D87" s="216"/>
      <c r="J87" s="216"/>
      <c r="K87" s="216"/>
      <c r="L87" s="206">
        <v>3</v>
      </c>
      <c r="P87" s="206">
        <v>2</v>
      </c>
    </row>
    <row r="88" spans="1:16" x14ac:dyDescent="0.2">
      <c r="A88" s="60" t="s">
        <v>906</v>
      </c>
      <c r="B88" s="293" t="s">
        <v>918</v>
      </c>
      <c r="C88" s="216"/>
      <c r="D88" s="216"/>
      <c r="J88" s="216"/>
      <c r="K88" s="216"/>
      <c r="P88" s="206">
        <v>1</v>
      </c>
    </row>
    <row r="89" spans="1:16" x14ac:dyDescent="0.2">
      <c r="A89" s="60" t="s">
        <v>254</v>
      </c>
      <c r="B89" s="293" t="s">
        <v>525</v>
      </c>
      <c r="C89" s="216"/>
      <c r="D89" s="216"/>
      <c r="F89" s="206">
        <v>1</v>
      </c>
      <c r="H89" s="206">
        <v>2</v>
      </c>
      <c r="J89" s="216"/>
      <c r="K89" s="216"/>
      <c r="P89" s="206">
        <v>3</v>
      </c>
    </row>
    <row r="90" spans="1:16" x14ac:dyDescent="0.2">
      <c r="A90" s="60" t="s">
        <v>593</v>
      </c>
      <c r="B90" s="293" t="s">
        <v>632</v>
      </c>
      <c r="C90" s="216"/>
      <c r="D90" s="216"/>
      <c r="J90" s="216"/>
      <c r="K90" s="216"/>
      <c r="P90" s="206">
        <v>20</v>
      </c>
    </row>
    <row r="91" spans="1:16" x14ac:dyDescent="0.2">
      <c r="A91" s="60" t="s">
        <v>226</v>
      </c>
      <c r="B91" s="293" t="s">
        <v>453</v>
      </c>
      <c r="C91" s="216"/>
      <c r="D91" s="216"/>
      <c r="F91" s="206">
        <v>1</v>
      </c>
      <c r="H91" s="206">
        <v>1</v>
      </c>
      <c r="J91" s="216"/>
      <c r="K91" s="216"/>
      <c r="L91" s="206">
        <v>3</v>
      </c>
      <c r="P91" s="206">
        <v>3</v>
      </c>
    </row>
    <row r="92" spans="1:16" x14ac:dyDescent="0.2">
      <c r="A92" s="60" t="s">
        <v>277</v>
      </c>
      <c r="B92" s="293" t="s">
        <v>452</v>
      </c>
      <c r="C92" s="216"/>
      <c r="D92" s="216"/>
      <c r="H92" s="206">
        <v>2</v>
      </c>
      <c r="J92" s="216"/>
      <c r="K92" s="216"/>
      <c r="L92" s="206">
        <v>7</v>
      </c>
      <c r="P92" s="206">
        <v>5</v>
      </c>
    </row>
    <row r="93" spans="1:16" x14ac:dyDescent="0.2">
      <c r="A93" s="60" t="s">
        <v>333</v>
      </c>
      <c r="B93" s="293" t="s">
        <v>555</v>
      </c>
      <c r="C93" s="216"/>
      <c r="D93" s="216"/>
      <c r="F93" s="206">
        <v>13</v>
      </c>
      <c r="H93" s="206">
        <v>18</v>
      </c>
      <c r="I93" s="206">
        <v>5</v>
      </c>
      <c r="J93" s="216"/>
      <c r="K93" s="216"/>
      <c r="L93" s="206">
        <v>21</v>
      </c>
      <c r="P93" s="206">
        <v>22</v>
      </c>
    </row>
    <row r="94" spans="1:16" x14ac:dyDescent="0.2">
      <c r="A94" s="60" t="s">
        <v>219</v>
      </c>
      <c r="B94" s="218" t="s">
        <v>450</v>
      </c>
      <c r="C94" s="216"/>
      <c r="D94" s="216"/>
      <c r="F94" s="206">
        <v>2</v>
      </c>
      <c r="H94" s="206">
        <v>1</v>
      </c>
      <c r="J94" s="216"/>
      <c r="K94" s="216"/>
      <c r="P94" s="206">
        <v>2</v>
      </c>
    </row>
    <row r="95" spans="1:16" x14ac:dyDescent="0.2">
      <c r="A95" s="60" t="s">
        <v>402</v>
      </c>
      <c r="B95" s="218" t="s">
        <v>526</v>
      </c>
      <c r="C95" s="216"/>
      <c r="D95" s="216"/>
      <c r="H95" s="206">
        <v>2</v>
      </c>
      <c r="J95" s="216"/>
      <c r="K95" s="216"/>
      <c r="L95" s="206">
        <v>2</v>
      </c>
      <c r="P95" s="206">
        <v>2</v>
      </c>
    </row>
    <row r="96" spans="1:16" x14ac:dyDescent="0.2">
      <c r="A96" s="60" t="s">
        <v>280</v>
      </c>
      <c r="B96" s="293" t="s">
        <v>633</v>
      </c>
      <c r="C96" s="216"/>
      <c r="D96" s="216"/>
      <c r="H96" s="206">
        <v>9</v>
      </c>
      <c r="J96" s="216"/>
      <c r="K96" s="216"/>
      <c r="L96" s="206">
        <v>10</v>
      </c>
      <c r="P96" s="206">
        <v>17</v>
      </c>
    </row>
    <row r="97" spans="1:16" x14ac:dyDescent="0.2">
      <c r="A97" s="60" t="s">
        <v>513</v>
      </c>
      <c r="B97" s="293" t="s">
        <v>527</v>
      </c>
      <c r="C97" s="216"/>
      <c r="D97" s="216"/>
      <c r="J97" s="216"/>
      <c r="K97" s="216"/>
      <c r="P97" s="206">
        <v>4</v>
      </c>
    </row>
    <row r="98" spans="1:16" x14ac:dyDescent="0.2">
      <c r="A98" s="60" t="s">
        <v>395</v>
      </c>
      <c r="B98" s="293" t="s">
        <v>655</v>
      </c>
      <c r="C98" s="216"/>
      <c r="D98" s="216"/>
      <c r="H98" s="206">
        <v>13</v>
      </c>
      <c r="J98" s="216"/>
      <c r="K98" s="216"/>
      <c r="L98" s="206">
        <v>20</v>
      </c>
      <c r="P98" s="206">
        <v>19</v>
      </c>
    </row>
    <row r="99" spans="1:16" x14ac:dyDescent="0.2">
      <c r="A99" s="60" t="s">
        <v>781</v>
      </c>
      <c r="B99" s="293" t="s">
        <v>791</v>
      </c>
      <c r="C99" s="216"/>
      <c r="D99" s="216"/>
      <c r="J99" s="216"/>
      <c r="K99" s="216"/>
      <c r="P99" s="206">
        <v>1</v>
      </c>
    </row>
    <row r="100" spans="1:16" x14ac:dyDescent="0.2">
      <c r="A100" s="60" t="s">
        <v>281</v>
      </c>
      <c r="B100" s="293" t="s">
        <v>448</v>
      </c>
      <c r="C100" s="216"/>
      <c r="D100" s="216"/>
      <c r="F100" s="206">
        <v>2</v>
      </c>
      <c r="H100" s="206">
        <v>6</v>
      </c>
      <c r="I100" s="206">
        <v>1</v>
      </c>
      <c r="J100" s="216"/>
      <c r="K100" s="216"/>
      <c r="L100" s="206">
        <v>5</v>
      </c>
      <c r="P100" s="206">
        <v>9</v>
      </c>
    </row>
    <row r="101" spans="1:16" x14ac:dyDescent="0.2">
      <c r="A101" s="60" t="s">
        <v>351</v>
      </c>
      <c r="B101" s="293" t="s">
        <v>635</v>
      </c>
      <c r="C101" s="216"/>
      <c r="D101" s="216"/>
      <c r="F101" s="206">
        <v>1</v>
      </c>
      <c r="I101" s="206">
        <v>1</v>
      </c>
      <c r="J101" s="216"/>
      <c r="K101" s="216"/>
      <c r="L101" s="206">
        <v>2</v>
      </c>
      <c r="P101" s="206">
        <v>4</v>
      </c>
    </row>
    <row r="102" spans="1:16" x14ac:dyDescent="0.2">
      <c r="A102" s="60" t="s">
        <v>594</v>
      </c>
      <c r="B102" s="218" t="s">
        <v>636</v>
      </c>
      <c r="C102" s="216"/>
      <c r="D102" s="216"/>
      <c r="J102" s="216"/>
      <c r="K102" s="216"/>
      <c r="P102" s="206">
        <v>1</v>
      </c>
    </row>
    <row r="103" spans="1:16" x14ac:dyDescent="0.2">
      <c r="A103" s="60" t="s">
        <v>502</v>
      </c>
      <c r="B103" s="218" t="s">
        <v>484</v>
      </c>
      <c r="C103" s="216"/>
      <c r="D103" s="216"/>
      <c r="J103" s="216"/>
      <c r="K103" s="216"/>
      <c r="P103" s="206">
        <v>2</v>
      </c>
    </row>
    <row r="104" spans="1:16" x14ac:dyDescent="0.2">
      <c r="A104" s="60" t="s">
        <v>514</v>
      </c>
      <c r="B104" s="218" t="s">
        <v>528</v>
      </c>
      <c r="C104" s="216"/>
      <c r="D104" s="216"/>
      <c r="J104" s="216"/>
      <c r="K104" s="216"/>
      <c r="P104" s="206">
        <v>2</v>
      </c>
    </row>
    <row r="105" spans="1:16" x14ac:dyDescent="0.2">
      <c r="A105" s="60" t="s">
        <v>389</v>
      </c>
      <c r="B105" s="293" t="s">
        <v>877</v>
      </c>
      <c r="C105" s="216"/>
      <c r="D105" s="216"/>
      <c r="J105" s="216"/>
      <c r="K105" s="216"/>
      <c r="L105" s="206">
        <v>1</v>
      </c>
      <c r="P105" s="206">
        <v>1</v>
      </c>
    </row>
    <row r="106" spans="1:16" x14ac:dyDescent="0.2">
      <c r="A106" s="60" t="s">
        <v>677</v>
      </c>
      <c r="B106" s="293" t="s">
        <v>746</v>
      </c>
      <c r="C106" s="216"/>
      <c r="D106" s="216"/>
      <c r="J106" s="216"/>
      <c r="K106" s="216"/>
      <c r="P106" s="206">
        <v>1</v>
      </c>
    </row>
    <row r="107" spans="1:16" x14ac:dyDescent="0.2">
      <c r="A107" s="60" t="s">
        <v>957</v>
      </c>
      <c r="B107" s="218" t="s">
        <v>1047</v>
      </c>
      <c r="C107" s="216"/>
      <c r="D107" s="216"/>
      <c r="J107" s="216"/>
      <c r="K107" s="216"/>
      <c r="L107" s="206">
        <v>1</v>
      </c>
      <c r="P107" s="206">
        <v>9</v>
      </c>
    </row>
    <row r="108" spans="1:16" x14ac:dyDescent="0.2">
      <c r="A108" s="60" t="s">
        <v>381</v>
      </c>
      <c r="B108" s="218" t="s">
        <v>552</v>
      </c>
      <c r="C108" s="216"/>
      <c r="D108" s="216"/>
      <c r="H108" s="206">
        <v>1</v>
      </c>
      <c r="J108" s="216"/>
      <c r="K108" s="216"/>
      <c r="P108" s="206">
        <v>1</v>
      </c>
    </row>
    <row r="109" spans="1:16" x14ac:dyDescent="0.2">
      <c r="A109" s="60" t="s">
        <v>352</v>
      </c>
      <c r="B109" s="293" t="s">
        <v>482</v>
      </c>
      <c r="C109" s="216"/>
      <c r="D109" s="216"/>
      <c r="J109" s="216"/>
      <c r="K109" s="216"/>
      <c r="L109" s="206">
        <v>1</v>
      </c>
      <c r="P109" s="206">
        <v>3</v>
      </c>
    </row>
    <row r="110" spans="1:16" x14ac:dyDescent="0.2">
      <c r="A110" s="60" t="s">
        <v>284</v>
      </c>
      <c r="B110" s="293" t="s">
        <v>481</v>
      </c>
      <c r="C110" s="216"/>
      <c r="D110" s="216"/>
      <c r="H110" s="206">
        <v>2</v>
      </c>
      <c r="J110" s="216"/>
      <c r="K110" s="216"/>
      <c r="L110" s="206">
        <v>1</v>
      </c>
      <c r="P110" s="206">
        <v>6</v>
      </c>
    </row>
    <row r="111" spans="1:16" x14ac:dyDescent="0.2">
      <c r="A111" s="60" t="s">
        <v>396</v>
      </c>
      <c r="B111" s="293" t="s">
        <v>626</v>
      </c>
      <c r="C111" s="216"/>
      <c r="D111" s="216"/>
      <c r="H111" s="206">
        <v>4</v>
      </c>
      <c r="J111" s="216"/>
      <c r="K111" s="216"/>
      <c r="L111" s="206">
        <v>4</v>
      </c>
      <c r="P111" s="206">
        <v>11</v>
      </c>
    </row>
    <row r="112" spans="1:16" x14ac:dyDescent="0.2">
      <c r="A112" s="60" t="s">
        <v>982</v>
      </c>
      <c r="B112" s="218" t="s">
        <v>742</v>
      </c>
      <c r="C112" s="216"/>
      <c r="D112" s="216"/>
      <c r="F112" s="206">
        <v>2</v>
      </c>
      <c r="J112" s="216"/>
      <c r="K112" s="216"/>
    </row>
    <row r="113" spans="1:16" x14ac:dyDescent="0.2">
      <c r="A113" s="60" t="s">
        <v>285</v>
      </c>
      <c r="B113" s="293" t="s">
        <v>480</v>
      </c>
      <c r="C113" s="216"/>
      <c r="D113" s="216"/>
      <c r="H113" s="206">
        <v>6</v>
      </c>
      <c r="J113" s="216"/>
      <c r="K113" s="216"/>
      <c r="L113" s="206">
        <v>9</v>
      </c>
      <c r="P113" s="206">
        <v>8</v>
      </c>
    </row>
    <row r="114" spans="1:16" x14ac:dyDescent="0.2">
      <c r="A114" s="60" t="s">
        <v>353</v>
      </c>
      <c r="B114" s="293" t="s">
        <v>1057</v>
      </c>
      <c r="C114" s="216"/>
      <c r="D114" s="216"/>
      <c r="H114" s="206">
        <v>7</v>
      </c>
      <c r="J114" s="216"/>
      <c r="K114" s="216"/>
      <c r="L114" s="206">
        <v>5</v>
      </c>
      <c r="P114" s="206">
        <v>3</v>
      </c>
    </row>
    <row r="115" spans="1:16" x14ac:dyDescent="0.2">
      <c r="A115" s="60" t="s">
        <v>390</v>
      </c>
      <c r="B115" s="293" t="s">
        <v>531</v>
      </c>
      <c r="C115" s="216"/>
      <c r="D115" s="216"/>
      <c r="J115" s="216"/>
      <c r="K115" s="216"/>
      <c r="L115" s="206">
        <v>4</v>
      </c>
      <c r="P115" s="206">
        <v>10</v>
      </c>
    </row>
    <row r="116" spans="1:16" x14ac:dyDescent="0.2">
      <c r="A116" s="60" t="s">
        <v>255</v>
      </c>
      <c r="B116" s="293" t="s">
        <v>625</v>
      </c>
      <c r="C116" s="216"/>
      <c r="D116" s="216"/>
      <c r="H116" s="206">
        <v>4</v>
      </c>
      <c r="J116" s="216"/>
      <c r="K116" s="216"/>
      <c r="L116" s="206">
        <v>6</v>
      </c>
      <c r="P116" s="206">
        <v>3</v>
      </c>
    </row>
    <row r="117" spans="1:16" x14ac:dyDescent="0.2">
      <c r="A117" s="60" t="s">
        <v>316</v>
      </c>
      <c r="B117" s="293" t="s">
        <v>551</v>
      </c>
      <c r="C117" s="216"/>
      <c r="D117" s="216"/>
      <c r="J117" s="216"/>
      <c r="K117" s="216"/>
      <c r="P117" s="206">
        <v>2</v>
      </c>
    </row>
    <row r="118" spans="1:16" x14ac:dyDescent="0.2">
      <c r="A118" s="60" t="s">
        <v>782</v>
      </c>
      <c r="B118" s="293" t="s">
        <v>794</v>
      </c>
      <c r="C118" s="216"/>
      <c r="D118" s="216"/>
      <c r="J118" s="216"/>
      <c r="K118" s="216"/>
      <c r="P118" s="206">
        <v>1</v>
      </c>
    </row>
    <row r="119" spans="1:16" x14ac:dyDescent="0.2">
      <c r="A119" s="60" t="s">
        <v>286</v>
      </c>
      <c r="B119" s="218" t="s">
        <v>479</v>
      </c>
      <c r="C119" s="216"/>
      <c r="D119" s="216"/>
      <c r="G119" s="206">
        <v>1</v>
      </c>
      <c r="I119" s="206">
        <v>1</v>
      </c>
      <c r="J119" s="216"/>
      <c r="K119" s="216"/>
      <c r="L119" s="206">
        <v>1</v>
      </c>
      <c r="P119" s="206">
        <v>4</v>
      </c>
    </row>
    <row r="120" spans="1:16" x14ac:dyDescent="0.2">
      <c r="A120" s="60" t="s">
        <v>287</v>
      </c>
      <c r="B120" s="293" t="s">
        <v>478</v>
      </c>
      <c r="C120" s="216"/>
      <c r="D120" s="216"/>
      <c r="E120" s="206">
        <v>4</v>
      </c>
      <c r="F120" s="206">
        <v>1</v>
      </c>
      <c r="H120" s="206">
        <v>4</v>
      </c>
      <c r="I120" s="206">
        <v>1</v>
      </c>
      <c r="J120" s="216"/>
      <c r="K120" s="216"/>
      <c r="L120" s="206">
        <v>3</v>
      </c>
      <c r="P120" s="206">
        <v>7</v>
      </c>
    </row>
    <row r="121" spans="1:16" x14ac:dyDescent="0.2">
      <c r="A121" s="60" t="s">
        <v>621</v>
      </c>
      <c r="B121" s="293" t="s">
        <v>622</v>
      </c>
      <c r="C121" s="216"/>
      <c r="D121" s="216"/>
      <c r="E121" s="206">
        <v>1</v>
      </c>
      <c r="J121" s="216"/>
      <c r="K121" s="216"/>
      <c r="P121" s="206">
        <v>1</v>
      </c>
    </row>
    <row r="122" spans="1:16" x14ac:dyDescent="0.2">
      <c r="A122" s="60" t="s">
        <v>288</v>
      </c>
      <c r="B122" s="293" t="s">
        <v>476</v>
      </c>
      <c r="C122" s="216"/>
      <c r="D122" s="216"/>
      <c r="F122" s="206">
        <v>10</v>
      </c>
      <c r="H122" s="206">
        <v>14</v>
      </c>
      <c r="I122" s="206">
        <v>6</v>
      </c>
      <c r="J122" s="216"/>
      <c r="K122" s="216"/>
      <c r="L122" s="206">
        <v>14</v>
      </c>
      <c r="P122" s="206">
        <v>19</v>
      </c>
    </row>
    <row r="123" spans="1:16" x14ac:dyDescent="0.2">
      <c r="A123" s="60" t="s">
        <v>256</v>
      </c>
      <c r="B123" s="218" t="s">
        <v>475</v>
      </c>
      <c r="C123" s="216"/>
      <c r="D123" s="216"/>
      <c r="F123" s="206">
        <v>3</v>
      </c>
      <c r="H123" s="206">
        <v>2</v>
      </c>
      <c r="I123" s="206">
        <v>1</v>
      </c>
      <c r="J123" s="216"/>
      <c r="K123" s="216"/>
      <c r="P123" s="206">
        <v>2</v>
      </c>
    </row>
    <row r="124" spans="1:16" x14ac:dyDescent="0.2">
      <c r="A124" s="60" t="s">
        <v>382</v>
      </c>
      <c r="B124" s="218" t="s">
        <v>474</v>
      </c>
      <c r="C124" s="216"/>
      <c r="D124" s="216"/>
      <c r="H124" s="206">
        <v>1</v>
      </c>
      <c r="J124" s="216"/>
      <c r="K124" s="216"/>
      <c r="L124" s="206">
        <v>1</v>
      </c>
    </row>
    <row r="125" spans="1:16" x14ac:dyDescent="0.2">
      <c r="A125" s="60" t="s">
        <v>404</v>
      </c>
      <c r="B125" s="218" t="s">
        <v>1087</v>
      </c>
      <c r="C125" s="216"/>
      <c r="D125" s="216"/>
      <c r="H125" s="206">
        <v>1</v>
      </c>
      <c r="J125" s="216"/>
      <c r="K125" s="216"/>
      <c r="L125" s="206">
        <v>2</v>
      </c>
      <c r="P125" s="206">
        <v>1</v>
      </c>
    </row>
    <row r="126" spans="1:16" x14ac:dyDescent="0.2">
      <c r="A126" s="60" t="s">
        <v>355</v>
      </c>
      <c r="B126" s="293" t="s">
        <v>473</v>
      </c>
      <c r="C126" s="216"/>
      <c r="D126" s="216"/>
      <c r="H126" s="206">
        <v>4</v>
      </c>
      <c r="J126" s="216"/>
      <c r="K126" s="216"/>
      <c r="L126" s="206">
        <v>4</v>
      </c>
      <c r="P126" s="206">
        <v>10</v>
      </c>
    </row>
    <row r="127" spans="1:16" x14ac:dyDescent="0.2">
      <c r="A127" s="60" t="s">
        <v>258</v>
      </c>
      <c r="B127" s="218" t="s">
        <v>472</v>
      </c>
      <c r="C127" s="216"/>
      <c r="D127" s="216"/>
      <c r="F127" s="206">
        <v>1</v>
      </c>
      <c r="H127" s="206">
        <v>4</v>
      </c>
      <c r="I127" s="206">
        <v>1</v>
      </c>
      <c r="J127" s="216"/>
      <c r="K127" s="216"/>
      <c r="L127" s="206">
        <v>3</v>
      </c>
      <c r="P127" s="206">
        <v>11</v>
      </c>
    </row>
    <row r="128" spans="1:16" x14ac:dyDescent="0.2">
      <c r="A128" s="60" t="s">
        <v>290</v>
      </c>
      <c r="B128" s="218" t="s">
        <v>471</v>
      </c>
      <c r="C128" s="216"/>
      <c r="D128" s="216"/>
      <c r="H128" s="206">
        <v>1</v>
      </c>
      <c r="J128" s="216"/>
      <c r="K128" s="216"/>
      <c r="L128" s="206">
        <v>2</v>
      </c>
      <c r="P128" s="206">
        <v>3</v>
      </c>
    </row>
    <row r="129" spans="1:16" x14ac:dyDescent="0.2">
      <c r="A129" s="60" t="s">
        <v>983</v>
      </c>
      <c r="B129" s="218" t="s">
        <v>1086</v>
      </c>
      <c r="C129" s="216"/>
      <c r="D129" s="216"/>
      <c r="F129" s="206">
        <v>3</v>
      </c>
      <c r="J129" s="216"/>
      <c r="K129" s="216"/>
    </row>
    <row r="130" spans="1:16" x14ac:dyDescent="0.2">
      <c r="A130" s="60" t="s">
        <v>317</v>
      </c>
      <c r="B130" s="218" t="s">
        <v>532</v>
      </c>
      <c r="C130" s="216"/>
      <c r="D130" s="216"/>
      <c r="E130" s="206">
        <v>5</v>
      </c>
      <c r="H130" s="206">
        <v>1</v>
      </c>
      <c r="J130" s="216"/>
      <c r="K130" s="216"/>
    </row>
    <row r="131" spans="1:16" x14ac:dyDescent="0.2">
      <c r="A131" s="60" t="s">
        <v>397</v>
      </c>
      <c r="B131" s="218" t="s">
        <v>814</v>
      </c>
      <c r="C131" s="216"/>
      <c r="D131" s="216"/>
      <c r="J131" s="216"/>
      <c r="K131" s="216"/>
      <c r="P131" s="206">
        <v>1</v>
      </c>
    </row>
    <row r="132" spans="1:16" x14ac:dyDescent="0.2">
      <c r="A132" s="60" t="s">
        <v>802</v>
      </c>
      <c r="B132" s="218" t="s">
        <v>815</v>
      </c>
      <c r="C132" s="216"/>
      <c r="D132" s="216"/>
      <c r="J132" s="216"/>
      <c r="K132" s="216"/>
      <c r="P132" s="206">
        <v>1</v>
      </c>
    </row>
    <row r="133" spans="1:16" x14ac:dyDescent="0.2">
      <c r="A133" s="60" t="s">
        <v>259</v>
      </c>
      <c r="B133" s="218" t="s">
        <v>470</v>
      </c>
      <c r="C133" s="216"/>
      <c r="D133" s="216"/>
      <c r="E133" s="206">
        <v>2</v>
      </c>
      <c r="F133" s="206">
        <v>2</v>
      </c>
      <c r="H133" s="206">
        <v>1</v>
      </c>
      <c r="J133" s="216"/>
      <c r="K133" s="216"/>
    </row>
    <row r="134" spans="1:16" x14ac:dyDescent="0.2">
      <c r="A134" s="60" t="s">
        <v>784</v>
      </c>
      <c r="B134" s="218" t="s">
        <v>789</v>
      </c>
      <c r="C134" s="216"/>
      <c r="D134" s="216"/>
      <c r="J134" s="216"/>
      <c r="K134" s="216"/>
      <c r="P134" s="206">
        <v>3</v>
      </c>
    </row>
    <row r="135" spans="1:16" x14ac:dyDescent="0.2">
      <c r="A135" s="60" t="s">
        <v>688</v>
      </c>
      <c r="B135" s="218" t="s">
        <v>788</v>
      </c>
      <c r="C135" s="216"/>
      <c r="D135" s="216"/>
      <c r="J135" s="216"/>
      <c r="K135" s="216"/>
      <c r="P135" s="206">
        <v>1</v>
      </c>
    </row>
    <row r="136" spans="1:16" x14ac:dyDescent="0.2">
      <c r="A136" s="60" t="s">
        <v>405</v>
      </c>
      <c r="B136" s="218" t="s">
        <v>619</v>
      </c>
      <c r="C136" s="216"/>
      <c r="D136" s="216"/>
      <c r="F136" s="206">
        <v>1</v>
      </c>
      <c r="J136" s="216"/>
      <c r="K136" s="216"/>
      <c r="P136" s="206">
        <v>1</v>
      </c>
    </row>
    <row r="137" spans="1:16" x14ac:dyDescent="0.2">
      <c r="A137" s="60" t="s">
        <v>356</v>
      </c>
      <c r="B137" s="218" t="s">
        <v>774</v>
      </c>
      <c r="C137" s="216"/>
      <c r="D137" s="216"/>
      <c r="J137" s="216"/>
      <c r="K137" s="216"/>
      <c r="L137" s="206">
        <v>4</v>
      </c>
      <c r="P137" s="206">
        <v>1</v>
      </c>
    </row>
    <row r="138" spans="1:16" x14ac:dyDescent="0.2">
      <c r="A138" s="60" t="s">
        <v>291</v>
      </c>
      <c r="B138" s="218" t="s">
        <v>469</v>
      </c>
      <c r="C138" s="216"/>
      <c r="D138" s="216"/>
      <c r="F138" s="206">
        <v>1</v>
      </c>
      <c r="J138" s="216"/>
      <c r="K138" s="216"/>
      <c r="L138" s="206">
        <v>1</v>
      </c>
      <c r="P138" s="206">
        <v>6</v>
      </c>
    </row>
    <row r="139" spans="1:16" x14ac:dyDescent="0.2">
      <c r="A139" s="60" t="s">
        <v>292</v>
      </c>
      <c r="B139" s="218" t="s">
        <v>816</v>
      </c>
      <c r="C139" s="216"/>
      <c r="D139" s="216"/>
      <c r="J139" s="216"/>
      <c r="K139" s="216"/>
      <c r="L139" s="206">
        <v>1</v>
      </c>
      <c r="P139" s="206">
        <v>2</v>
      </c>
    </row>
    <row r="140" spans="1:16" x14ac:dyDescent="0.2">
      <c r="A140" s="60" t="s">
        <v>406</v>
      </c>
      <c r="B140" s="293" t="s">
        <v>468</v>
      </c>
      <c r="C140" s="216"/>
      <c r="D140" s="216"/>
      <c r="E140" s="206">
        <v>2</v>
      </c>
      <c r="F140" s="206">
        <v>2</v>
      </c>
      <c r="J140" s="216"/>
      <c r="K140" s="216"/>
      <c r="P140" s="206">
        <v>1</v>
      </c>
    </row>
    <row r="141" spans="1:16" x14ac:dyDescent="0.2">
      <c r="A141" s="60" t="s">
        <v>357</v>
      </c>
      <c r="B141" s="293" t="s">
        <v>568</v>
      </c>
      <c r="C141" s="216"/>
      <c r="D141" s="216"/>
      <c r="F141" s="206">
        <v>2</v>
      </c>
      <c r="H141" s="206">
        <v>4</v>
      </c>
      <c r="J141" s="216"/>
      <c r="K141" s="216"/>
      <c r="L141" s="206">
        <v>6</v>
      </c>
      <c r="P141" s="206">
        <v>8</v>
      </c>
    </row>
    <row r="142" spans="1:16" x14ac:dyDescent="0.2">
      <c r="A142" s="60" t="s">
        <v>581</v>
      </c>
      <c r="B142" s="293" t="s">
        <v>644</v>
      </c>
      <c r="C142" s="216"/>
      <c r="D142" s="216"/>
      <c r="J142" s="216"/>
      <c r="K142" s="216"/>
      <c r="P142" s="206">
        <v>4</v>
      </c>
    </row>
    <row r="143" spans="1:16" x14ac:dyDescent="0.2">
      <c r="A143" s="60" t="s">
        <v>398</v>
      </c>
      <c r="B143" s="293" t="s">
        <v>566</v>
      </c>
      <c r="C143" s="216"/>
      <c r="D143" s="216"/>
      <c r="H143" s="206">
        <v>7</v>
      </c>
      <c r="J143" s="216"/>
      <c r="K143" s="216"/>
      <c r="L143" s="206">
        <v>8</v>
      </c>
      <c r="P143" s="206">
        <v>7</v>
      </c>
    </row>
    <row r="144" spans="1:16" x14ac:dyDescent="0.2">
      <c r="A144" s="60" t="s">
        <v>293</v>
      </c>
      <c r="B144" s="293" t="s">
        <v>466</v>
      </c>
      <c r="C144" s="216"/>
      <c r="D144" s="216"/>
      <c r="E144" s="206">
        <v>19</v>
      </c>
      <c r="F144" s="206">
        <v>22</v>
      </c>
      <c r="G144" s="206">
        <v>10</v>
      </c>
      <c r="H144" s="206">
        <v>21</v>
      </c>
      <c r="I144" s="206">
        <v>21</v>
      </c>
      <c r="J144" s="216"/>
      <c r="K144" s="216"/>
      <c r="L144" s="206">
        <v>25</v>
      </c>
      <c r="P144" s="206">
        <v>24</v>
      </c>
    </row>
    <row r="145" spans="1:16" x14ac:dyDescent="0.2">
      <c r="A145" s="60" t="s">
        <v>294</v>
      </c>
      <c r="B145" s="218" t="s">
        <v>465</v>
      </c>
      <c r="C145" s="216"/>
      <c r="D145" s="216"/>
      <c r="H145" s="206">
        <v>4</v>
      </c>
      <c r="J145" s="216"/>
      <c r="K145" s="216"/>
      <c r="L145" s="206">
        <v>12</v>
      </c>
      <c r="P145" s="206">
        <v>10</v>
      </c>
    </row>
    <row r="146" spans="1:16" x14ac:dyDescent="0.2">
      <c r="A146" s="60" t="s">
        <v>101</v>
      </c>
      <c r="B146" s="218" t="s">
        <v>102</v>
      </c>
      <c r="C146" s="216"/>
      <c r="D146" s="216"/>
      <c r="H146" s="206">
        <v>1</v>
      </c>
      <c r="J146" s="216"/>
      <c r="K146" s="216"/>
      <c r="L146" s="206">
        <v>4</v>
      </c>
      <c r="P146" s="206">
        <v>3</v>
      </c>
    </row>
    <row r="147" spans="1:16" x14ac:dyDescent="0.2">
      <c r="A147" s="60" t="s">
        <v>295</v>
      </c>
      <c r="B147" s="218" t="s">
        <v>811</v>
      </c>
      <c r="C147" s="216"/>
      <c r="D147" s="216"/>
      <c r="F147" s="206">
        <v>3</v>
      </c>
      <c r="J147" s="216"/>
      <c r="K147" s="216"/>
      <c r="L147" s="206">
        <v>1</v>
      </c>
    </row>
    <row r="148" spans="1:16" x14ac:dyDescent="0.2">
      <c r="A148" s="60" t="s">
        <v>605</v>
      </c>
      <c r="B148" s="218" t="s">
        <v>617</v>
      </c>
      <c r="C148" s="216"/>
      <c r="D148" s="216"/>
      <c r="J148" s="216"/>
      <c r="K148" s="216"/>
      <c r="P148" s="206">
        <v>1</v>
      </c>
    </row>
    <row r="149" spans="1:16" x14ac:dyDescent="0.2">
      <c r="A149" s="60" t="s">
        <v>262</v>
      </c>
      <c r="B149" s="218" t="s">
        <v>564</v>
      </c>
      <c r="C149" s="216"/>
      <c r="D149" s="216"/>
      <c r="H149" s="206">
        <v>2</v>
      </c>
      <c r="J149" s="216"/>
      <c r="K149" s="216"/>
      <c r="P149" s="206">
        <v>4</v>
      </c>
    </row>
    <row r="150" spans="1:16" x14ac:dyDescent="0.2">
      <c r="A150" s="60" t="s">
        <v>1169</v>
      </c>
      <c r="B150" s="218" t="s">
        <v>1181</v>
      </c>
      <c r="C150" s="216"/>
      <c r="D150" s="216"/>
      <c r="J150" s="216"/>
      <c r="K150" s="216"/>
      <c r="P150" s="206">
        <v>1</v>
      </c>
    </row>
    <row r="151" spans="1:16" x14ac:dyDescent="0.2">
      <c r="A151" s="60" t="s">
        <v>296</v>
      </c>
      <c r="B151" s="218" t="s">
        <v>615</v>
      </c>
      <c r="C151" s="216"/>
      <c r="D151" s="216"/>
      <c r="J151" s="216"/>
      <c r="K151" s="216"/>
      <c r="L151" s="206">
        <v>2</v>
      </c>
      <c r="P151" s="206">
        <v>4</v>
      </c>
    </row>
    <row r="152" spans="1:16" x14ac:dyDescent="0.2">
      <c r="A152" s="60" t="s">
        <v>318</v>
      </c>
      <c r="B152" s="218" t="s">
        <v>534</v>
      </c>
      <c r="C152" s="216"/>
      <c r="D152" s="216"/>
      <c r="J152" s="216"/>
      <c r="K152" s="216"/>
      <c r="P152" s="206">
        <v>2</v>
      </c>
    </row>
    <row r="153" spans="1:16" x14ac:dyDescent="0.2">
      <c r="A153" s="60" t="s">
        <v>297</v>
      </c>
      <c r="B153" s="293" t="s">
        <v>464</v>
      </c>
      <c r="C153" s="216"/>
      <c r="D153" s="216"/>
      <c r="F153" s="206">
        <v>8</v>
      </c>
      <c r="G153" s="206">
        <v>4</v>
      </c>
      <c r="H153" s="206">
        <v>9</v>
      </c>
      <c r="I153" s="206">
        <v>5</v>
      </c>
      <c r="J153" s="216"/>
      <c r="K153" s="216"/>
      <c r="L153" s="206">
        <v>10</v>
      </c>
      <c r="P153" s="206">
        <v>15</v>
      </c>
    </row>
    <row r="154" spans="1:16" x14ac:dyDescent="0.2">
      <c r="A154" s="60" t="s">
        <v>358</v>
      </c>
      <c r="B154" s="293" t="s">
        <v>752</v>
      </c>
      <c r="C154" s="216"/>
      <c r="D154" s="216"/>
      <c r="J154" s="216"/>
      <c r="K154" s="216"/>
      <c r="L154" s="206">
        <v>1</v>
      </c>
    </row>
    <row r="155" spans="1:16" x14ac:dyDescent="0.2">
      <c r="A155" s="60" t="s">
        <v>371</v>
      </c>
      <c r="B155" s="218" t="s">
        <v>1182</v>
      </c>
      <c r="C155" s="216"/>
      <c r="D155" s="216"/>
      <c r="H155" s="206">
        <v>1</v>
      </c>
      <c r="J155" s="216"/>
      <c r="K155" s="216"/>
      <c r="L155" s="206">
        <v>2</v>
      </c>
      <c r="P155" s="206">
        <v>5</v>
      </c>
    </row>
    <row r="156" spans="1:16" x14ac:dyDescent="0.2">
      <c r="A156" s="60" t="s">
        <v>372</v>
      </c>
      <c r="B156" s="218" t="s">
        <v>813</v>
      </c>
      <c r="C156" s="216"/>
      <c r="D156" s="216"/>
      <c r="J156" s="216"/>
      <c r="K156" s="216"/>
      <c r="P156" s="206">
        <v>6</v>
      </c>
    </row>
    <row r="157" spans="1:16" x14ac:dyDescent="0.2">
      <c r="A157" s="60" t="s">
        <v>359</v>
      </c>
      <c r="B157" s="218" t="s">
        <v>614</v>
      </c>
      <c r="C157" s="216"/>
      <c r="D157" s="216"/>
      <c r="J157" s="216"/>
      <c r="K157" s="216"/>
      <c r="L157" s="206">
        <v>11</v>
      </c>
      <c r="P157" s="206">
        <v>14</v>
      </c>
    </row>
    <row r="158" spans="1:16" x14ac:dyDescent="0.2">
      <c r="A158" s="60" t="s">
        <v>697</v>
      </c>
      <c r="B158" s="218" t="s">
        <v>793</v>
      </c>
      <c r="C158" s="216"/>
      <c r="D158" s="216"/>
      <c r="J158" s="216"/>
      <c r="K158" s="216"/>
      <c r="P158" s="206">
        <v>1</v>
      </c>
    </row>
    <row r="159" spans="1:16" x14ac:dyDescent="0.2">
      <c r="A159" s="60" t="s">
        <v>699</v>
      </c>
      <c r="B159" s="218" t="s">
        <v>724</v>
      </c>
      <c r="C159" s="216"/>
      <c r="D159" s="216"/>
      <c r="J159" s="216"/>
      <c r="K159" s="216"/>
      <c r="P159" s="206">
        <v>4</v>
      </c>
    </row>
    <row r="160" spans="1:16" x14ac:dyDescent="0.2">
      <c r="A160" s="60" t="s">
        <v>537</v>
      </c>
      <c r="B160" s="218" t="s">
        <v>538</v>
      </c>
      <c r="C160" s="216"/>
      <c r="D160" s="216"/>
      <c r="F160" s="206">
        <v>1</v>
      </c>
      <c r="J160" s="216"/>
      <c r="K160" s="216"/>
      <c r="L160" s="206">
        <v>1</v>
      </c>
      <c r="P160" s="206">
        <v>1</v>
      </c>
    </row>
    <row r="161" spans="1:16" x14ac:dyDescent="0.2">
      <c r="A161" s="60" t="s">
        <v>298</v>
      </c>
      <c r="B161" s="293" t="s">
        <v>848</v>
      </c>
      <c r="C161" s="216"/>
      <c r="D161" s="216"/>
      <c r="F161" s="206">
        <v>1</v>
      </c>
      <c r="H161" s="206">
        <v>1</v>
      </c>
      <c r="J161" s="216"/>
      <c r="K161" s="216"/>
      <c r="L161" s="206">
        <v>2</v>
      </c>
      <c r="P161" s="206">
        <v>4</v>
      </c>
    </row>
    <row r="162" spans="1:16" x14ac:dyDescent="0.2">
      <c r="A162" s="60" t="s">
        <v>299</v>
      </c>
      <c r="B162" s="293" t="s">
        <v>463</v>
      </c>
      <c r="C162" s="216"/>
      <c r="D162" s="216"/>
      <c r="E162" s="206">
        <v>1</v>
      </c>
      <c r="F162" s="206">
        <v>5</v>
      </c>
      <c r="H162" s="206">
        <v>7</v>
      </c>
      <c r="I162" s="206">
        <v>1</v>
      </c>
      <c r="J162" s="216"/>
      <c r="K162" s="216"/>
      <c r="P162" s="206">
        <v>13</v>
      </c>
    </row>
    <row r="163" spans="1:16" x14ac:dyDescent="0.2">
      <c r="A163" s="60" t="s">
        <v>407</v>
      </c>
      <c r="B163" s="293" t="s">
        <v>613</v>
      </c>
      <c r="C163" s="216"/>
      <c r="D163" s="216"/>
      <c r="F163" s="206">
        <v>12</v>
      </c>
      <c r="H163" s="206">
        <v>1</v>
      </c>
      <c r="I163" s="206">
        <v>2</v>
      </c>
      <c r="J163" s="216"/>
      <c r="K163" s="216"/>
      <c r="L163" s="206">
        <v>1</v>
      </c>
      <c r="P163" s="206">
        <v>9</v>
      </c>
    </row>
    <row r="164" spans="1:16" x14ac:dyDescent="0.2">
      <c r="A164" s="60" t="s">
        <v>264</v>
      </c>
      <c r="B164" s="293" t="s">
        <v>539</v>
      </c>
      <c r="C164" s="216"/>
      <c r="D164" s="216"/>
      <c r="J164" s="216"/>
      <c r="K164" s="216"/>
      <c r="L164" s="206">
        <v>4</v>
      </c>
      <c r="P164" s="206">
        <v>8</v>
      </c>
    </row>
    <row r="165" spans="1:16" x14ac:dyDescent="0.2">
      <c r="A165" s="60" t="s">
        <v>265</v>
      </c>
      <c r="B165" s="293" t="s">
        <v>498</v>
      </c>
      <c r="C165" s="216"/>
      <c r="D165" s="216"/>
      <c r="F165" s="206">
        <v>12</v>
      </c>
      <c r="G165" s="206">
        <v>1</v>
      </c>
      <c r="H165" s="206">
        <v>16</v>
      </c>
      <c r="I165" s="206">
        <v>13</v>
      </c>
      <c r="J165" s="216"/>
      <c r="K165" s="216"/>
      <c r="L165" s="206">
        <v>17</v>
      </c>
      <c r="P165" s="206">
        <v>20</v>
      </c>
    </row>
    <row r="166" spans="1:16" x14ac:dyDescent="0.2">
      <c r="A166" s="60" t="s">
        <v>408</v>
      </c>
      <c r="B166" s="218" t="s">
        <v>611</v>
      </c>
      <c r="C166" s="216"/>
      <c r="D166" s="216"/>
      <c r="F166" s="206">
        <v>1</v>
      </c>
      <c r="H166" s="206">
        <v>6</v>
      </c>
      <c r="I166" s="206">
        <v>3</v>
      </c>
      <c r="J166" s="216"/>
      <c r="K166" s="216"/>
      <c r="L166" s="206">
        <v>6</v>
      </c>
      <c r="P166" s="206">
        <v>16</v>
      </c>
    </row>
    <row r="167" spans="1:16" x14ac:dyDescent="0.2">
      <c r="A167" s="60" t="s">
        <v>300</v>
      </c>
      <c r="B167" s="218" t="s">
        <v>497</v>
      </c>
      <c r="C167" s="216"/>
      <c r="D167" s="216"/>
      <c r="F167" s="206">
        <v>2</v>
      </c>
      <c r="G167" s="206">
        <v>1</v>
      </c>
      <c r="H167" s="206">
        <v>9</v>
      </c>
      <c r="I167" s="206">
        <v>7</v>
      </c>
      <c r="J167" s="216"/>
      <c r="K167" s="216"/>
      <c r="L167" s="206">
        <v>13</v>
      </c>
      <c r="P167" s="206">
        <v>18</v>
      </c>
    </row>
    <row r="168" spans="1:16" x14ac:dyDescent="0.2">
      <c r="A168" s="60" t="s">
        <v>326</v>
      </c>
      <c r="B168" s="218" t="s">
        <v>719</v>
      </c>
      <c r="C168" s="216"/>
      <c r="D168" s="216"/>
      <c r="J168" s="216"/>
      <c r="K168" s="216"/>
      <c r="P168" s="206">
        <v>1</v>
      </c>
    </row>
    <row r="169" spans="1:16" x14ac:dyDescent="0.2">
      <c r="A169" s="60" t="s">
        <v>301</v>
      </c>
      <c r="B169" s="218" t="s">
        <v>496</v>
      </c>
      <c r="C169" s="216"/>
      <c r="D169" s="216"/>
      <c r="E169" s="206">
        <v>3</v>
      </c>
      <c r="F169" s="206">
        <v>2</v>
      </c>
      <c r="G169" s="206">
        <v>2</v>
      </c>
      <c r="H169" s="206">
        <v>5</v>
      </c>
      <c r="I169" s="206">
        <v>1</v>
      </c>
      <c r="J169" s="216"/>
      <c r="K169" s="216"/>
      <c r="L169" s="206">
        <v>7</v>
      </c>
      <c r="P169" s="206">
        <v>11</v>
      </c>
    </row>
    <row r="170" spans="1:16" x14ac:dyDescent="0.2">
      <c r="A170" s="60" t="s">
        <v>399</v>
      </c>
      <c r="B170" s="218" t="s">
        <v>610</v>
      </c>
      <c r="C170" s="216"/>
      <c r="D170" s="216"/>
      <c r="F170" s="206">
        <v>8</v>
      </c>
      <c r="H170" s="206">
        <v>15</v>
      </c>
      <c r="I170" s="206">
        <v>2</v>
      </c>
      <c r="J170" s="216"/>
      <c r="K170" s="216"/>
      <c r="L170" s="206">
        <v>13</v>
      </c>
      <c r="P170" s="206">
        <v>18</v>
      </c>
    </row>
    <row r="171" spans="1:16" x14ac:dyDescent="0.2">
      <c r="A171" s="60" t="s">
        <v>574</v>
      </c>
      <c r="B171" s="218" t="s">
        <v>851</v>
      </c>
      <c r="C171" s="216"/>
      <c r="D171" s="216"/>
      <c r="J171" s="216"/>
      <c r="K171" s="216"/>
      <c r="P171" s="206">
        <v>1</v>
      </c>
    </row>
    <row r="172" spans="1:16" x14ac:dyDescent="0.2">
      <c r="A172" s="60" t="s">
        <v>267</v>
      </c>
      <c r="B172" s="218" t="s">
        <v>495</v>
      </c>
      <c r="C172" s="216"/>
      <c r="D172" s="216"/>
      <c r="F172" s="206">
        <v>14</v>
      </c>
      <c r="H172" s="206">
        <v>22</v>
      </c>
      <c r="I172" s="206">
        <v>8</v>
      </c>
      <c r="J172" s="216"/>
      <c r="K172" s="216"/>
      <c r="L172" s="206">
        <v>18</v>
      </c>
      <c r="P172" s="206">
        <v>22</v>
      </c>
    </row>
    <row r="173" spans="1:16" x14ac:dyDescent="0.2">
      <c r="A173" s="60" t="s">
        <v>962</v>
      </c>
      <c r="B173" s="218" t="s">
        <v>1030</v>
      </c>
      <c r="C173" s="216"/>
      <c r="D173" s="216"/>
      <c r="J173" s="216"/>
      <c r="K173" s="216"/>
      <c r="P173" s="206">
        <v>9</v>
      </c>
    </row>
    <row r="174" spans="1:16" x14ac:dyDescent="0.2">
      <c r="A174" s="60" t="s">
        <v>304</v>
      </c>
      <c r="B174" s="218" t="s">
        <v>609</v>
      </c>
      <c r="C174" s="216"/>
      <c r="D174" s="216"/>
      <c r="F174" s="206">
        <v>1</v>
      </c>
      <c r="J174" s="216"/>
      <c r="K174" s="216"/>
      <c r="L174" s="206">
        <v>1</v>
      </c>
      <c r="P174" s="206">
        <v>2</v>
      </c>
    </row>
    <row r="175" spans="1:16" x14ac:dyDescent="0.2">
      <c r="A175" s="60" t="s">
        <v>268</v>
      </c>
      <c r="B175" s="218" t="s">
        <v>541</v>
      </c>
      <c r="C175" s="216"/>
      <c r="D175" s="216"/>
      <c r="J175" s="216"/>
      <c r="K175" s="216"/>
      <c r="L175" s="206">
        <v>2</v>
      </c>
      <c r="P175" s="206">
        <v>13</v>
      </c>
    </row>
    <row r="176" spans="1:16" x14ac:dyDescent="0.2">
      <c r="A176" s="60" t="s">
        <v>374</v>
      </c>
      <c r="B176" s="218" t="s">
        <v>542</v>
      </c>
      <c r="C176" s="216"/>
      <c r="D176" s="216"/>
      <c r="F176" s="206">
        <v>1</v>
      </c>
      <c r="H176" s="206">
        <v>1</v>
      </c>
      <c r="J176" s="216"/>
      <c r="K176" s="216"/>
      <c r="P176" s="206">
        <v>3</v>
      </c>
    </row>
    <row r="177" spans="1:16" x14ac:dyDescent="0.2">
      <c r="A177" s="60" t="s">
        <v>305</v>
      </c>
      <c r="B177" s="218" t="s">
        <v>494</v>
      </c>
      <c r="C177" s="216"/>
      <c r="D177" s="216"/>
      <c r="H177" s="206">
        <v>18</v>
      </c>
      <c r="I177" s="206">
        <v>9</v>
      </c>
      <c r="J177" s="216"/>
      <c r="K177" s="216"/>
      <c r="L177" s="206">
        <v>12</v>
      </c>
      <c r="P177" s="206">
        <v>21</v>
      </c>
    </row>
    <row r="178" spans="1:16" x14ac:dyDescent="0.2">
      <c r="A178" s="60" t="s">
        <v>829</v>
      </c>
      <c r="B178" s="218" t="s">
        <v>830</v>
      </c>
      <c r="C178" s="216"/>
      <c r="D178" s="216"/>
      <c r="F178" s="206">
        <v>2</v>
      </c>
      <c r="J178" s="216"/>
      <c r="K178" s="216"/>
    </row>
    <row r="179" spans="1:16" x14ac:dyDescent="0.2">
      <c r="C179" s="216"/>
      <c r="D179" s="216"/>
      <c r="J179" s="216"/>
      <c r="K179" s="216"/>
    </row>
    <row r="180" spans="1:16" x14ac:dyDescent="0.2">
      <c r="A180" s="60" t="s">
        <v>95</v>
      </c>
      <c r="B180" s="218" t="s">
        <v>493</v>
      </c>
      <c r="C180" s="216"/>
      <c r="D180" s="216"/>
      <c r="F180" s="206">
        <v>6</v>
      </c>
      <c r="I180" s="206">
        <v>1</v>
      </c>
      <c r="J180" s="216"/>
      <c r="K180" s="216"/>
      <c r="L180" s="206">
        <v>5</v>
      </c>
      <c r="P180" s="206">
        <v>9</v>
      </c>
    </row>
    <row r="181" spans="1:16" x14ac:dyDescent="0.2">
      <c r="A181" s="60" t="s">
        <v>1170</v>
      </c>
      <c r="B181" s="218" t="s">
        <v>1250</v>
      </c>
      <c r="C181" s="216"/>
      <c r="D181" s="216"/>
      <c r="J181" s="216"/>
      <c r="K181" s="216"/>
      <c r="P181" s="206">
        <v>1</v>
      </c>
    </row>
    <row r="182" spans="1:16" x14ac:dyDescent="0.2">
      <c r="A182" s="60" t="s">
        <v>376</v>
      </c>
      <c r="B182" s="218" t="s">
        <v>767</v>
      </c>
      <c r="C182" s="216"/>
      <c r="D182" s="216"/>
      <c r="J182" s="216"/>
      <c r="K182" s="216"/>
      <c r="P182" s="206">
        <v>3</v>
      </c>
    </row>
    <row r="183" spans="1:16" x14ac:dyDescent="0.2">
      <c r="A183" s="60" t="s">
        <v>780</v>
      </c>
      <c r="B183" s="218" t="s">
        <v>787</v>
      </c>
      <c r="C183" s="216"/>
      <c r="D183" s="216"/>
      <c r="J183" s="216"/>
      <c r="K183" s="216"/>
      <c r="P183" s="206">
        <v>4</v>
      </c>
    </row>
    <row r="184" spans="1:16" x14ac:dyDescent="0.2">
      <c r="A184" s="60" t="s">
        <v>1171</v>
      </c>
      <c r="B184" s="218" t="s">
        <v>1251</v>
      </c>
      <c r="C184" s="216"/>
      <c r="D184" s="216"/>
      <c r="J184" s="216"/>
      <c r="K184" s="216"/>
      <c r="P184" s="206">
        <v>1</v>
      </c>
    </row>
    <row r="185" spans="1:16" x14ac:dyDescent="0.2">
      <c r="A185" s="60" t="s">
        <v>1172</v>
      </c>
      <c r="B185" s="218" t="s">
        <v>1269</v>
      </c>
      <c r="C185" s="216"/>
      <c r="D185" s="216"/>
      <c r="J185" s="216"/>
      <c r="K185" s="216"/>
      <c r="P185" s="206">
        <v>3</v>
      </c>
    </row>
    <row r="186" spans="1:16" x14ac:dyDescent="0.2">
      <c r="A186" s="60" t="s">
        <v>78</v>
      </c>
      <c r="B186" s="218" t="s">
        <v>765</v>
      </c>
      <c r="C186" s="216"/>
      <c r="D186" s="216"/>
      <c r="J186" s="216"/>
      <c r="K186" s="216"/>
      <c r="P186" s="206">
        <v>3</v>
      </c>
    </row>
    <row r="187" spans="1:16" x14ac:dyDescent="0.2">
      <c r="A187" s="60" t="s">
        <v>247</v>
      </c>
      <c r="B187" s="218" t="s">
        <v>491</v>
      </c>
      <c r="C187" s="216"/>
      <c r="D187" s="216"/>
      <c r="F187" s="206">
        <v>2</v>
      </c>
      <c r="I187" s="206">
        <v>1</v>
      </c>
      <c r="J187" s="216"/>
      <c r="K187" s="216"/>
      <c r="P187" s="206">
        <v>1</v>
      </c>
    </row>
    <row r="188" spans="1:16" x14ac:dyDescent="0.2">
      <c r="A188" s="60" t="s">
        <v>1135</v>
      </c>
      <c r="B188" s="218" t="s">
        <v>1076</v>
      </c>
      <c r="C188" s="216"/>
      <c r="D188" s="216"/>
      <c r="J188" s="216"/>
      <c r="K188" s="216"/>
      <c r="P188" s="206">
        <v>11</v>
      </c>
    </row>
    <row r="189" spans="1:16" x14ac:dyDescent="0.2">
      <c r="A189" s="60" t="s">
        <v>88</v>
      </c>
      <c r="B189" s="218" t="s">
        <v>492</v>
      </c>
      <c r="C189" s="216"/>
      <c r="D189" s="216"/>
      <c r="F189" s="206">
        <v>3</v>
      </c>
      <c r="H189" s="206">
        <v>3</v>
      </c>
      <c r="J189" s="216"/>
      <c r="K189" s="216"/>
      <c r="L189" s="206">
        <v>5</v>
      </c>
      <c r="P189" s="206">
        <v>5</v>
      </c>
    </row>
    <row r="190" spans="1:16" x14ac:dyDescent="0.2">
      <c r="A190" s="60" t="s">
        <v>671</v>
      </c>
      <c r="B190" s="218" t="s">
        <v>759</v>
      </c>
      <c r="C190" s="216"/>
      <c r="D190" s="216"/>
      <c r="J190" s="216"/>
      <c r="K190" s="216"/>
      <c r="P190" s="206">
        <v>1</v>
      </c>
    </row>
    <row r="191" spans="1:16" x14ac:dyDescent="0.2">
      <c r="A191" s="60" t="s">
        <v>672</v>
      </c>
      <c r="B191" s="218" t="s">
        <v>650</v>
      </c>
      <c r="C191" s="216"/>
      <c r="D191" s="216"/>
      <c r="J191" s="216"/>
      <c r="K191" s="216"/>
      <c r="P191" s="206">
        <v>1</v>
      </c>
    </row>
    <row r="192" spans="1:16" x14ac:dyDescent="0.2">
      <c r="A192" s="60" t="s">
        <v>1136</v>
      </c>
      <c r="B192" s="218" t="s">
        <v>1147</v>
      </c>
      <c r="C192" s="216"/>
      <c r="D192" s="216"/>
      <c r="J192" s="216"/>
      <c r="K192" s="216"/>
      <c r="P192" s="206">
        <v>2</v>
      </c>
    </row>
    <row r="193" spans="1:16" x14ac:dyDescent="0.2">
      <c r="A193" s="60" t="s">
        <v>1137</v>
      </c>
      <c r="B193" s="218" t="s">
        <v>1146</v>
      </c>
      <c r="C193" s="216"/>
      <c r="D193" s="216"/>
      <c r="J193" s="216"/>
      <c r="K193" s="216"/>
      <c r="P193" s="206">
        <v>1</v>
      </c>
    </row>
    <row r="194" spans="1:16" x14ac:dyDescent="0.2">
      <c r="A194" s="60" t="s">
        <v>591</v>
      </c>
      <c r="B194" s="218" t="s">
        <v>630</v>
      </c>
      <c r="C194" s="216"/>
      <c r="D194" s="216"/>
      <c r="J194" s="216"/>
      <c r="K194" s="216"/>
      <c r="P194" s="206">
        <v>4</v>
      </c>
    </row>
    <row r="195" spans="1:16" x14ac:dyDescent="0.2">
      <c r="A195" s="60" t="s">
        <v>310</v>
      </c>
      <c r="B195" s="218" t="s">
        <v>808</v>
      </c>
      <c r="C195" s="216"/>
      <c r="D195" s="216"/>
      <c r="J195" s="216"/>
      <c r="K195" s="216"/>
      <c r="P195" s="206">
        <v>1</v>
      </c>
    </row>
    <row r="196" spans="1:16" x14ac:dyDescent="0.2">
      <c r="A196" s="60" t="s">
        <v>383</v>
      </c>
      <c r="B196" s="218" t="s">
        <v>842</v>
      </c>
      <c r="C196" s="216"/>
      <c r="D196" s="216"/>
      <c r="H196" s="206">
        <v>1</v>
      </c>
      <c r="J196" s="216"/>
      <c r="K196" s="216"/>
    </row>
    <row r="197" spans="1:16" x14ac:dyDescent="0.2">
      <c r="A197" s="60" t="s">
        <v>1173</v>
      </c>
      <c r="B197" s="218" t="s">
        <v>1268</v>
      </c>
      <c r="C197" s="216"/>
      <c r="D197" s="216"/>
      <c r="J197" s="216"/>
      <c r="K197" s="216"/>
      <c r="P197" s="206">
        <v>2</v>
      </c>
    </row>
    <row r="198" spans="1:16" x14ac:dyDescent="0.2">
      <c r="A198" s="60" t="s">
        <v>674</v>
      </c>
      <c r="B198" s="218" t="s">
        <v>757</v>
      </c>
      <c r="C198" s="216"/>
      <c r="D198" s="216"/>
      <c r="J198" s="216"/>
      <c r="K198" s="216"/>
      <c r="P198" s="206">
        <v>1</v>
      </c>
    </row>
    <row r="199" spans="1:16" x14ac:dyDescent="0.2">
      <c r="A199" s="60" t="s">
        <v>1174</v>
      </c>
      <c r="B199" s="218" t="s">
        <v>1267</v>
      </c>
      <c r="C199" s="216"/>
      <c r="D199" s="216"/>
      <c r="J199" s="216"/>
      <c r="K199" s="216"/>
      <c r="P199" s="206">
        <v>1</v>
      </c>
    </row>
    <row r="200" spans="1:16" x14ac:dyDescent="0.2">
      <c r="A200" s="60" t="s">
        <v>1175</v>
      </c>
      <c r="B200" s="218" t="s">
        <v>1264</v>
      </c>
      <c r="C200" s="216"/>
      <c r="D200" s="216"/>
      <c r="J200" s="216"/>
      <c r="K200" s="216"/>
      <c r="P200" s="206">
        <v>1</v>
      </c>
    </row>
    <row r="201" spans="1:16" x14ac:dyDescent="0.2">
      <c r="A201" s="60" t="s">
        <v>1158</v>
      </c>
      <c r="B201" s="218" t="s">
        <v>1163</v>
      </c>
      <c r="C201" s="216"/>
      <c r="D201" s="216"/>
      <c r="J201" s="216"/>
      <c r="K201" s="216"/>
      <c r="P201" s="206">
        <v>1</v>
      </c>
    </row>
    <row r="202" spans="1:16" x14ac:dyDescent="0.2">
      <c r="A202" s="60" t="s">
        <v>311</v>
      </c>
      <c r="B202" s="218" t="s">
        <v>1054</v>
      </c>
      <c r="C202" s="216"/>
      <c r="D202" s="216"/>
      <c r="H202" s="206">
        <v>1</v>
      </c>
      <c r="J202" s="216"/>
      <c r="K202" s="216"/>
      <c r="P202" s="206">
        <v>5</v>
      </c>
    </row>
    <row r="203" spans="1:16" x14ac:dyDescent="0.2">
      <c r="A203" s="60" t="s">
        <v>1177</v>
      </c>
      <c r="B203" s="218" t="s">
        <v>649</v>
      </c>
      <c r="P203" s="206">
        <v>1</v>
      </c>
    </row>
    <row r="204" spans="1:16" x14ac:dyDescent="0.2">
      <c r="A204" s="60" t="s">
        <v>600</v>
      </c>
      <c r="B204" s="218" t="s">
        <v>624</v>
      </c>
      <c r="P204" s="206">
        <v>8</v>
      </c>
    </row>
    <row r="205" spans="1:16" x14ac:dyDescent="0.2">
      <c r="A205" s="60" t="s">
        <v>601</v>
      </c>
      <c r="B205" s="218" t="s">
        <v>623</v>
      </c>
      <c r="P205" s="206">
        <v>1</v>
      </c>
    </row>
    <row r="206" spans="1:16" x14ac:dyDescent="0.2">
      <c r="A206" s="60" t="s">
        <v>1140</v>
      </c>
      <c r="B206" s="218" t="s">
        <v>1143</v>
      </c>
      <c r="P206" s="206">
        <v>1</v>
      </c>
    </row>
    <row r="207" spans="1:16" x14ac:dyDescent="0.2">
      <c r="A207" s="60" t="s">
        <v>862</v>
      </c>
      <c r="B207" s="218" t="s">
        <v>889</v>
      </c>
      <c r="P207" s="206">
        <v>2</v>
      </c>
    </row>
    <row r="208" spans="1:16" x14ac:dyDescent="0.2">
      <c r="A208" s="60" t="s">
        <v>90</v>
      </c>
      <c r="B208" s="218" t="s">
        <v>91</v>
      </c>
      <c r="C208" s="216"/>
      <c r="D208" s="216"/>
      <c r="H208" s="206">
        <v>4</v>
      </c>
      <c r="J208" s="216"/>
      <c r="K208" s="216"/>
      <c r="L208" s="206">
        <v>5</v>
      </c>
      <c r="P208" s="206">
        <v>2</v>
      </c>
    </row>
    <row r="209" spans="1:27" x14ac:dyDescent="0.2">
      <c r="A209" s="60" t="s">
        <v>362</v>
      </c>
      <c r="B209" s="293" t="s">
        <v>603</v>
      </c>
      <c r="C209" s="216"/>
      <c r="D209" s="216"/>
      <c r="J209" s="216"/>
      <c r="K209" s="216"/>
      <c r="L209" s="206">
        <v>1</v>
      </c>
      <c r="P209" s="206">
        <v>3</v>
      </c>
    </row>
    <row r="210" spans="1:27" x14ac:dyDescent="0.2">
      <c r="A210" s="60" t="s">
        <v>92</v>
      </c>
      <c r="B210" s="218" t="s">
        <v>488</v>
      </c>
      <c r="C210" s="216"/>
      <c r="D210" s="216"/>
      <c r="H210" s="206">
        <v>2</v>
      </c>
      <c r="J210" s="216"/>
      <c r="K210" s="216"/>
      <c r="L210" s="206">
        <v>7</v>
      </c>
    </row>
    <row r="211" spans="1:27" x14ac:dyDescent="0.2">
      <c r="A211" s="60" t="s">
        <v>384</v>
      </c>
      <c r="B211" s="218" t="s">
        <v>651</v>
      </c>
      <c r="C211" s="216"/>
      <c r="D211" s="216"/>
      <c r="H211" s="206">
        <v>2</v>
      </c>
      <c r="J211" s="216"/>
      <c r="K211" s="216"/>
      <c r="L211" s="206">
        <v>1</v>
      </c>
    </row>
    <row r="212" spans="1:27" x14ac:dyDescent="0.2">
      <c r="A212" s="60" t="s">
        <v>1178</v>
      </c>
      <c r="B212" s="218" t="s">
        <v>1265</v>
      </c>
      <c r="P212" s="206">
        <v>2</v>
      </c>
    </row>
    <row r="213" spans="1:27" x14ac:dyDescent="0.2">
      <c r="A213" s="60" t="s">
        <v>93</v>
      </c>
      <c r="B213" s="218" t="s">
        <v>571</v>
      </c>
      <c r="C213" s="216"/>
      <c r="D213" s="216"/>
      <c r="F213" s="206">
        <v>1</v>
      </c>
      <c r="J213" s="216"/>
      <c r="K213" s="216"/>
      <c r="L213" s="206">
        <v>1</v>
      </c>
      <c r="P213" s="206">
        <v>3</v>
      </c>
    </row>
    <row r="214" spans="1:27" x14ac:dyDescent="0.2">
      <c r="A214" s="60" t="s">
        <v>1154</v>
      </c>
      <c r="B214" s="218" t="s">
        <v>1160</v>
      </c>
      <c r="C214" s="216"/>
      <c r="D214" s="216"/>
      <c r="J214" s="216"/>
      <c r="K214" s="216"/>
      <c r="P214" s="206">
        <v>3</v>
      </c>
    </row>
    <row r="215" spans="1:27" x14ac:dyDescent="0.2">
      <c r="A215" s="60" t="s">
        <v>270</v>
      </c>
      <c r="B215" s="218" t="s">
        <v>490</v>
      </c>
      <c r="C215" s="216"/>
      <c r="D215" s="216"/>
      <c r="F215" s="206">
        <v>3</v>
      </c>
      <c r="H215" s="206">
        <v>1</v>
      </c>
      <c r="J215" s="216"/>
      <c r="K215" s="216"/>
      <c r="L215" s="206">
        <v>1</v>
      </c>
      <c r="P215" s="206">
        <v>3</v>
      </c>
    </row>
    <row r="216" spans="1:27" x14ac:dyDescent="0.2">
      <c r="A216" s="60" t="s">
        <v>80</v>
      </c>
      <c r="B216" s="218" t="s">
        <v>1072</v>
      </c>
      <c r="C216" s="216"/>
      <c r="D216" s="216"/>
      <c r="F216" s="206">
        <v>1</v>
      </c>
      <c r="J216" s="216"/>
      <c r="K216" s="216"/>
      <c r="L216" s="206">
        <v>1</v>
      </c>
    </row>
    <row r="217" spans="1:27" x14ac:dyDescent="0.2">
      <c r="A217" s="60" t="s">
        <v>81</v>
      </c>
      <c r="B217" s="295" t="s">
        <v>82</v>
      </c>
      <c r="C217" s="216"/>
      <c r="D217" s="216"/>
      <c r="F217" s="206">
        <v>7</v>
      </c>
      <c r="H217" s="206">
        <v>1</v>
      </c>
      <c r="I217" s="206">
        <v>2</v>
      </c>
      <c r="J217" s="216"/>
      <c r="K217" s="216"/>
      <c r="O217" s="206">
        <v>1</v>
      </c>
    </row>
    <row r="218" spans="1:27" x14ac:dyDescent="0.2">
      <c r="A218" s="60" t="s">
        <v>1179</v>
      </c>
      <c r="B218" s="295" t="s">
        <v>1183</v>
      </c>
      <c r="C218" s="216"/>
      <c r="D218" s="216"/>
      <c r="J218" s="216"/>
      <c r="K218" s="216"/>
      <c r="P218" s="206">
        <v>1</v>
      </c>
    </row>
    <row r="219" spans="1:27" x14ac:dyDescent="0.2">
      <c r="A219" s="60" t="s">
        <v>1141</v>
      </c>
      <c r="B219" s="295" t="s">
        <v>1142</v>
      </c>
      <c r="C219" s="216"/>
      <c r="D219" s="216"/>
      <c r="J219" s="216"/>
      <c r="K219" s="216"/>
      <c r="P219" s="206">
        <v>2</v>
      </c>
    </row>
    <row r="220" spans="1:27" x14ac:dyDescent="0.2">
      <c r="C220" s="216"/>
      <c r="D220" s="216"/>
      <c r="J220" s="216"/>
      <c r="K220" s="216"/>
    </row>
    <row r="221" spans="1:27" s="57" customFormat="1" ht="15.75" x14ac:dyDescent="0.25">
      <c r="A221" s="57" t="s">
        <v>206</v>
      </c>
      <c r="B221" s="210"/>
      <c r="C221" s="212"/>
      <c r="D221" s="212"/>
      <c r="E221" s="211"/>
      <c r="F221" s="211"/>
      <c r="G221" s="211"/>
      <c r="H221" s="211"/>
      <c r="I221" s="211"/>
      <c r="J221" s="212"/>
      <c r="K221" s="212"/>
      <c r="L221" s="211"/>
      <c r="M221" s="212"/>
      <c r="N221" s="212"/>
      <c r="O221" s="211"/>
      <c r="P221" s="211"/>
      <c r="Q221" s="212"/>
      <c r="R221" s="212"/>
      <c r="S221" s="211"/>
      <c r="T221" s="211"/>
      <c r="U221" s="211"/>
      <c r="V221" s="211"/>
      <c r="W221" s="211"/>
      <c r="X221" s="211"/>
      <c r="Y221" s="211"/>
      <c r="Z221" s="211"/>
      <c r="AA221" s="211"/>
    </row>
    <row r="222" spans="1:27" x14ac:dyDescent="0.2">
      <c r="A222" s="60" t="s">
        <v>201</v>
      </c>
      <c r="C222" s="216"/>
      <c r="D222" s="216"/>
      <c r="E222" s="77">
        <v>11.670833333333301</v>
      </c>
      <c r="F222" s="77">
        <v>4.42</v>
      </c>
      <c r="G222" s="77">
        <v>2.2769230769230799</v>
      </c>
      <c r="H222" s="77">
        <v>1.4666666666666699</v>
      </c>
      <c r="I222" s="77">
        <v>3.5961538461538498</v>
      </c>
      <c r="J222" s="216"/>
      <c r="K222" s="216"/>
      <c r="L222" s="77">
        <v>3.657</v>
      </c>
      <c r="O222" s="77">
        <v>1.89</v>
      </c>
    </row>
    <row r="223" spans="1:27" x14ac:dyDescent="0.2">
      <c r="A223" s="60" t="s">
        <v>202</v>
      </c>
      <c r="B223" s="218" t="s">
        <v>544</v>
      </c>
      <c r="C223" s="216"/>
      <c r="D223" s="216"/>
      <c r="E223" s="77"/>
      <c r="F223" s="77"/>
      <c r="G223" s="77">
        <v>0.19230769230769201</v>
      </c>
      <c r="H223" s="77">
        <v>4.1666666666666701E-3</v>
      </c>
      <c r="I223" s="77">
        <v>0.81153846153846199</v>
      </c>
      <c r="J223" s="216"/>
      <c r="K223" s="216"/>
      <c r="L223" s="77">
        <v>7.7000000000000002E-3</v>
      </c>
      <c r="O223" s="77">
        <v>0.02</v>
      </c>
    </row>
    <row r="224" spans="1:27" x14ac:dyDescent="0.2">
      <c r="A224" s="292" t="s">
        <v>312</v>
      </c>
      <c r="B224" s="218" t="s">
        <v>602</v>
      </c>
      <c r="C224" s="216"/>
      <c r="D224" s="216"/>
      <c r="E224" s="77"/>
      <c r="F224" s="77">
        <v>0.20399999999999999</v>
      </c>
      <c r="G224" s="77"/>
      <c r="H224" s="77"/>
      <c r="I224" s="77"/>
      <c r="J224" s="216"/>
      <c r="K224" s="216"/>
      <c r="L224" s="77">
        <v>3.8E-3</v>
      </c>
      <c r="O224" s="77">
        <v>0.13</v>
      </c>
    </row>
    <row r="225" spans="1:15" x14ac:dyDescent="0.2">
      <c r="A225" s="292" t="s">
        <v>76</v>
      </c>
      <c r="B225" s="218" t="s">
        <v>77</v>
      </c>
      <c r="C225" s="216"/>
      <c r="D225" s="216"/>
      <c r="E225" s="77"/>
      <c r="F225" s="77"/>
      <c r="G225" s="77">
        <v>3.8461538461538498E-2</v>
      </c>
      <c r="H225" s="77">
        <v>0.420833333333333</v>
      </c>
      <c r="I225" s="77"/>
      <c r="J225" s="216"/>
      <c r="K225" s="216"/>
      <c r="L225" s="77"/>
      <c r="O225" s="77">
        <v>0.01</v>
      </c>
    </row>
    <row r="226" spans="1:15" x14ac:dyDescent="0.2">
      <c r="A226" s="297" t="s">
        <v>25</v>
      </c>
      <c r="B226" s="218" t="s">
        <v>429</v>
      </c>
      <c r="C226" s="216"/>
      <c r="D226" s="216"/>
      <c r="E226" s="77"/>
      <c r="F226" s="77"/>
      <c r="G226" s="77">
        <v>0.19230769230769201</v>
      </c>
      <c r="H226" s="77"/>
      <c r="I226" s="77"/>
      <c r="J226" s="216"/>
      <c r="K226" s="216"/>
      <c r="L226" s="77"/>
      <c r="O226" s="77"/>
    </row>
    <row r="227" spans="1:15" x14ac:dyDescent="0.2">
      <c r="A227" s="292" t="s">
        <v>24</v>
      </c>
      <c r="B227" s="218" t="s">
        <v>546</v>
      </c>
      <c r="C227" s="216"/>
      <c r="D227" s="216"/>
      <c r="E227" s="77">
        <v>0.3</v>
      </c>
      <c r="F227" s="77">
        <v>5.1999999999999998E-2</v>
      </c>
      <c r="G227" s="77">
        <v>8.0769230769230801E-2</v>
      </c>
      <c r="H227" s="77">
        <v>0.37916666666666698</v>
      </c>
      <c r="I227" s="77">
        <v>1.0038461538461501</v>
      </c>
      <c r="J227" s="216"/>
      <c r="K227" s="216"/>
      <c r="L227" s="77">
        <v>0.81153846153846199</v>
      </c>
      <c r="N227" s="225"/>
      <c r="O227" s="77">
        <v>0.17</v>
      </c>
    </row>
    <row r="228" spans="1:15" x14ac:dyDescent="0.2">
      <c r="A228" s="292" t="s">
        <v>377</v>
      </c>
      <c r="B228" s="218" t="s">
        <v>1083</v>
      </c>
      <c r="C228" s="216"/>
      <c r="D228" s="216"/>
      <c r="E228" s="77"/>
      <c r="F228" s="77"/>
      <c r="G228" s="77">
        <v>0.230769230769231</v>
      </c>
      <c r="H228" s="77"/>
      <c r="I228" s="77"/>
      <c r="J228" s="216"/>
      <c r="K228" s="216"/>
      <c r="L228" s="77"/>
      <c r="O228" s="77">
        <v>3.33</v>
      </c>
    </row>
    <row r="229" spans="1:15" x14ac:dyDescent="0.2">
      <c r="A229" s="292" t="s">
        <v>14</v>
      </c>
      <c r="B229" s="218" t="s">
        <v>161</v>
      </c>
      <c r="C229" s="216"/>
      <c r="D229" s="216"/>
      <c r="E229" s="77"/>
      <c r="F229" s="77"/>
      <c r="G229" s="77"/>
      <c r="H229" s="77"/>
      <c r="I229" s="77">
        <v>3.8461538461538498E-3</v>
      </c>
      <c r="J229" s="216"/>
      <c r="K229" s="216"/>
      <c r="L229" s="77">
        <v>3.8461538461538498E-2</v>
      </c>
      <c r="N229" s="225"/>
      <c r="O229" s="77">
        <v>7.0000000000000007E-2</v>
      </c>
    </row>
    <row r="230" spans="1:15" x14ac:dyDescent="0.2">
      <c r="A230" s="292" t="s">
        <v>387</v>
      </c>
      <c r="B230" s="293" t="s">
        <v>443</v>
      </c>
      <c r="C230" s="216"/>
      <c r="D230" s="216"/>
      <c r="E230" s="77"/>
      <c r="F230" s="77"/>
      <c r="G230" s="77"/>
      <c r="H230" s="77"/>
      <c r="I230" s="77"/>
      <c r="J230" s="216"/>
      <c r="K230" s="216"/>
      <c r="L230" s="77">
        <v>3.8461538461538498E-3</v>
      </c>
      <c r="O230" s="77"/>
    </row>
    <row r="231" spans="1:15" x14ac:dyDescent="0.2">
      <c r="A231" s="292" t="s">
        <v>94</v>
      </c>
      <c r="B231" s="218" t="s">
        <v>994</v>
      </c>
      <c r="C231" s="216"/>
      <c r="D231" s="216"/>
      <c r="E231" s="77"/>
      <c r="F231" s="77"/>
      <c r="G231" s="77"/>
      <c r="H231" s="77">
        <v>0.83750000000000002</v>
      </c>
      <c r="I231" s="77"/>
      <c r="J231" s="216"/>
      <c r="K231" s="216"/>
      <c r="L231" s="77">
        <v>0.28461538461538499</v>
      </c>
      <c r="O231" s="77">
        <v>0.12</v>
      </c>
    </row>
    <row r="232" spans="1:15" x14ac:dyDescent="0.2">
      <c r="A232" s="292" t="s">
        <v>1168</v>
      </c>
      <c r="C232" s="216"/>
      <c r="D232" s="216"/>
      <c r="E232" s="77"/>
      <c r="F232" s="77"/>
      <c r="G232" s="77"/>
      <c r="H232" s="77"/>
      <c r="I232" s="77"/>
      <c r="J232" s="216"/>
      <c r="K232" s="216"/>
      <c r="L232" s="77"/>
      <c r="O232" s="77">
        <v>3.0000000000000001E-3</v>
      </c>
    </row>
    <row r="233" spans="1:15" x14ac:dyDescent="0.2">
      <c r="A233" s="292" t="s">
        <v>15</v>
      </c>
      <c r="B233" s="218" t="s">
        <v>547</v>
      </c>
      <c r="C233" s="216"/>
      <c r="D233" s="216"/>
      <c r="E233" s="77"/>
      <c r="F233" s="77"/>
      <c r="G233" s="77">
        <v>3.8461538461538498E-3</v>
      </c>
      <c r="H233" s="77">
        <v>9.5833333333333298E-2</v>
      </c>
      <c r="I233" s="77">
        <v>5.3846153846153801E-2</v>
      </c>
      <c r="J233" s="216"/>
      <c r="K233" s="216"/>
      <c r="L233" s="77"/>
      <c r="O233" s="77">
        <v>7.0000000000000007E-2</v>
      </c>
    </row>
    <row r="234" spans="1:15" x14ac:dyDescent="0.2">
      <c r="A234" s="292" t="s">
        <v>38</v>
      </c>
      <c r="B234" s="218" t="s">
        <v>422</v>
      </c>
      <c r="C234" s="216"/>
      <c r="D234" s="216"/>
      <c r="E234" s="77">
        <v>0.1</v>
      </c>
      <c r="F234" s="77">
        <v>0.13200000000000001</v>
      </c>
      <c r="G234" s="77">
        <v>0.130769230769231</v>
      </c>
      <c r="H234" s="77">
        <v>0.22916666666666699</v>
      </c>
      <c r="I234" s="77">
        <v>0.20769230769230801</v>
      </c>
      <c r="J234" s="216"/>
      <c r="K234" s="216"/>
      <c r="L234" s="77">
        <v>1.0384615384615401</v>
      </c>
      <c r="O234" s="77">
        <v>0.53</v>
      </c>
    </row>
    <row r="235" spans="1:15" x14ac:dyDescent="0.2">
      <c r="A235" s="292" t="s">
        <v>274</v>
      </c>
      <c r="C235" s="216"/>
      <c r="D235" s="216"/>
      <c r="E235" s="77"/>
      <c r="F235" s="77">
        <v>2.8000000000000001E-2</v>
      </c>
      <c r="G235" s="77"/>
      <c r="H235" s="77">
        <v>7.4999999999999997E-2</v>
      </c>
      <c r="I235" s="77">
        <v>1.9230769230769201E-2</v>
      </c>
      <c r="J235" s="216"/>
      <c r="K235" s="216"/>
      <c r="L235" s="77">
        <v>0</v>
      </c>
      <c r="O235" s="77">
        <v>3.0000000000000001E-3</v>
      </c>
    </row>
    <row r="236" spans="1:15" x14ac:dyDescent="0.2">
      <c r="A236" s="292" t="s">
        <v>275</v>
      </c>
      <c r="C236" s="216"/>
      <c r="D236" s="216"/>
      <c r="E236" s="77">
        <v>8.3333333333333297E-3</v>
      </c>
      <c r="F236" s="77">
        <v>0.12</v>
      </c>
      <c r="G236" s="77">
        <v>4.2307692307692303E-2</v>
      </c>
      <c r="H236" s="77">
        <v>0.22083333333333299</v>
      </c>
      <c r="I236" s="77">
        <v>3.8461538461538498E-3</v>
      </c>
      <c r="J236" s="216"/>
      <c r="K236" s="216"/>
      <c r="L236" s="77">
        <v>0.19230769230769201</v>
      </c>
      <c r="O236" s="77">
        <v>3.0000000000000001E-3</v>
      </c>
    </row>
    <row r="237" spans="1:15" x14ac:dyDescent="0.2">
      <c r="A237" s="292" t="s">
        <v>47</v>
      </c>
      <c r="B237" s="218" t="s">
        <v>998</v>
      </c>
      <c r="C237" s="216"/>
      <c r="D237" s="216"/>
      <c r="E237" s="77"/>
      <c r="F237" s="77"/>
      <c r="G237" s="77"/>
      <c r="H237" s="77"/>
      <c r="I237" s="77"/>
      <c r="J237" s="216"/>
      <c r="K237" s="216"/>
      <c r="L237" s="77">
        <v>3.8461538461538498E-3</v>
      </c>
      <c r="O237" s="77">
        <v>6.0000000000000001E-3</v>
      </c>
    </row>
    <row r="238" spans="1:15" x14ac:dyDescent="0.2">
      <c r="A238" s="292" t="s">
        <v>344</v>
      </c>
      <c r="B238" s="218" t="s">
        <v>430</v>
      </c>
      <c r="C238" s="216"/>
      <c r="D238" s="216"/>
      <c r="E238" s="77">
        <v>0.46250000000000002</v>
      </c>
      <c r="F238" s="77">
        <v>0.32800000000000001</v>
      </c>
      <c r="G238" s="77">
        <v>0.58076923076923104</v>
      </c>
      <c r="H238" s="77">
        <v>1.25833333333333</v>
      </c>
      <c r="I238" s="77">
        <v>3.1576923076923098</v>
      </c>
      <c r="J238" s="216"/>
      <c r="K238" s="216"/>
      <c r="L238" s="77">
        <v>0.126923076923077</v>
      </c>
      <c r="O238" s="77">
        <v>1.54</v>
      </c>
    </row>
    <row r="239" spans="1:15" x14ac:dyDescent="0.2">
      <c r="A239" s="292" t="s">
        <v>218</v>
      </c>
      <c r="B239" s="218" t="s">
        <v>1017</v>
      </c>
      <c r="C239" s="216"/>
      <c r="D239" s="216"/>
      <c r="E239" s="77"/>
      <c r="F239" s="77">
        <v>0.04</v>
      </c>
      <c r="G239" s="77">
        <v>0.76923076923076905</v>
      </c>
      <c r="H239" s="77">
        <v>3.3333333333333299</v>
      </c>
      <c r="I239" s="77">
        <v>1.34615384615385</v>
      </c>
      <c r="J239" s="216"/>
      <c r="K239" s="216"/>
      <c r="L239" s="77">
        <v>0.57692307692307698</v>
      </c>
      <c r="O239" s="77">
        <v>0.47</v>
      </c>
    </row>
    <row r="240" spans="1:15" x14ac:dyDescent="0.2">
      <c r="A240" s="292" t="s">
        <v>226</v>
      </c>
      <c r="C240" s="216"/>
      <c r="D240" s="216"/>
      <c r="E240" s="77"/>
      <c r="F240" s="77">
        <v>4.0000000000000001E-3</v>
      </c>
      <c r="G240" s="77"/>
      <c r="H240" s="77">
        <v>4.1666666666666701E-3</v>
      </c>
      <c r="I240" s="77"/>
      <c r="J240" s="216"/>
      <c r="K240" s="216"/>
      <c r="L240" s="77">
        <v>8.0769230769230801E-2</v>
      </c>
      <c r="O240" s="77">
        <v>0.03</v>
      </c>
    </row>
    <row r="241" spans="1:15" x14ac:dyDescent="0.2">
      <c r="A241" s="292" t="s">
        <v>981</v>
      </c>
      <c r="B241" s="218" t="s">
        <v>86</v>
      </c>
      <c r="C241" s="216"/>
      <c r="D241" s="216"/>
      <c r="E241" s="77"/>
      <c r="F241" s="77">
        <v>4.0000000000000001E-3</v>
      </c>
      <c r="G241" s="77"/>
      <c r="H241" s="77"/>
      <c r="I241" s="77"/>
      <c r="J241" s="216"/>
      <c r="K241" s="216"/>
      <c r="L241" s="77">
        <v>7.69230769230769E-2</v>
      </c>
      <c r="O241" s="77">
        <v>3.0000000000000001E-3</v>
      </c>
    </row>
    <row r="242" spans="1:15" x14ac:dyDescent="0.2">
      <c r="A242" s="292" t="s">
        <v>402</v>
      </c>
      <c r="B242" s="218" t="s">
        <v>526</v>
      </c>
      <c r="C242" s="216"/>
      <c r="D242" s="216"/>
      <c r="E242" s="77"/>
      <c r="F242" s="77"/>
      <c r="G242" s="77"/>
      <c r="H242" s="77">
        <v>8.3333333333333297E-3</v>
      </c>
      <c r="I242" s="77"/>
      <c r="J242" s="216"/>
      <c r="K242" s="216"/>
      <c r="L242" s="77">
        <v>4.2307692307692303E-2</v>
      </c>
      <c r="O242" s="77"/>
    </row>
    <row r="243" spans="1:15" x14ac:dyDescent="0.2">
      <c r="A243" s="292" t="s">
        <v>228</v>
      </c>
      <c r="B243" s="218" t="s">
        <v>433</v>
      </c>
      <c r="C243" s="216"/>
      <c r="D243" s="216"/>
      <c r="E243" s="77">
        <v>4.1666666666666701E-3</v>
      </c>
      <c r="F243" s="77"/>
      <c r="G243" s="77"/>
      <c r="H243" s="77"/>
      <c r="I243" s="77"/>
      <c r="J243" s="216"/>
      <c r="K243" s="216"/>
      <c r="L243" s="77"/>
      <c r="N243" s="225"/>
      <c r="O243" s="77"/>
    </row>
    <row r="244" spans="1:15" x14ac:dyDescent="0.2">
      <c r="A244" s="292" t="s">
        <v>225</v>
      </c>
      <c r="C244" s="216"/>
      <c r="D244" s="216"/>
      <c r="E244" s="77">
        <v>1.2500000000000001E-2</v>
      </c>
      <c r="F244" s="77">
        <v>0.4</v>
      </c>
      <c r="G244" s="77">
        <v>0.19615384615384601</v>
      </c>
      <c r="H244" s="77">
        <v>0.21249999999999999</v>
      </c>
      <c r="I244" s="77">
        <v>0.19615384615384601</v>
      </c>
      <c r="J244" s="216"/>
      <c r="K244" s="216"/>
      <c r="L244" s="77">
        <v>0.34615384615384598</v>
      </c>
      <c r="N244" s="225"/>
      <c r="O244" s="77">
        <v>3.0000000000000001E-3</v>
      </c>
    </row>
    <row r="245" spans="1:15" x14ac:dyDescent="0.2">
      <c r="A245" s="292" t="s">
        <v>378</v>
      </c>
      <c r="B245" s="218" t="s">
        <v>1085</v>
      </c>
      <c r="C245" s="216"/>
      <c r="D245" s="216"/>
      <c r="E245" s="77"/>
      <c r="F245" s="77"/>
      <c r="G245" s="77">
        <v>3.8461538461538498E-3</v>
      </c>
      <c r="H245" s="77"/>
      <c r="I245" s="77"/>
      <c r="J245" s="216"/>
      <c r="K245" s="216"/>
      <c r="L245" s="77"/>
      <c r="O245" s="77"/>
    </row>
    <row r="246" spans="1:15" x14ac:dyDescent="0.2">
      <c r="A246" s="292" t="s">
        <v>283</v>
      </c>
      <c r="C246" s="216"/>
      <c r="D246" s="216"/>
      <c r="E246" s="77">
        <v>0.44166666666666698</v>
      </c>
      <c r="F246" s="77">
        <v>0.44</v>
      </c>
      <c r="G246" s="77">
        <v>1.1961538461538499</v>
      </c>
      <c r="H246" s="77">
        <v>1.0125</v>
      </c>
      <c r="I246" s="77">
        <v>0.2</v>
      </c>
      <c r="J246" s="216"/>
      <c r="K246" s="216"/>
      <c r="L246" s="77">
        <v>1.28076923076923</v>
      </c>
      <c r="O246" s="77">
        <v>6.0000000000000001E-3</v>
      </c>
    </row>
    <row r="247" spans="1:15" x14ac:dyDescent="0.2">
      <c r="A247" s="292" t="s">
        <v>51</v>
      </c>
      <c r="B247" s="218" t="s">
        <v>435</v>
      </c>
      <c r="C247" s="216"/>
      <c r="D247" s="216"/>
      <c r="E247" s="77">
        <v>2.0833333333333301E-2</v>
      </c>
      <c r="F247" s="77">
        <v>0.26</v>
      </c>
      <c r="G247" s="77">
        <v>0.90384615384615397</v>
      </c>
      <c r="H247" s="77">
        <v>9.1666666666666702E-2</v>
      </c>
      <c r="I247" s="77">
        <v>5.7692307692307702E-2</v>
      </c>
      <c r="J247" s="216"/>
      <c r="K247" s="216"/>
      <c r="L247" s="77">
        <v>0.63846153846153897</v>
      </c>
      <c r="O247" s="77">
        <v>0.13</v>
      </c>
    </row>
    <row r="248" spans="1:15" x14ac:dyDescent="0.2">
      <c r="A248" s="292" t="s">
        <v>52</v>
      </c>
      <c r="B248" s="218" t="s">
        <v>436</v>
      </c>
      <c r="C248" s="216"/>
      <c r="D248" s="216"/>
      <c r="E248" s="77">
        <v>0.420833333333333</v>
      </c>
      <c r="F248" s="77">
        <v>2.8279999999999998</v>
      </c>
      <c r="G248" s="77">
        <v>2.2769230769230799</v>
      </c>
      <c r="H248" s="77">
        <v>1.2250000000000001</v>
      </c>
      <c r="I248" s="77">
        <v>6.7846153846153801</v>
      </c>
      <c r="J248" s="216"/>
      <c r="K248" s="216"/>
      <c r="L248" s="77">
        <v>5.3884615384615397</v>
      </c>
      <c r="O248" s="77">
        <v>3.94</v>
      </c>
    </row>
    <row r="249" spans="1:15" x14ac:dyDescent="0.2">
      <c r="A249" s="292" t="s">
        <v>379</v>
      </c>
      <c r="B249" s="218" t="s">
        <v>477</v>
      </c>
      <c r="C249" s="216"/>
      <c r="D249" s="216"/>
      <c r="E249" s="77">
        <v>4.1666666666666701E-3</v>
      </c>
      <c r="F249" s="77">
        <v>4.0000000000000001E-3</v>
      </c>
      <c r="G249" s="77">
        <v>7.6923076923076901E-3</v>
      </c>
      <c r="H249" s="77">
        <v>8.3333333333333297E-3</v>
      </c>
      <c r="I249" s="77">
        <v>3.8461538461538498E-3</v>
      </c>
      <c r="J249" s="216"/>
      <c r="K249" s="216"/>
      <c r="L249" s="77">
        <v>7.69230769230769E-2</v>
      </c>
      <c r="O249" s="77">
        <v>3.0000000000000001E-3</v>
      </c>
    </row>
    <row r="250" spans="1:15" x14ac:dyDescent="0.2">
      <c r="A250" s="292" t="s">
        <v>84</v>
      </c>
      <c r="B250" s="218" t="s">
        <v>1084</v>
      </c>
      <c r="C250" s="216"/>
      <c r="D250" s="216"/>
      <c r="E250" s="77"/>
      <c r="F250" s="77"/>
      <c r="G250" s="77"/>
      <c r="H250" s="77"/>
      <c r="I250" s="77"/>
      <c r="J250" s="216"/>
      <c r="K250" s="216"/>
      <c r="L250" s="77">
        <v>3.8461538461538498E-3</v>
      </c>
      <c r="O250" s="77"/>
    </row>
    <row r="251" spans="1:15" x14ac:dyDescent="0.2">
      <c r="A251" s="292" t="s">
        <v>380</v>
      </c>
      <c r="B251" s="218" t="s">
        <v>995</v>
      </c>
      <c r="C251" s="216"/>
      <c r="D251" s="216"/>
      <c r="E251" s="77"/>
      <c r="F251" s="77"/>
      <c r="G251" s="77"/>
      <c r="H251" s="77">
        <v>4.1666666666666701E-3</v>
      </c>
      <c r="I251" s="77"/>
      <c r="J251" s="216"/>
      <c r="K251" s="216"/>
      <c r="L251" s="77"/>
      <c r="N251" s="225"/>
      <c r="O251" s="77"/>
    </row>
    <row r="252" spans="1:15" x14ac:dyDescent="0.2">
      <c r="A252" s="292" t="s">
        <v>46</v>
      </c>
      <c r="B252" s="218" t="s">
        <v>423</v>
      </c>
      <c r="C252" s="216"/>
      <c r="D252" s="216"/>
      <c r="E252" s="77">
        <v>1.35</v>
      </c>
      <c r="F252" s="77">
        <v>5.6000000000000001E-2</v>
      </c>
      <c r="G252" s="77">
        <v>4.6153846153846198E-2</v>
      </c>
      <c r="H252" s="77">
        <v>0.12916666666666701</v>
      </c>
      <c r="I252" s="77">
        <v>0.66153846153846196</v>
      </c>
      <c r="J252" s="216"/>
      <c r="K252" s="216"/>
      <c r="L252" s="77">
        <v>0.66153846153846196</v>
      </c>
      <c r="O252" s="77">
        <v>1.1299999999999999</v>
      </c>
    </row>
    <row r="253" spans="1:15" x14ac:dyDescent="0.2">
      <c r="A253" s="292" t="s">
        <v>230</v>
      </c>
      <c r="B253" s="218" t="s">
        <v>437</v>
      </c>
      <c r="C253" s="216"/>
      <c r="D253" s="216"/>
      <c r="E253" s="77"/>
      <c r="F253" s="77">
        <v>4.0000000000000001E-3</v>
      </c>
      <c r="G253" s="77"/>
      <c r="H253" s="77"/>
      <c r="I253" s="77"/>
      <c r="J253" s="216"/>
      <c r="K253" s="216"/>
      <c r="L253" s="77"/>
      <c r="O253" s="77"/>
    </row>
    <row r="254" spans="1:15" x14ac:dyDescent="0.2">
      <c r="A254" s="292" t="s">
        <v>205</v>
      </c>
      <c r="C254" s="216"/>
      <c r="D254" s="216"/>
      <c r="E254" s="77">
        <v>0.92083333333333295</v>
      </c>
      <c r="F254" s="77">
        <v>0.80800000000000005</v>
      </c>
      <c r="G254" s="77">
        <v>0.42307692307692302</v>
      </c>
      <c r="H254" s="77">
        <v>1.8</v>
      </c>
      <c r="I254" s="77">
        <v>0.28461538461538499</v>
      </c>
      <c r="J254" s="216"/>
      <c r="K254" s="216"/>
      <c r="L254" s="77">
        <v>1.5038461538461501</v>
      </c>
      <c r="O254" s="77">
        <v>8.9999999999999993E-3</v>
      </c>
    </row>
    <row r="255" spans="1:15" x14ac:dyDescent="0.2">
      <c r="A255" s="292" t="s">
        <v>293</v>
      </c>
      <c r="C255" s="216"/>
      <c r="D255" s="216"/>
      <c r="E255" s="77"/>
      <c r="F255" s="77"/>
      <c r="G255" s="77"/>
      <c r="H255" s="77"/>
      <c r="I255" s="77"/>
      <c r="J255" s="216"/>
      <c r="K255" s="216"/>
      <c r="L255" s="77"/>
      <c r="O255" s="77">
        <v>8.9999999999999993E-3</v>
      </c>
    </row>
    <row r="256" spans="1:15" x14ac:dyDescent="0.2">
      <c r="A256" s="292" t="s">
        <v>41</v>
      </c>
      <c r="B256" s="218" t="s">
        <v>1069</v>
      </c>
      <c r="C256" s="216"/>
      <c r="D256" s="216"/>
      <c r="E256" s="77">
        <v>5.6791666666666698</v>
      </c>
      <c r="F256" s="77">
        <v>4.2519999999999998</v>
      </c>
      <c r="G256" s="77">
        <v>2.62307692307692</v>
      </c>
      <c r="H256" s="77">
        <v>5.8833333333333302</v>
      </c>
      <c r="I256" s="77">
        <v>5.8076923076923102</v>
      </c>
      <c r="J256" s="216"/>
      <c r="K256" s="216"/>
      <c r="L256" s="77">
        <v>10.384615384615399</v>
      </c>
      <c r="O256" s="77">
        <v>2.5099999999999998</v>
      </c>
    </row>
    <row r="257" spans="1:15" x14ac:dyDescent="0.2">
      <c r="A257" s="292" t="s">
        <v>16</v>
      </c>
      <c r="B257" s="218" t="s">
        <v>438</v>
      </c>
      <c r="C257" s="216"/>
      <c r="D257" s="216"/>
      <c r="E257" s="77">
        <v>0.80833333333333302</v>
      </c>
      <c r="F257" s="77">
        <v>0.57599999999999996</v>
      </c>
      <c r="G257" s="77">
        <v>2.3884615384615402</v>
      </c>
      <c r="H257" s="77">
        <v>1.8625</v>
      </c>
      <c r="I257" s="77">
        <v>1.90384615384615</v>
      </c>
      <c r="J257" s="216"/>
      <c r="K257" s="216"/>
      <c r="L257" s="77">
        <v>0.28846153846153799</v>
      </c>
      <c r="O257" s="77">
        <v>1.83</v>
      </c>
    </row>
    <row r="258" spans="1:15" x14ac:dyDescent="0.2">
      <c r="A258" s="292" t="s">
        <v>42</v>
      </c>
      <c r="B258" s="218" t="s">
        <v>87</v>
      </c>
      <c r="C258" s="216"/>
      <c r="D258" s="216"/>
      <c r="E258" s="77">
        <v>4.1666666666666701E-3</v>
      </c>
      <c r="F258" s="77">
        <v>0.252</v>
      </c>
      <c r="G258" s="77">
        <v>2.1961538461538499</v>
      </c>
      <c r="H258" s="77">
        <v>5.62916666666667</v>
      </c>
      <c r="I258" s="77">
        <v>4.2153846153846199</v>
      </c>
      <c r="J258" s="216"/>
      <c r="K258" s="216"/>
      <c r="L258" s="77">
        <v>6.3884615384615397</v>
      </c>
      <c r="O258" s="77">
        <v>0.86</v>
      </c>
    </row>
    <row r="259" spans="1:15" x14ac:dyDescent="0.2">
      <c r="A259" s="292" t="s">
        <v>324</v>
      </c>
      <c r="B259" s="218" t="s">
        <v>440</v>
      </c>
      <c r="C259" s="216"/>
      <c r="D259" s="216"/>
      <c r="E259" s="77">
        <v>4.1666666666666701E-3</v>
      </c>
      <c r="F259" s="77">
        <v>1.2E-2</v>
      </c>
      <c r="G259" s="77">
        <v>1.1538461538461499E-2</v>
      </c>
      <c r="H259" s="77">
        <v>8.3333333333333297E-3</v>
      </c>
      <c r="I259" s="77"/>
      <c r="J259" s="216"/>
      <c r="K259" s="216"/>
      <c r="L259" s="77"/>
      <c r="N259" s="225"/>
      <c r="O259" s="77">
        <v>0.04</v>
      </c>
    </row>
    <row r="260" spans="1:15" x14ac:dyDescent="0.2">
      <c r="A260" s="292" t="s">
        <v>85</v>
      </c>
      <c r="B260" s="218" t="s">
        <v>441</v>
      </c>
      <c r="C260" s="216"/>
      <c r="D260" s="216"/>
      <c r="E260" s="77"/>
      <c r="F260" s="77"/>
      <c r="G260" s="77"/>
      <c r="H260" s="77"/>
      <c r="I260" s="77"/>
      <c r="J260" s="216"/>
      <c r="K260" s="216"/>
      <c r="L260" s="77">
        <v>3.8461538461538498E-3</v>
      </c>
      <c r="O260" s="77"/>
    </row>
    <row r="261" spans="1:15" x14ac:dyDescent="0.2">
      <c r="A261" s="292" t="s">
        <v>17</v>
      </c>
      <c r="B261" s="218" t="s">
        <v>439</v>
      </c>
      <c r="C261" s="216"/>
      <c r="D261" s="216"/>
      <c r="E261" s="77">
        <v>4.1666666666666701E-3</v>
      </c>
      <c r="F261" s="77"/>
      <c r="G261" s="77">
        <v>3.8461538461538498E-3</v>
      </c>
      <c r="H261" s="77"/>
      <c r="I261" s="77"/>
      <c r="J261" s="216"/>
      <c r="K261" s="216"/>
      <c r="L261" s="77"/>
      <c r="O261" s="77">
        <v>7.0000000000000007E-2</v>
      </c>
    </row>
    <row r="262" spans="1:15" x14ac:dyDescent="0.2">
      <c r="A262" s="292" t="s">
        <v>234</v>
      </c>
      <c r="B262" s="218" t="s">
        <v>442</v>
      </c>
      <c r="C262" s="216"/>
      <c r="D262" s="216"/>
      <c r="E262" s="77"/>
      <c r="F262" s="77">
        <v>4.3999999999999997E-2</v>
      </c>
      <c r="G262" s="77">
        <v>0.47307692307692301</v>
      </c>
      <c r="H262" s="77">
        <v>9.1666666666666702E-2</v>
      </c>
      <c r="I262" s="77">
        <v>0.05</v>
      </c>
      <c r="J262" s="216"/>
      <c r="K262" s="216"/>
      <c r="L262" s="77">
        <v>5.7692307692307702E-2</v>
      </c>
      <c r="N262" s="225"/>
      <c r="O262" s="77">
        <v>0.55000000000000004</v>
      </c>
    </row>
    <row r="263" spans="1:15" x14ac:dyDescent="0.2">
      <c r="A263" s="292" t="s">
        <v>299</v>
      </c>
      <c r="B263" s="293" t="s">
        <v>463</v>
      </c>
      <c r="C263" s="216"/>
      <c r="D263" s="216"/>
      <c r="E263" s="77">
        <v>4.1666666666666701E-3</v>
      </c>
      <c r="F263" s="77">
        <v>0.02</v>
      </c>
      <c r="G263" s="77"/>
      <c r="H263" s="77">
        <v>6.6666666666666693E-2</v>
      </c>
      <c r="I263" s="77">
        <v>3.8461538461538498E-3</v>
      </c>
      <c r="J263" s="216"/>
      <c r="K263" s="216"/>
      <c r="L263" s="77">
        <v>0.21923076923076901</v>
      </c>
      <c r="O263" s="77"/>
    </row>
    <row r="264" spans="1:15" x14ac:dyDescent="0.2">
      <c r="A264" s="292" t="s">
        <v>18</v>
      </c>
      <c r="B264" s="218" t="s">
        <v>548</v>
      </c>
      <c r="C264" s="216"/>
      <c r="D264" s="216"/>
      <c r="E264" s="77"/>
      <c r="F264" s="77"/>
      <c r="G264" s="77"/>
      <c r="H264" s="77"/>
      <c r="I264" s="77">
        <v>0.2</v>
      </c>
      <c r="J264" s="216"/>
      <c r="K264" s="216"/>
      <c r="L264" s="77"/>
      <c r="O264" s="77">
        <v>7.0000000000000007E-2</v>
      </c>
    </row>
    <row r="265" spans="1:15" x14ac:dyDescent="0.2">
      <c r="A265" s="292" t="s">
        <v>313</v>
      </c>
      <c r="B265" s="218" t="s">
        <v>424</v>
      </c>
      <c r="C265" s="216"/>
      <c r="D265" s="216"/>
      <c r="E265" s="77">
        <v>4.1666666666666701E-3</v>
      </c>
      <c r="F265" s="77"/>
      <c r="G265" s="77">
        <v>3.8461538461538498E-3</v>
      </c>
      <c r="H265" s="77">
        <v>4.1666666666666701E-3</v>
      </c>
      <c r="I265" s="77"/>
      <c r="J265" s="216"/>
      <c r="K265" s="216"/>
      <c r="L265" s="77">
        <v>0.15384615384615399</v>
      </c>
      <c r="O265" s="77">
        <v>0.02</v>
      </c>
    </row>
    <row r="266" spans="1:15" x14ac:dyDescent="0.2">
      <c r="A266" s="292"/>
      <c r="C266" s="216"/>
      <c r="D266" s="216"/>
      <c r="E266" s="77"/>
      <c r="F266" s="77"/>
      <c r="G266" s="77"/>
      <c r="H266" s="77"/>
      <c r="I266" s="77"/>
      <c r="J266" s="216"/>
      <c r="K266" s="216"/>
      <c r="L266" s="77"/>
      <c r="O266" s="77"/>
    </row>
    <row r="267" spans="1:15" x14ac:dyDescent="0.2">
      <c r="O267" s="77"/>
    </row>
    <row r="268" spans="1:15" x14ac:dyDescent="0.2">
      <c r="A268" s="292"/>
      <c r="B268" s="293"/>
      <c r="C268" s="216"/>
      <c r="D268" s="216"/>
      <c r="N268" s="225"/>
      <c r="O268" s="60"/>
    </row>
    <row r="269" spans="1:15" x14ac:dyDescent="0.2">
      <c r="A269" s="292"/>
      <c r="B269" s="293"/>
      <c r="C269" s="216"/>
      <c r="D269" s="216"/>
      <c r="O269" s="60"/>
    </row>
    <row r="271" spans="1:15" x14ac:dyDescent="0.2">
      <c r="A271" s="292"/>
      <c r="C271" s="216"/>
      <c r="D271" s="216"/>
      <c r="O271" s="60"/>
    </row>
    <row r="272" spans="1:15" x14ac:dyDescent="0.2">
      <c r="A272" s="292"/>
      <c r="B272" s="293"/>
      <c r="C272" s="216"/>
      <c r="D272" s="216"/>
      <c r="O272" s="60"/>
    </row>
    <row r="273" spans="1:15" x14ac:dyDescent="0.2">
      <c r="A273" s="292"/>
      <c r="B273" s="293"/>
      <c r="C273" s="216"/>
      <c r="D273" s="216"/>
      <c r="N273" s="225"/>
      <c r="O273" s="60"/>
    </row>
    <row r="275" spans="1:15" x14ac:dyDescent="0.2">
      <c r="A275" s="292"/>
      <c r="C275" s="216"/>
      <c r="D275" s="216"/>
      <c r="O275" s="60"/>
    </row>
    <row r="282" spans="1:15" x14ac:dyDescent="0.2">
      <c r="B282" s="293"/>
    </row>
    <row r="283" spans="1:15" x14ac:dyDescent="0.2">
      <c r="B283" s="293"/>
    </row>
    <row r="284" spans="1:15" x14ac:dyDescent="0.2">
      <c r="B284" s="293"/>
    </row>
    <row r="285" spans="1:15" x14ac:dyDescent="0.2">
      <c r="B285" s="293"/>
    </row>
    <row r="286" spans="1:15" x14ac:dyDescent="0.2">
      <c r="B286" s="293"/>
    </row>
    <row r="287" spans="1:15" x14ac:dyDescent="0.2">
      <c r="B287" s="293"/>
    </row>
    <row r="288" spans="1:15" x14ac:dyDescent="0.2">
      <c r="B288" s="293"/>
    </row>
    <row r="289" spans="2:2" x14ac:dyDescent="0.2">
      <c r="B289" s="293"/>
    </row>
    <row r="290" spans="2:2" x14ac:dyDescent="0.2">
      <c r="B290" s="293"/>
    </row>
    <row r="291" spans="2:2" x14ac:dyDescent="0.2">
      <c r="B291" s="293"/>
    </row>
    <row r="292" spans="2:2" x14ac:dyDescent="0.2">
      <c r="B292" s="293"/>
    </row>
    <row r="293" spans="2:2" x14ac:dyDescent="0.2">
      <c r="B293" s="293"/>
    </row>
    <row r="294" spans="2:2" x14ac:dyDescent="0.2">
      <c r="B294" s="293"/>
    </row>
  </sheetData>
  <conditionalFormatting sqref="B26:B28 B24 B30:B33 B54:B55 B45:B46 B43 B36 B38 B40:B41 B48:B52">
    <cfRule type="duplicateValues" dxfId="1" priority="20"/>
  </conditionalFormatting>
  <conditionalFormatting sqref="B262 B252:B260 B229 B227 B250 B243:B248 B231:B238 B264">
    <cfRule type="duplicateValues" dxfId="0" priority="23"/>
  </conditionalFormatting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218"/>
  <sheetViews>
    <sheetView zoomScale="85" zoomScaleNormal="85" workbookViewId="0"/>
  </sheetViews>
  <sheetFormatPr defaultRowHeight="14.25" x14ac:dyDescent="0.2"/>
  <cols>
    <col min="1" max="1" width="25.375" customWidth="1"/>
    <col min="2" max="2" width="23.5" style="10" customWidth="1"/>
    <col min="3" max="4" width="4.875" style="26" customWidth="1"/>
    <col min="5" max="5" width="7.875" style="2" customWidth="1"/>
    <col min="6" max="6" width="5" style="26" customWidth="1"/>
    <col min="7" max="7" width="7.875" style="2" customWidth="1"/>
    <col min="8" max="8" width="5" style="26" customWidth="1"/>
    <col min="9" max="9" width="7.875" style="2" customWidth="1"/>
    <col min="10" max="11" width="5.125" style="26" customWidth="1"/>
    <col min="12" max="12" width="7.875" style="2" customWidth="1"/>
    <col min="13" max="14" width="5.125" style="26" customWidth="1"/>
    <col min="15" max="16" width="7.875" style="2" customWidth="1"/>
    <col min="17" max="18" width="7.875" style="26" customWidth="1"/>
    <col min="19" max="27" width="7.875" style="2" customWidth="1"/>
    <col min="28" max="1025" width="10.75" customWidth="1"/>
  </cols>
  <sheetData>
    <row r="1" spans="1:1025" s="60" customFormat="1" ht="15.75" x14ac:dyDescent="0.25">
      <c r="A1" s="60" t="s">
        <v>1506</v>
      </c>
      <c r="B1" s="73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6"/>
      <c r="AA1" s="206"/>
      <c r="AB1" s="206"/>
    </row>
    <row r="2" spans="1:1025" s="60" customFormat="1" ht="15.75" x14ac:dyDescent="0.25">
      <c r="A2" s="73" t="s">
        <v>1526</v>
      </c>
      <c r="B2" s="73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6"/>
      <c r="AA2" s="206"/>
      <c r="AB2" s="206"/>
    </row>
    <row r="3" spans="1:1025" s="4" customFormat="1" x14ac:dyDescent="0.2">
      <c r="B3" s="9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</row>
    <row r="4" spans="1:1025" s="3" customFormat="1" ht="15" x14ac:dyDescent="0.25">
      <c r="A4" s="3" t="s">
        <v>194</v>
      </c>
      <c r="B4" s="8"/>
      <c r="C4" s="49">
        <v>2005</v>
      </c>
      <c r="D4" s="49">
        <v>2006</v>
      </c>
      <c r="E4" s="13">
        <v>2007</v>
      </c>
      <c r="F4" s="49">
        <v>2008</v>
      </c>
      <c r="G4" s="13">
        <v>2009</v>
      </c>
      <c r="H4" s="49">
        <v>2010</v>
      </c>
      <c r="I4" s="13">
        <v>2011</v>
      </c>
      <c r="J4" s="49">
        <v>2012</v>
      </c>
      <c r="K4" s="49">
        <v>2013</v>
      </c>
      <c r="L4" s="13">
        <v>2014</v>
      </c>
      <c r="M4" s="49">
        <v>2015</v>
      </c>
      <c r="N4" s="49">
        <v>2016</v>
      </c>
      <c r="O4" s="13">
        <v>2017</v>
      </c>
      <c r="P4" s="13">
        <v>2017</v>
      </c>
      <c r="Q4" s="49">
        <v>2018</v>
      </c>
      <c r="R4" s="49">
        <v>2019</v>
      </c>
      <c r="S4" s="13">
        <v>2020</v>
      </c>
      <c r="T4" s="13">
        <v>2020</v>
      </c>
      <c r="U4" s="13"/>
      <c r="V4" s="13"/>
      <c r="W4" s="13"/>
      <c r="X4" s="13"/>
      <c r="Y4" s="13"/>
      <c r="Z4" s="13"/>
      <c r="AA4" s="13"/>
    </row>
    <row r="5" spans="1:1025" s="3" customFormat="1" ht="15" x14ac:dyDescent="0.25">
      <c r="A5" s="3" t="s">
        <v>1185</v>
      </c>
      <c r="B5" s="8"/>
      <c r="C5" s="49"/>
      <c r="D5" s="49"/>
      <c r="E5" s="13"/>
      <c r="F5" s="49"/>
      <c r="G5" s="13"/>
      <c r="H5" s="49"/>
      <c r="I5" s="13"/>
      <c r="J5" s="49"/>
      <c r="K5" s="49"/>
      <c r="L5" s="13"/>
      <c r="M5" s="49"/>
      <c r="N5" s="49"/>
      <c r="O5" s="13" t="s">
        <v>416</v>
      </c>
      <c r="P5" s="1" t="s">
        <v>937</v>
      </c>
      <c r="Q5" s="49"/>
      <c r="R5" s="49"/>
      <c r="S5" s="13" t="s">
        <v>416</v>
      </c>
      <c r="T5" s="13" t="s">
        <v>937</v>
      </c>
      <c r="U5" s="13"/>
      <c r="V5" s="13"/>
      <c r="W5" s="13"/>
      <c r="X5" s="13"/>
      <c r="Y5" s="13"/>
      <c r="Z5" s="13"/>
      <c r="AA5" s="13"/>
    </row>
    <row r="6" spans="1:1025" ht="15" x14ac:dyDescent="0.25">
      <c r="A6" s="16" t="s">
        <v>1184</v>
      </c>
      <c r="B6" s="93"/>
      <c r="C6" s="36"/>
      <c r="D6" s="36"/>
      <c r="E6" s="20">
        <v>10</v>
      </c>
      <c r="F6" s="34"/>
      <c r="G6" s="20">
        <v>10</v>
      </c>
      <c r="H6" s="34"/>
      <c r="I6" s="20">
        <v>10</v>
      </c>
      <c r="J6" s="34"/>
      <c r="K6" s="34"/>
      <c r="L6" s="20">
        <v>10</v>
      </c>
      <c r="M6" s="32"/>
      <c r="N6" s="33"/>
      <c r="O6" s="44">
        <v>13</v>
      </c>
      <c r="P6" s="44">
        <v>13</v>
      </c>
      <c r="Q6" s="32"/>
      <c r="R6" s="32"/>
      <c r="S6" s="15"/>
      <c r="T6" s="15"/>
      <c r="U6" s="15"/>
      <c r="V6" s="15"/>
      <c r="W6" s="15"/>
      <c r="X6" s="15"/>
      <c r="Y6" s="15"/>
      <c r="Z6" s="15"/>
      <c r="AA6" s="15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  <c r="BF6" s="17"/>
      <c r="BG6" s="17"/>
      <c r="BH6" s="17"/>
      <c r="BI6" s="17"/>
      <c r="BJ6" s="17"/>
      <c r="BK6" s="17"/>
      <c r="BL6" s="17"/>
      <c r="BM6" s="17"/>
      <c r="BN6" s="17"/>
      <c r="BO6" s="17"/>
      <c r="BP6" s="17"/>
      <c r="BQ6" s="17"/>
      <c r="BR6" s="17"/>
      <c r="BS6" s="17"/>
      <c r="BT6" s="17"/>
      <c r="BU6" s="17"/>
      <c r="BV6" s="17"/>
      <c r="BW6" s="17"/>
      <c r="BX6" s="17"/>
      <c r="BY6" s="17"/>
      <c r="BZ6" s="17"/>
      <c r="CA6" s="17"/>
      <c r="CB6" s="17"/>
      <c r="CC6" s="17"/>
      <c r="CD6" s="17"/>
      <c r="CE6" s="17"/>
      <c r="CF6" s="17"/>
      <c r="CG6" s="17"/>
      <c r="CH6" s="17"/>
      <c r="CI6" s="17"/>
      <c r="CJ6" s="17"/>
      <c r="CK6" s="17"/>
      <c r="CL6" s="17"/>
      <c r="CM6" s="17"/>
      <c r="CN6" s="17"/>
      <c r="CO6" s="17"/>
      <c r="CP6" s="17"/>
      <c r="CQ6" s="17"/>
      <c r="CR6" s="17"/>
      <c r="CS6" s="17"/>
      <c r="CT6" s="17"/>
      <c r="CU6" s="17"/>
      <c r="CV6" s="17"/>
      <c r="CW6" s="17"/>
      <c r="CX6" s="17"/>
      <c r="CY6" s="17"/>
      <c r="CZ6" s="17"/>
      <c r="DA6" s="17"/>
      <c r="DB6" s="17"/>
      <c r="DC6" s="17"/>
      <c r="DD6" s="17"/>
      <c r="DE6" s="17"/>
      <c r="DF6" s="17"/>
      <c r="DG6" s="17"/>
      <c r="DH6" s="17"/>
      <c r="DI6" s="17"/>
      <c r="DJ6" s="17"/>
      <c r="DK6" s="17"/>
      <c r="DL6" s="17"/>
      <c r="DM6" s="17"/>
      <c r="DN6" s="17"/>
      <c r="DO6" s="17"/>
      <c r="DP6" s="17"/>
      <c r="DQ6" s="17"/>
      <c r="DR6" s="17"/>
      <c r="DS6" s="17"/>
      <c r="DT6" s="17"/>
      <c r="DU6" s="17"/>
      <c r="DV6" s="17"/>
      <c r="DW6" s="17"/>
      <c r="DX6" s="17"/>
      <c r="DY6" s="17"/>
      <c r="DZ6" s="17"/>
      <c r="EA6" s="17"/>
      <c r="EB6" s="17"/>
      <c r="EC6" s="17"/>
      <c r="ED6" s="17"/>
      <c r="EE6" s="17"/>
      <c r="EF6" s="17"/>
      <c r="EG6" s="17"/>
      <c r="EH6" s="17"/>
      <c r="EI6" s="17"/>
      <c r="EJ6" s="17"/>
      <c r="EK6" s="17"/>
      <c r="EL6" s="17"/>
      <c r="EM6" s="17"/>
      <c r="EN6" s="17"/>
      <c r="EO6" s="17"/>
      <c r="EP6" s="17"/>
      <c r="EQ6" s="17"/>
      <c r="ER6" s="17"/>
      <c r="ES6" s="17"/>
      <c r="ET6" s="17"/>
      <c r="EU6" s="17"/>
      <c r="EV6" s="17"/>
      <c r="EW6" s="17"/>
      <c r="EX6" s="17"/>
      <c r="EY6" s="17"/>
      <c r="EZ6" s="17"/>
      <c r="FA6" s="17"/>
      <c r="FB6" s="17"/>
      <c r="FC6" s="17"/>
      <c r="FD6" s="17"/>
      <c r="FE6" s="17"/>
      <c r="FF6" s="17"/>
      <c r="FG6" s="17"/>
      <c r="FH6" s="17"/>
      <c r="FI6" s="17"/>
      <c r="FJ6" s="17"/>
      <c r="FK6" s="17"/>
      <c r="FL6" s="17"/>
      <c r="FM6" s="17"/>
      <c r="FN6" s="17"/>
      <c r="FO6" s="17"/>
      <c r="FP6" s="17"/>
      <c r="FQ6" s="17"/>
      <c r="FR6" s="17"/>
      <c r="FS6" s="17"/>
      <c r="FT6" s="17"/>
      <c r="FU6" s="17"/>
      <c r="FV6" s="17"/>
      <c r="FW6" s="17"/>
      <c r="FX6" s="17"/>
      <c r="FY6" s="17"/>
      <c r="FZ6" s="17"/>
      <c r="GA6" s="17"/>
      <c r="GB6" s="17"/>
      <c r="GC6" s="17"/>
      <c r="GD6" s="17"/>
      <c r="GE6" s="17"/>
      <c r="GF6" s="17"/>
      <c r="GG6" s="17"/>
      <c r="GH6" s="17"/>
      <c r="GI6" s="17"/>
      <c r="GJ6" s="17"/>
      <c r="GK6" s="17"/>
      <c r="GL6" s="17"/>
      <c r="GM6" s="17"/>
      <c r="GN6" s="17"/>
      <c r="GO6" s="17"/>
      <c r="GP6" s="17"/>
      <c r="GQ6" s="17"/>
      <c r="GR6" s="17"/>
      <c r="GS6" s="17"/>
      <c r="GT6" s="17"/>
      <c r="GU6" s="17"/>
      <c r="GV6" s="17"/>
      <c r="GW6" s="17"/>
      <c r="GX6" s="17"/>
      <c r="GY6" s="17"/>
      <c r="GZ6" s="17"/>
      <c r="HA6" s="17"/>
      <c r="HB6" s="17"/>
      <c r="HC6" s="17"/>
      <c r="HD6" s="17"/>
      <c r="HE6" s="17"/>
      <c r="HF6" s="17"/>
      <c r="HG6" s="17"/>
      <c r="HH6" s="17"/>
      <c r="HI6" s="17"/>
      <c r="HJ6" s="17"/>
      <c r="HK6" s="17"/>
      <c r="HL6" s="17"/>
      <c r="HM6" s="17"/>
      <c r="HN6" s="17"/>
      <c r="HO6" s="17"/>
      <c r="HP6" s="17"/>
      <c r="HQ6" s="17"/>
      <c r="HR6" s="17"/>
      <c r="HS6" s="17"/>
      <c r="HT6" s="17"/>
      <c r="HU6" s="17"/>
      <c r="HV6" s="17"/>
      <c r="HW6" s="17"/>
      <c r="HX6" s="17"/>
      <c r="HY6" s="17"/>
      <c r="HZ6" s="17"/>
      <c r="IA6" s="17"/>
      <c r="IB6" s="17"/>
      <c r="IC6" s="17"/>
      <c r="ID6" s="17"/>
      <c r="IE6" s="17"/>
      <c r="IF6" s="17"/>
      <c r="IG6" s="17"/>
      <c r="IH6" s="17"/>
      <c r="II6" s="17"/>
      <c r="IJ6" s="17"/>
      <c r="IK6" s="17"/>
      <c r="IL6" s="17"/>
      <c r="IM6" s="17"/>
      <c r="IN6" s="17"/>
      <c r="IO6" s="17"/>
      <c r="IP6" s="17"/>
      <c r="IQ6" s="17"/>
      <c r="IR6" s="17"/>
      <c r="IS6" s="17"/>
      <c r="IT6" s="17"/>
      <c r="IU6" s="17"/>
      <c r="IV6" s="17"/>
      <c r="IW6" s="17"/>
      <c r="IX6" s="17"/>
      <c r="IY6" s="17"/>
      <c r="IZ6" s="17"/>
      <c r="JA6" s="17"/>
      <c r="JB6" s="17"/>
      <c r="JC6" s="17"/>
      <c r="JD6" s="17"/>
      <c r="JE6" s="17"/>
      <c r="JF6" s="17"/>
      <c r="JG6" s="17"/>
      <c r="JH6" s="17"/>
      <c r="JI6" s="17"/>
      <c r="JJ6" s="17"/>
      <c r="JK6" s="17"/>
      <c r="JL6" s="17"/>
      <c r="JM6" s="17"/>
      <c r="JN6" s="17"/>
      <c r="JO6" s="17"/>
      <c r="JP6" s="17"/>
      <c r="JQ6" s="17"/>
      <c r="JR6" s="17"/>
      <c r="JS6" s="17"/>
      <c r="JT6" s="17"/>
      <c r="JU6" s="17"/>
      <c r="JV6" s="17"/>
      <c r="JW6" s="17"/>
      <c r="JX6" s="17"/>
      <c r="JY6" s="17"/>
      <c r="JZ6" s="17"/>
      <c r="KA6" s="17"/>
      <c r="KB6" s="17"/>
      <c r="KC6" s="17"/>
      <c r="KD6" s="17"/>
      <c r="KE6" s="17"/>
      <c r="KF6" s="17"/>
      <c r="KG6" s="17"/>
      <c r="KH6" s="17"/>
      <c r="KI6" s="17"/>
      <c r="KJ6" s="17"/>
      <c r="KK6" s="17"/>
      <c r="KL6" s="17"/>
      <c r="KM6" s="17"/>
      <c r="KN6" s="17"/>
      <c r="KO6" s="17"/>
      <c r="KP6" s="17"/>
      <c r="KQ6" s="17"/>
      <c r="KR6" s="17"/>
      <c r="KS6" s="17"/>
      <c r="KT6" s="17"/>
      <c r="KU6" s="17"/>
      <c r="KV6" s="17"/>
      <c r="KW6" s="17"/>
      <c r="KX6" s="17"/>
      <c r="KY6" s="17"/>
      <c r="KZ6" s="17"/>
      <c r="LA6" s="17"/>
      <c r="LB6" s="17"/>
      <c r="LC6" s="17"/>
      <c r="LD6" s="17"/>
      <c r="LE6" s="17"/>
      <c r="LF6" s="17"/>
      <c r="LG6" s="17"/>
      <c r="LH6" s="17"/>
      <c r="LI6" s="17"/>
      <c r="LJ6" s="17"/>
      <c r="LK6" s="17"/>
      <c r="LL6" s="17"/>
      <c r="LM6" s="17"/>
      <c r="LN6" s="17"/>
      <c r="LO6" s="17"/>
      <c r="LP6" s="17"/>
      <c r="LQ6" s="17"/>
      <c r="LR6" s="17"/>
      <c r="LS6" s="17"/>
      <c r="LT6" s="17"/>
      <c r="LU6" s="17"/>
      <c r="LV6" s="17"/>
      <c r="LW6" s="17"/>
      <c r="LX6" s="17"/>
      <c r="LY6" s="17"/>
      <c r="LZ6" s="17"/>
      <c r="MA6" s="17"/>
      <c r="MB6" s="17"/>
      <c r="MC6" s="17"/>
      <c r="MD6" s="17"/>
      <c r="ME6" s="17"/>
      <c r="MF6" s="17"/>
      <c r="MG6" s="17"/>
      <c r="MH6" s="17"/>
      <c r="MI6" s="17"/>
      <c r="MJ6" s="17"/>
      <c r="MK6" s="17"/>
      <c r="ML6" s="17"/>
      <c r="MM6" s="17"/>
      <c r="MN6" s="17"/>
      <c r="MO6" s="17"/>
      <c r="MP6" s="17"/>
      <c r="MQ6" s="17"/>
      <c r="MR6" s="17"/>
      <c r="MS6" s="17"/>
      <c r="MT6" s="17"/>
      <c r="MU6" s="17"/>
      <c r="MV6" s="17"/>
      <c r="MW6" s="17"/>
      <c r="MX6" s="17"/>
      <c r="MY6" s="17"/>
      <c r="MZ6" s="17"/>
      <c r="NA6" s="17"/>
      <c r="NB6" s="17"/>
      <c r="NC6" s="17"/>
      <c r="ND6" s="17"/>
      <c r="NE6" s="17"/>
      <c r="NF6" s="17"/>
      <c r="NG6" s="17"/>
      <c r="NH6" s="17"/>
      <c r="NI6" s="17"/>
      <c r="NJ6" s="17"/>
      <c r="NK6" s="17"/>
      <c r="NL6" s="17"/>
      <c r="NM6" s="17"/>
      <c r="NN6" s="17"/>
      <c r="NO6" s="17"/>
      <c r="NP6" s="17"/>
      <c r="NQ6" s="17"/>
      <c r="NR6" s="17"/>
      <c r="NS6" s="17"/>
      <c r="NT6" s="17"/>
      <c r="NU6" s="17"/>
      <c r="NV6" s="17"/>
      <c r="NW6" s="17"/>
      <c r="NX6" s="17"/>
      <c r="NY6" s="17"/>
      <c r="NZ6" s="17"/>
      <c r="OA6" s="17"/>
      <c r="OB6" s="17"/>
      <c r="OC6" s="17"/>
      <c r="OD6" s="17"/>
      <c r="OE6" s="17"/>
      <c r="OF6" s="17"/>
      <c r="OG6" s="17"/>
      <c r="OH6" s="17"/>
      <c r="OI6" s="17"/>
      <c r="OJ6" s="17"/>
      <c r="OK6" s="17"/>
      <c r="OL6" s="17"/>
      <c r="OM6" s="17"/>
      <c r="ON6" s="17"/>
      <c r="OO6" s="17"/>
      <c r="OP6" s="17"/>
      <c r="OQ6" s="17"/>
      <c r="OR6" s="17"/>
      <c r="OS6" s="17"/>
      <c r="OT6" s="17"/>
      <c r="OU6" s="17"/>
      <c r="OV6" s="17"/>
      <c r="OW6" s="17"/>
      <c r="OX6" s="17"/>
      <c r="OY6" s="17"/>
      <c r="OZ6" s="17"/>
      <c r="PA6" s="17"/>
      <c r="PB6" s="17"/>
      <c r="PC6" s="17"/>
      <c r="PD6" s="17"/>
      <c r="PE6" s="17"/>
      <c r="PF6" s="17"/>
      <c r="PG6" s="17"/>
      <c r="PH6" s="17"/>
      <c r="PI6" s="17"/>
      <c r="PJ6" s="17"/>
      <c r="PK6" s="17"/>
      <c r="PL6" s="17"/>
      <c r="PM6" s="17"/>
      <c r="PN6" s="17"/>
      <c r="PO6" s="17"/>
      <c r="PP6" s="17"/>
      <c r="PQ6" s="17"/>
      <c r="PR6" s="17"/>
      <c r="PS6" s="17"/>
      <c r="PT6" s="17"/>
      <c r="PU6" s="17"/>
      <c r="PV6" s="17"/>
      <c r="PW6" s="17"/>
      <c r="PX6" s="17"/>
      <c r="PY6" s="17"/>
      <c r="PZ6" s="17"/>
      <c r="QA6" s="17"/>
      <c r="QB6" s="17"/>
      <c r="QC6" s="17"/>
      <c r="QD6" s="17"/>
      <c r="QE6" s="17"/>
      <c r="QF6" s="17"/>
      <c r="QG6" s="17"/>
      <c r="QH6" s="17"/>
      <c r="QI6" s="17"/>
      <c r="QJ6" s="17"/>
      <c r="QK6" s="17"/>
      <c r="QL6" s="17"/>
      <c r="QM6" s="17"/>
      <c r="QN6" s="17"/>
      <c r="QO6" s="17"/>
      <c r="QP6" s="17"/>
      <c r="QQ6" s="17"/>
      <c r="QR6" s="17"/>
      <c r="QS6" s="17"/>
      <c r="QT6" s="17"/>
      <c r="QU6" s="17"/>
      <c r="QV6" s="17"/>
      <c r="QW6" s="17"/>
      <c r="QX6" s="17"/>
      <c r="QY6" s="17"/>
      <c r="QZ6" s="17"/>
      <c r="RA6" s="17"/>
      <c r="RB6" s="17"/>
      <c r="RC6" s="17"/>
      <c r="RD6" s="17"/>
      <c r="RE6" s="17"/>
      <c r="RF6" s="17"/>
      <c r="RG6" s="17"/>
      <c r="RH6" s="17"/>
      <c r="RI6" s="17"/>
      <c r="RJ6" s="17"/>
      <c r="RK6" s="17"/>
      <c r="RL6" s="17"/>
      <c r="RM6" s="17"/>
      <c r="RN6" s="17"/>
      <c r="RO6" s="17"/>
      <c r="RP6" s="17"/>
      <c r="RQ6" s="17"/>
      <c r="RR6" s="17"/>
      <c r="RS6" s="17"/>
      <c r="RT6" s="17"/>
      <c r="RU6" s="17"/>
      <c r="RV6" s="17"/>
      <c r="RW6" s="17"/>
      <c r="RX6" s="17"/>
      <c r="RY6" s="17"/>
      <c r="RZ6" s="17"/>
      <c r="SA6" s="17"/>
      <c r="SB6" s="17"/>
      <c r="SC6" s="17"/>
      <c r="SD6" s="17"/>
      <c r="SE6" s="17"/>
      <c r="SF6" s="17"/>
      <c r="SG6" s="17"/>
      <c r="SH6" s="17"/>
      <c r="SI6" s="17"/>
      <c r="SJ6" s="17"/>
      <c r="SK6" s="17"/>
      <c r="SL6" s="17"/>
      <c r="SM6" s="17"/>
      <c r="SN6" s="17"/>
      <c r="SO6" s="17"/>
      <c r="SP6" s="17"/>
      <c r="SQ6" s="17"/>
      <c r="SR6" s="17"/>
      <c r="SS6" s="17"/>
      <c r="ST6" s="17"/>
      <c r="SU6" s="17"/>
      <c r="SV6" s="17"/>
      <c r="SW6" s="17"/>
      <c r="SX6" s="17"/>
      <c r="SY6" s="17"/>
      <c r="SZ6" s="17"/>
      <c r="TA6" s="17"/>
      <c r="TB6" s="17"/>
      <c r="TC6" s="17"/>
      <c r="TD6" s="17"/>
      <c r="TE6" s="17"/>
      <c r="TF6" s="17"/>
      <c r="TG6" s="17"/>
      <c r="TH6" s="17"/>
      <c r="TI6" s="17"/>
      <c r="TJ6" s="17"/>
      <c r="TK6" s="17"/>
      <c r="TL6" s="17"/>
      <c r="TM6" s="17"/>
      <c r="TN6" s="17"/>
      <c r="TO6" s="17"/>
      <c r="TP6" s="17"/>
      <c r="TQ6" s="17"/>
      <c r="TR6" s="17"/>
      <c r="TS6" s="17"/>
      <c r="TT6" s="17"/>
      <c r="TU6" s="17"/>
      <c r="TV6" s="17"/>
      <c r="TW6" s="17"/>
      <c r="TX6" s="17"/>
      <c r="TY6" s="17"/>
      <c r="TZ6" s="17"/>
      <c r="UA6" s="17"/>
      <c r="UB6" s="17"/>
      <c r="UC6" s="17"/>
      <c r="UD6" s="17"/>
      <c r="UE6" s="17"/>
      <c r="UF6" s="17"/>
      <c r="UG6" s="17"/>
      <c r="UH6" s="17"/>
      <c r="UI6" s="17"/>
      <c r="UJ6" s="17"/>
      <c r="UK6" s="17"/>
      <c r="UL6" s="17"/>
      <c r="UM6" s="17"/>
      <c r="UN6" s="17"/>
      <c r="UO6" s="17"/>
      <c r="UP6" s="17"/>
      <c r="UQ6" s="17"/>
      <c r="UR6" s="17"/>
      <c r="US6" s="17"/>
      <c r="UT6" s="17"/>
      <c r="UU6" s="17"/>
      <c r="UV6" s="17"/>
      <c r="UW6" s="17"/>
      <c r="UX6" s="17"/>
      <c r="UY6" s="17"/>
      <c r="UZ6" s="17"/>
      <c r="VA6" s="17"/>
      <c r="VB6" s="17"/>
      <c r="VC6" s="17"/>
      <c r="VD6" s="17"/>
      <c r="VE6" s="17"/>
      <c r="VF6" s="17"/>
      <c r="VG6" s="17"/>
      <c r="VH6" s="17"/>
      <c r="VI6" s="17"/>
      <c r="VJ6" s="17"/>
      <c r="VK6" s="17"/>
      <c r="VL6" s="17"/>
      <c r="VM6" s="17"/>
      <c r="VN6" s="17"/>
      <c r="VO6" s="17"/>
      <c r="VP6" s="17"/>
      <c r="VQ6" s="17"/>
      <c r="VR6" s="17"/>
      <c r="VS6" s="17"/>
      <c r="VT6" s="17"/>
      <c r="VU6" s="17"/>
      <c r="VV6" s="17"/>
      <c r="VW6" s="17"/>
      <c r="VX6" s="17"/>
      <c r="VY6" s="17"/>
      <c r="VZ6" s="17"/>
      <c r="WA6" s="17"/>
      <c r="WB6" s="17"/>
      <c r="WC6" s="17"/>
      <c r="WD6" s="17"/>
      <c r="WE6" s="17"/>
      <c r="WF6" s="17"/>
      <c r="WG6" s="17"/>
      <c r="WH6" s="17"/>
      <c r="WI6" s="17"/>
      <c r="WJ6" s="17"/>
      <c r="WK6" s="17"/>
      <c r="WL6" s="17"/>
      <c r="WM6" s="17"/>
      <c r="WN6" s="17"/>
      <c r="WO6" s="17"/>
      <c r="WP6" s="17"/>
      <c r="WQ6" s="17"/>
      <c r="WR6" s="17"/>
      <c r="WS6" s="17"/>
      <c r="WT6" s="17"/>
      <c r="WU6" s="17"/>
      <c r="WV6" s="17"/>
      <c r="WW6" s="17"/>
      <c r="WX6" s="17"/>
      <c r="WY6" s="17"/>
      <c r="WZ6" s="17"/>
      <c r="XA6" s="17"/>
      <c r="XB6" s="17"/>
      <c r="XC6" s="17"/>
      <c r="XD6" s="17"/>
      <c r="XE6" s="17"/>
      <c r="XF6" s="17"/>
      <c r="XG6" s="17"/>
      <c r="XH6" s="17"/>
      <c r="XI6" s="17"/>
      <c r="XJ6" s="17"/>
      <c r="XK6" s="17"/>
      <c r="XL6" s="17"/>
      <c r="XM6" s="17"/>
      <c r="XN6" s="17"/>
      <c r="XO6" s="17"/>
      <c r="XP6" s="17"/>
      <c r="XQ6" s="17"/>
      <c r="XR6" s="17"/>
      <c r="XS6" s="17"/>
      <c r="XT6" s="17"/>
      <c r="XU6" s="17"/>
      <c r="XV6" s="17"/>
      <c r="XW6" s="17"/>
      <c r="XX6" s="17"/>
      <c r="XY6" s="17"/>
      <c r="XZ6" s="17"/>
      <c r="YA6" s="17"/>
      <c r="YB6" s="17"/>
      <c r="YC6" s="17"/>
      <c r="YD6" s="17"/>
      <c r="YE6" s="17"/>
      <c r="YF6" s="17"/>
      <c r="YG6" s="17"/>
      <c r="YH6" s="17"/>
      <c r="YI6" s="17"/>
      <c r="YJ6" s="17"/>
      <c r="YK6" s="17"/>
      <c r="YL6" s="17"/>
      <c r="YM6" s="17"/>
      <c r="YN6" s="17"/>
      <c r="YO6" s="17"/>
      <c r="YP6" s="17"/>
      <c r="YQ6" s="17"/>
      <c r="YR6" s="17"/>
      <c r="YS6" s="17"/>
      <c r="YT6" s="17"/>
      <c r="YU6" s="17"/>
      <c r="YV6" s="17"/>
      <c r="YW6" s="17"/>
      <c r="YX6" s="17"/>
      <c r="YY6" s="17"/>
      <c r="YZ6" s="17"/>
      <c r="ZA6" s="17"/>
      <c r="ZB6" s="17"/>
      <c r="ZC6" s="17"/>
      <c r="ZD6" s="17"/>
      <c r="ZE6" s="17"/>
      <c r="ZF6" s="17"/>
      <c r="ZG6" s="17"/>
      <c r="ZH6" s="17"/>
      <c r="ZI6" s="17"/>
      <c r="ZJ6" s="17"/>
      <c r="ZK6" s="17"/>
      <c r="ZL6" s="17"/>
      <c r="ZM6" s="17"/>
      <c r="ZN6" s="17"/>
      <c r="ZO6" s="17"/>
      <c r="ZP6" s="17"/>
      <c r="ZQ6" s="17"/>
      <c r="ZR6" s="17"/>
      <c r="ZS6" s="17"/>
      <c r="ZT6" s="17"/>
      <c r="ZU6" s="17"/>
      <c r="ZV6" s="17"/>
      <c r="ZW6" s="17"/>
      <c r="ZX6" s="17"/>
      <c r="ZY6" s="17"/>
      <c r="ZZ6" s="17"/>
      <c r="AAA6" s="17"/>
      <c r="AAB6" s="17"/>
      <c r="AAC6" s="17"/>
      <c r="AAD6" s="17"/>
      <c r="AAE6" s="17"/>
      <c r="AAF6" s="17"/>
      <c r="AAG6" s="17"/>
      <c r="AAH6" s="17"/>
      <c r="AAI6" s="17"/>
      <c r="AAJ6" s="17"/>
      <c r="AAK6" s="17"/>
      <c r="AAL6" s="17"/>
      <c r="AAM6" s="17"/>
      <c r="AAN6" s="17"/>
      <c r="AAO6" s="17"/>
      <c r="AAP6" s="17"/>
      <c r="AAQ6" s="17"/>
      <c r="AAR6" s="17"/>
      <c r="AAS6" s="17"/>
      <c r="AAT6" s="17"/>
      <c r="AAU6" s="17"/>
      <c r="AAV6" s="17"/>
      <c r="AAW6" s="17"/>
      <c r="AAX6" s="17"/>
      <c r="AAY6" s="17"/>
      <c r="AAZ6" s="17"/>
      <c r="ABA6" s="17"/>
      <c r="ABB6" s="17"/>
      <c r="ABC6" s="17"/>
      <c r="ABD6" s="17"/>
      <c r="ABE6" s="17"/>
      <c r="ABF6" s="17"/>
      <c r="ABG6" s="17"/>
      <c r="ABH6" s="17"/>
      <c r="ABI6" s="17"/>
      <c r="ABJ6" s="17"/>
      <c r="ABK6" s="17"/>
      <c r="ABL6" s="17"/>
      <c r="ABM6" s="17"/>
      <c r="ABN6" s="17"/>
      <c r="ABO6" s="17"/>
      <c r="ABP6" s="17"/>
      <c r="ABQ6" s="17"/>
      <c r="ABR6" s="17"/>
      <c r="ABS6" s="17"/>
      <c r="ABT6" s="17"/>
      <c r="ABU6" s="17"/>
      <c r="ABV6" s="17"/>
      <c r="ABW6" s="17"/>
      <c r="ABX6" s="17"/>
      <c r="ABY6" s="17"/>
      <c r="ABZ6" s="17"/>
      <c r="ACA6" s="17"/>
      <c r="ACB6" s="17"/>
      <c r="ACC6" s="17"/>
      <c r="ACD6" s="17"/>
      <c r="ACE6" s="17"/>
      <c r="ACF6" s="17"/>
      <c r="ACG6" s="17"/>
      <c r="ACH6" s="17"/>
      <c r="ACI6" s="17"/>
      <c r="ACJ6" s="17"/>
      <c r="ACK6" s="17"/>
      <c r="ACL6" s="17"/>
      <c r="ACM6" s="17"/>
      <c r="ACN6" s="17"/>
      <c r="ACO6" s="17"/>
      <c r="ACP6" s="17"/>
      <c r="ACQ6" s="17"/>
      <c r="ACR6" s="17"/>
      <c r="ACS6" s="17"/>
      <c r="ACT6" s="17"/>
      <c r="ACU6" s="17"/>
      <c r="ACV6" s="17"/>
      <c r="ACW6" s="17"/>
      <c r="ACX6" s="17"/>
      <c r="ACY6" s="17"/>
      <c r="ACZ6" s="17"/>
      <c r="ADA6" s="17"/>
      <c r="ADB6" s="17"/>
      <c r="ADC6" s="17"/>
      <c r="ADD6" s="17"/>
      <c r="ADE6" s="17"/>
      <c r="ADF6" s="17"/>
      <c r="ADG6" s="17"/>
      <c r="ADH6" s="17"/>
      <c r="ADI6" s="17"/>
      <c r="ADJ6" s="17"/>
      <c r="ADK6" s="17"/>
      <c r="ADL6" s="17"/>
      <c r="ADM6" s="17"/>
      <c r="ADN6" s="17"/>
      <c r="ADO6" s="17"/>
      <c r="ADP6" s="17"/>
      <c r="ADQ6" s="17"/>
      <c r="ADR6" s="17"/>
      <c r="ADS6" s="17"/>
      <c r="ADT6" s="17"/>
      <c r="ADU6" s="17"/>
      <c r="ADV6" s="17"/>
      <c r="ADW6" s="17"/>
      <c r="ADX6" s="17"/>
      <c r="ADY6" s="17"/>
      <c r="ADZ6" s="17"/>
      <c r="AEA6" s="17"/>
      <c r="AEB6" s="17"/>
      <c r="AEC6" s="17"/>
      <c r="AED6" s="17"/>
      <c r="AEE6" s="17"/>
      <c r="AEF6" s="17"/>
      <c r="AEG6" s="17"/>
      <c r="AEH6" s="17"/>
      <c r="AEI6" s="17"/>
      <c r="AEJ6" s="17"/>
      <c r="AEK6" s="17"/>
      <c r="AEL6" s="17"/>
      <c r="AEM6" s="17"/>
      <c r="AEN6" s="17"/>
      <c r="AEO6" s="17"/>
      <c r="AEP6" s="17"/>
      <c r="AEQ6" s="17"/>
      <c r="AER6" s="17"/>
      <c r="AES6" s="17"/>
      <c r="AET6" s="17"/>
      <c r="AEU6" s="17"/>
      <c r="AEV6" s="17"/>
      <c r="AEW6" s="17"/>
      <c r="AEX6" s="17"/>
      <c r="AEY6" s="17"/>
      <c r="AEZ6" s="17"/>
      <c r="AFA6" s="17"/>
      <c r="AFB6" s="17"/>
      <c r="AFC6" s="17"/>
      <c r="AFD6" s="17"/>
      <c r="AFE6" s="17"/>
      <c r="AFF6" s="17"/>
      <c r="AFG6" s="17"/>
      <c r="AFH6" s="17"/>
      <c r="AFI6" s="17"/>
      <c r="AFJ6" s="17"/>
      <c r="AFK6" s="17"/>
      <c r="AFL6" s="17"/>
      <c r="AFM6" s="17"/>
      <c r="AFN6" s="17"/>
      <c r="AFO6" s="17"/>
      <c r="AFP6" s="17"/>
      <c r="AFQ6" s="17"/>
      <c r="AFR6" s="17"/>
      <c r="AFS6" s="17"/>
      <c r="AFT6" s="17"/>
      <c r="AFU6" s="17"/>
      <c r="AFV6" s="17"/>
      <c r="AFW6" s="17"/>
      <c r="AFX6" s="17"/>
      <c r="AFY6" s="17"/>
      <c r="AFZ6" s="17"/>
      <c r="AGA6" s="17"/>
      <c r="AGB6" s="17"/>
      <c r="AGC6" s="17"/>
      <c r="AGD6" s="17"/>
      <c r="AGE6" s="17"/>
      <c r="AGF6" s="17"/>
      <c r="AGG6" s="17"/>
      <c r="AGH6" s="17"/>
      <c r="AGI6" s="17"/>
      <c r="AGJ6" s="17"/>
      <c r="AGK6" s="17"/>
      <c r="AGL6" s="17"/>
      <c r="AGM6" s="17"/>
      <c r="AGN6" s="17"/>
      <c r="AGO6" s="17"/>
      <c r="AGP6" s="17"/>
      <c r="AGQ6" s="17"/>
      <c r="AGR6" s="17"/>
      <c r="AGS6" s="17"/>
      <c r="AGT6" s="17"/>
      <c r="AGU6" s="17"/>
      <c r="AGV6" s="17"/>
      <c r="AGW6" s="17"/>
      <c r="AGX6" s="17"/>
      <c r="AGY6" s="17"/>
      <c r="AGZ6" s="17"/>
      <c r="AHA6" s="17"/>
      <c r="AHB6" s="17"/>
      <c r="AHC6" s="17"/>
      <c r="AHD6" s="17"/>
      <c r="AHE6" s="17"/>
      <c r="AHF6" s="17"/>
      <c r="AHG6" s="17"/>
      <c r="AHH6" s="17"/>
      <c r="AHI6" s="17"/>
      <c r="AHJ6" s="17"/>
      <c r="AHK6" s="17"/>
      <c r="AHL6" s="17"/>
      <c r="AHM6" s="17"/>
      <c r="AHN6" s="17"/>
      <c r="AHO6" s="17"/>
      <c r="AHP6" s="17"/>
      <c r="AHQ6" s="17"/>
      <c r="AHR6" s="17"/>
      <c r="AHS6" s="17"/>
      <c r="AHT6" s="17"/>
      <c r="AHU6" s="17"/>
      <c r="AHV6" s="17"/>
      <c r="AHW6" s="17"/>
      <c r="AHX6" s="17"/>
      <c r="AHY6" s="17"/>
      <c r="AHZ6" s="17"/>
      <c r="AIA6" s="17"/>
      <c r="AIB6" s="17"/>
      <c r="AIC6" s="17"/>
      <c r="AID6" s="17"/>
      <c r="AIE6" s="17"/>
      <c r="AIF6" s="17"/>
      <c r="AIG6" s="17"/>
      <c r="AIH6" s="17"/>
      <c r="AII6" s="17"/>
      <c r="AIJ6" s="17"/>
      <c r="AIK6" s="17"/>
      <c r="AIL6" s="17"/>
      <c r="AIM6" s="17"/>
      <c r="AIN6" s="17"/>
      <c r="AIO6" s="17"/>
      <c r="AIP6" s="17"/>
      <c r="AIQ6" s="17"/>
      <c r="AIR6" s="17"/>
      <c r="AIS6" s="17"/>
      <c r="AIT6" s="17"/>
      <c r="AIU6" s="17"/>
      <c r="AIV6" s="17"/>
      <c r="AIW6" s="17"/>
      <c r="AIX6" s="17"/>
      <c r="AIY6" s="17"/>
      <c r="AIZ6" s="17"/>
      <c r="AJA6" s="17"/>
      <c r="AJB6" s="17"/>
      <c r="AJC6" s="17"/>
      <c r="AJD6" s="17"/>
      <c r="AJE6" s="17"/>
      <c r="AJF6" s="17"/>
      <c r="AJG6" s="17"/>
      <c r="AJH6" s="17"/>
      <c r="AJI6" s="17"/>
      <c r="AJJ6" s="17"/>
      <c r="AJK6" s="17"/>
      <c r="AJL6" s="17"/>
      <c r="AJM6" s="17"/>
      <c r="AJN6" s="17"/>
      <c r="AJO6" s="17"/>
      <c r="AJP6" s="17"/>
      <c r="AJQ6" s="17"/>
      <c r="AJR6" s="17"/>
      <c r="AJS6" s="17"/>
      <c r="AJT6" s="17"/>
      <c r="AJU6" s="17"/>
      <c r="AJV6" s="17"/>
      <c r="AJW6" s="17"/>
      <c r="AJX6" s="17"/>
      <c r="AJY6" s="17"/>
      <c r="AJZ6" s="17"/>
      <c r="AKA6" s="17"/>
      <c r="AKB6" s="17"/>
      <c r="AKC6" s="17"/>
      <c r="AKD6" s="17"/>
      <c r="AKE6" s="17"/>
      <c r="AKF6" s="17"/>
      <c r="AKG6" s="17"/>
      <c r="AKH6" s="17"/>
      <c r="AKI6" s="17"/>
      <c r="AKJ6" s="17"/>
      <c r="AKK6" s="17"/>
      <c r="AKL6" s="17"/>
      <c r="AKM6" s="17"/>
      <c r="AKN6" s="17"/>
      <c r="AKO6" s="17"/>
      <c r="AKP6" s="17"/>
      <c r="AKQ6" s="17"/>
      <c r="AKR6" s="17"/>
      <c r="AKS6" s="17"/>
      <c r="AKT6" s="17"/>
      <c r="AKU6" s="17"/>
      <c r="AKV6" s="17"/>
      <c r="AKW6" s="17"/>
      <c r="AKX6" s="17"/>
      <c r="AKY6" s="17"/>
      <c r="AKZ6" s="17"/>
      <c r="ALA6" s="17"/>
      <c r="ALB6" s="17"/>
      <c r="ALC6" s="17"/>
      <c r="ALD6" s="17"/>
      <c r="ALE6" s="17"/>
      <c r="ALF6" s="17"/>
      <c r="ALG6" s="17"/>
      <c r="ALH6" s="17"/>
      <c r="ALI6" s="17"/>
      <c r="ALJ6" s="17"/>
      <c r="ALK6" s="17"/>
      <c r="ALL6" s="17"/>
      <c r="ALM6" s="17"/>
      <c r="ALN6" s="17"/>
      <c r="ALO6" s="17"/>
      <c r="ALP6" s="17"/>
      <c r="ALQ6" s="17"/>
      <c r="ALR6" s="17"/>
      <c r="ALS6" s="17"/>
      <c r="ALT6" s="17"/>
      <c r="ALU6" s="17"/>
      <c r="ALV6" s="17"/>
      <c r="ALW6" s="17"/>
      <c r="ALX6" s="17"/>
      <c r="ALY6" s="17"/>
      <c r="ALZ6" s="17"/>
      <c r="AMA6" s="17"/>
      <c r="AMB6" s="17"/>
      <c r="AMC6" s="17"/>
    </row>
    <row r="7" spans="1:1025" x14ac:dyDescent="0.2">
      <c r="A7" t="s">
        <v>48</v>
      </c>
      <c r="C7" s="35"/>
      <c r="D7" s="35"/>
      <c r="E7" s="6">
        <v>1.7</v>
      </c>
      <c r="F7" s="35"/>
      <c r="G7" s="6">
        <v>3.73</v>
      </c>
      <c r="H7" s="35"/>
      <c r="I7" s="6">
        <v>0.15</v>
      </c>
      <c r="J7" s="35"/>
      <c r="K7" s="28"/>
      <c r="L7" s="6">
        <v>2.91</v>
      </c>
      <c r="N7" s="33"/>
      <c r="O7" s="6">
        <v>8.7100000000000009</v>
      </c>
      <c r="P7" s="6"/>
    </row>
    <row r="8" spans="1:1025" x14ac:dyDescent="0.2">
      <c r="A8" t="s">
        <v>49</v>
      </c>
      <c r="C8" s="35"/>
      <c r="D8" s="35"/>
      <c r="E8" s="6">
        <v>0</v>
      </c>
      <c r="F8" s="35"/>
      <c r="G8" s="6">
        <v>0</v>
      </c>
      <c r="H8" s="35"/>
      <c r="I8" s="6">
        <v>0</v>
      </c>
      <c r="J8" s="35"/>
      <c r="K8" s="28"/>
      <c r="L8" s="6">
        <v>1</v>
      </c>
      <c r="N8" s="33"/>
      <c r="O8" s="6">
        <v>0.09</v>
      </c>
      <c r="P8" s="6"/>
    </row>
    <row r="9" spans="1:1025" x14ac:dyDescent="0.2">
      <c r="A9" t="s">
        <v>196</v>
      </c>
      <c r="C9" s="35"/>
      <c r="D9" s="35"/>
      <c r="E9" s="6">
        <v>2.58</v>
      </c>
      <c r="F9" s="35"/>
      <c r="G9" s="6">
        <v>0.42</v>
      </c>
      <c r="H9" s="35"/>
      <c r="I9" s="6">
        <v>0.01</v>
      </c>
      <c r="J9" s="35"/>
      <c r="K9" s="28"/>
      <c r="L9" s="6">
        <v>0.21</v>
      </c>
      <c r="N9" s="33"/>
      <c r="O9" s="6">
        <v>0.02</v>
      </c>
      <c r="P9" s="6"/>
    </row>
    <row r="10" spans="1:1025" x14ac:dyDescent="0.2">
      <c r="A10" t="s">
        <v>425</v>
      </c>
      <c r="C10" s="35"/>
      <c r="D10" s="35"/>
      <c r="E10" s="6"/>
      <c r="F10" s="35"/>
      <c r="G10" s="6"/>
      <c r="H10" s="35"/>
      <c r="I10" s="6"/>
      <c r="J10" s="35"/>
      <c r="K10" s="28"/>
      <c r="L10" s="6"/>
      <c r="N10" s="33"/>
      <c r="O10" s="6">
        <v>0</v>
      </c>
      <c r="P10" s="6"/>
    </row>
    <row r="11" spans="1:1025" x14ac:dyDescent="0.2">
      <c r="A11" t="s">
        <v>43</v>
      </c>
      <c r="C11" s="35"/>
      <c r="D11" s="35"/>
      <c r="E11" s="6">
        <v>3.8</v>
      </c>
      <c r="F11" s="35"/>
      <c r="G11" s="6">
        <v>4.03</v>
      </c>
      <c r="H11" s="35"/>
      <c r="I11" s="6">
        <v>0.27</v>
      </c>
      <c r="J11" s="35"/>
      <c r="K11" s="28"/>
      <c r="L11" s="6">
        <v>3.01</v>
      </c>
      <c r="N11" s="33"/>
      <c r="O11" s="6">
        <v>8.7100000000000009</v>
      </c>
      <c r="P11" s="6">
        <v>51.92</v>
      </c>
    </row>
    <row r="12" spans="1:1025" x14ac:dyDescent="0.2">
      <c r="A12" t="s">
        <v>1186</v>
      </c>
      <c r="C12" s="35"/>
      <c r="D12" s="35"/>
      <c r="E12" s="6">
        <v>33.33</v>
      </c>
      <c r="F12" s="35"/>
      <c r="G12" s="6">
        <v>5.01</v>
      </c>
      <c r="H12" s="35"/>
      <c r="I12" s="6">
        <v>0</v>
      </c>
      <c r="J12" s="35"/>
      <c r="K12" s="28"/>
      <c r="L12" s="6">
        <v>0</v>
      </c>
      <c r="N12" s="33"/>
      <c r="O12" s="6">
        <v>15.85</v>
      </c>
      <c r="P12" s="6"/>
    </row>
    <row r="13" spans="1:1025" x14ac:dyDescent="0.2">
      <c r="A13" t="s">
        <v>426</v>
      </c>
      <c r="C13" s="35"/>
      <c r="D13" s="35"/>
      <c r="E13" s="6"/>
      <c r="F13" s="35"/>
      <c r="G13" s="6"/>
      <c r="H13" s="35"/>
      <c r="I13" s="6"/>
      <c r="J13" s="35"/>
      <c r="K13" s="28"/>
      <c r="L13" s="6"/>
      <c r="N13" s="33"/>
      <c r="O13" s="6">
        <v>7.23</v>
      </c>
      <c r="P13" s="6"/>
    </row>
    <row r="14" spans="1:1025" x14ac:dyDescent="0.2">
      <c r="C14" s="35"/>
      <c r="D14" s="35"/>
      <c r="E14" s="6"/>
      <c r="F14" s="35"/>
      <c r="G14" s="6"/>
      <c r="H14" s="35"/>
      <c r="I14" s="6"/>
      <c r="J14" s="35"/>
      <c r="K14" s="28"/>
      <c r="L14" s="6"/>
      <c r="N14" s="33"/>
    </row>
    <row r="15" spans="1:1025" s="7" customFormat="1" ht="15" x14ac:dyDescent="0.25">
      <c r="A15" s="3" t="s">
        <v>200</v>
      </c>
      <c r="B15" s="8"/>
      <c r="C15" s="49"/>
      <c r="D15" s="49"/>
      <c r="E15" s="13">
        <v>9</v>
      </c>
      <c r="F15" s="49"/>
      <c r="G15" s="13">
        <v>10</v>
      </c>
      <c r="H15" s="49"/>
      <c r="I15" s="13">
        <v>10</v>
      </c>
      <c r="J15" s="49"/>
      <c r="K15" s="49"/>
      <c r="L15" s="80">
        <v>10</v>
      </c>
      <c r="M15" s="79"/>
      <c r="N15" s="82"/>
      <c r="O15" s="44">
        <v>13</v>
      </c>
      <c r="P15" s="44">
        <v>13</v>
      </c>
      <c r="Q15" s="79"/>
      <c r="R15" s="79"/>
      <c r="S15" s="80"/>
      <c r="T15" s="80"/>
      <c r="U15" s="80"/>
      <c r="V15" s="80"/>
      <c r="W15" s="80"/>
      <c r="X15" s="80"/>
      <c r="Y15" s="80"/>
      <c r="Z15" s="80"/>
      <c r="AA15" s="80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  <c r="AW15" s="84"/>
      <c r="AX15" s="84"/>
      <c r="AY15" s="84"/>
      <c r="AZ15" s="84"/>
      <c r="BA15" s="84"/>
      <c r="BB15" s="84"/>
      <c r="BC15" s="84"/>
      <c r="BD15" s="84"/>
      <c r="BE15" s="84"/>
      <c r="BF15" s="84"/>
      <c r="BG15" s="84"/>
      <c r="BH15" s="84"/>
      <c r="BI15" s="84"/>
      <c r="BJ15" s="84"/>
      <c r="BK15" s="84"/>
      <c r="BL15" s="84"/>
      <c r="BM15" s="84"/>
      <c r="BN15" s="84"/>
      <c r="BO15" s="84"/>
      <c r="BP15" s="84"/>
      <c r="BQ15" s="84"/>
      <c r="BR15" s="84"/>
      <c r="BS15" s="84"/>
      <c r="BT15" s="84"/>
      <c r="BU15" s="84"/>
      <c r="BV15" s="84"/>
      <c r="BW15" s="84"/>
      <c r="BX15" s="84"/>
      <c r="BY15" s="84"/>
      <c r="BZ15" s="84"/>
      <c r="CA15" s="84"/>
      <c r="CB15" s="84"/>
      <c r="CC15" s="84"/>
      <c r="CD15" s="84"/>
      <c r="CE15" s="84"/>
      <c r="CF15" s="84"/>
      <c r="CG15" s="84"/>
      <c r="CH15" s="84"/>
      <c r="CI15" s="84"/>
      <c r="CJ15" s="84"/>
      <c r="CK15" s="84"/>
      <c r="CL15" s="84"/>
      <c r="CM15" s="84"/>
      <c r="CN15" s="84"/>
      <c r="CO15" s="84"/>
      <c r="CP15" s="84"/>
      <c r="CQ15" s="84"/>
      <c r="CR15" s="84"/>
      <c r="CS15" s="84"/>
      <c r="CT15" s="84"/>
      <c r="CU15" s="84"/>
      <c r="CV15" s="84"/>
      <c r="CW15" s="84"/>
      <c r="CX15" s="84"/>
      <c r="CY15" s="84"/>
      <c r="CZ15" s="84"/>
      <c r="DA15" s="84"/>
      <c r="DB15" s="84"/>
      <c r="DC15" s="84"/>
      <c r="DD15" s="84"/>
      <c r="DE15" s="84"/>
      <c r="DF15" s="84"/>
      <c r="DG15" s="84"/>
      <c r="DH15" s="84"/>
      <c r="DI15" s="84"/>
      <c r="DJ15" s="84"/>
      <c r="DK15" s="84"/>
      <c r="DL15" s="84"/>
      <c r="DM15" s="84"/>
      <c r="DN15" s="84"/>
      <c r="DO15" s="84"/>
      <c r="DP15" s="84"/>
      <c r="DQ15" s="84"/>
      <c r="DR15" s="84"/>
      <c r="DS15" s="84"/>
      <c r="DT15" s="84"/>
      <c r="DU15" s="84"/>
      <c r="DV15" s="84"/>
      <c r="DW15" s="84"/>
      <c r="DX15" s="84"/>
      <c r="DY15" s="84"/>
      <c r="DZ15" s="84"/>
      <c r="EA15" s="84"/>
      <c r="EB15" s="84"/>
      <c r="EC15" s="84"/>
      <c r="ED15" s="84"/>
      <c r="EE15" s="84"/>
      <c r="EF15" s="84"/>
      <c r="EG15" s="84"/>
      <c r="EH15" s="84"/>
      <c r="EI15" s="84"/>
      <c r="EJ15" s="84"/>
      <c r="EK15" s="84"/>
      <c r="EL15" s="84"/>
      <c r="EM15" s="84"/>
      <c r="EN15" s="84"/>
      <c r="EO15" s="84"/>
      <c r="EP15" s="84"/>
      <c r="EQ15" s="84"/>
      <c r="ER15" s="84"/>
      <c r="ES15" s="84"/>
      <c r="ET15" s="84"/>
      <c r="EU15" s="84"/>
      <c r="EV15" s="84"/>
      <c r="EW15" s="84"/>
      <c r="EX15" s="84"/>
      <c r="EY15" s="84"/>
      <c r="EZ15" s="84"/>
      <c r="FA15" s="84"/>
      <c r="FB15" s="84"/>
      <c r="FC15" s="84"/>
      <c r="FD15" s="84"/>
      <c r="FE15" s="84"/>
      <c r="FF15" s="84"/>
      <c r="FG15" s="84"/>
      <c r="FH15" s="84"/>
      <c r="FI15" s="84"/>
      <c r="FJ15" s="84"/>
      <c r="FK15" s="84"/>
      <c r="FL15" s="84"/>
      <c r="FM15" s="84"/>
      <c r="FN15" s="84"/>
      <c r="FO15" s="84"/>
      <c r="FP15" s="84"/>
      <c r="FQ15" s="84"/>
      <c r="FR15" s="84"/>
      <c r="FS15" s="84"/>
      <c r="FT15" s="84"/>
      <c r="FU15" s="84"/>
      <c r="FV15" s="84"/>
      <c r="FW15" s="84"/>
      <c r="FX15" s="84"/>
      <c r="FY15" s="84"/>
      <c r="FZ15" s="84"/>
      <c r="GA15" s="84"/>
      <c r="GB15" s="84"/>
      <c r="GC15" s="84"/>
      <c r="GD15" s="84"/>
      <c r="GE15" s="84"/>
      <c r="GF15" s="84"/>
      <c r="GG15" s="84"/>
      <c r="GH15" s="84"/>
      <c r="GI15" s="84"/>
      <c r="GJ15" s="84"/>
      <c r="GK15" s="84"/>
      <c r="GL15" s="84"/>
      <c r="GM15" s="84"/>
      <c r="GN15" s="84"/>
      <c r="GO15" s="84"/>
      <c r="GP15" s="84"/>
      <c r="GQ15" s="84"/>
      <c r="GR15" s="84"/>
      <c r="GS15" s="84"/>
      <c r="GT15" s="84"/>
      <c r="GU15" s="84"/>
      <c r="GV15" s="84"/>
      <c r="GW15" s="84"/>
      <c r="GX15" s="84"/>
      <c r="GY15" s="84"/>
      <c r="GZ15" s="84"/>
      <c r="HA15" s="84"/>
      <c r="HB15" s="84"/>
      <c r="HC15" s="84"/>
      <c r="HD15" s="84"/>
      <c r="HE15" s="84"/>
      <c r="HF15" s="84"/>
      <c r="HG15" s="84"/>
      <c r="HH15" s="84"/>
      <c r="HI15" s="84"/>
      <c r="HJ15" s="84"/>
      <c r="HK15" s="84"/>
      <c r="HL15" s="84"/>
      <c r="HM15" s="84"/>
      <c r="HN15" s="84"/>
      <c r="HO15" s="84"/>
      <c r="HP15" s="84"/>
      <c r="HQ15" s="84"/>
      <c r="HR15" s="84"/>
      <c r="HS15" s="84"/>
      <c r="HT15" s="84"/>
      <c r="HU15" s="84"/>
      <c r="HV15" s="84"/>
      <c r="HW15" s="84"/>
      <c r="HX15" s="84"/>
      <c r="HY15" s="84"/>
      <c r="HZ15" s="84"/>
      <c r="IA15" s="84"/>
      <c r="IB15" s="84"/>
      <c r="IC15" s="84"/>
      <c r="ID15" s="84"/>
      <c r="IE15" s="84"/>
      <c r="IF15" s="84"/>
      <c r="IG15" s="84"/>
      <c r="IH15" s="84"/>
      <c r="II15" s="84"/>
      <c r="IJ15" s="84"/>
      <c r="IK15" s="84"/>
      <c r="IL15" s="84"/>
      <c r="IM15" s="84"/>
      <c r="IN15" s="84"/>
      <c r="IO15" s="84"/>
      <c r="IP15" s="84"/>
      <c r="IQ15" s="84"/>
      <c r="IR15" s="84"/>
      <c r="IS15" s="84"/>
      <c r="IT15" s="84"/>
      <c r="IU15" s="84"/>
      <c r="IV15" s="84"/>
      <c r="IW15" s="84"/>
      <c r="IX15" s="84"/>
      <c r="IY15" s="84"/>
      <c r="IZ15" s="84"/>
      <c r="JA15" s="84"/>
      <c r="JB15" s="84"/>
      <c r="JC15" s="84"/>
      <c r="JD15" s="84"/>
      <c r="JE15" s="84"/>
      <c r="JF15" s="84"/>
      <c r="JG15" s="84"/>
      <c r="JH15" s="84"/>
      <c r="JI15" s="84"/>
      <c r="JJ15" s="84"/>
      <c r="JK15" s="84"/>
      <c r="JL15" s="84"/>
      <c r="JM15" s="84"/>
      <c r="JN15" s="84"/>
      <c r="JO15" s="84"/>
      <c r="JP15" s="84"/>
      <c r="JQ15" s="84"/>
      <c r="JR15" s="84"/>
      <c r="JS15" s="84"/>
      <c r="JT15" s="84"/>
      <c r="JU15" s="84"/>
      <c r="JV15" s="84"/>
      <c r="JW15" s="84"/>
      <c r="JX15" s="84"/>
      <c r="JY15" s="84"/>
      <c r="JZ15" s="84"/>
      <c r="KA15" s="84"/>
      <c r="KB15" s="84"/>
      <c r="KC15" s="84"/>
      <c r="KD15" s="84"/>
      <c r="KE15" s="84"/>
      <c r="KF15" s="84"/>
      <c r="KG15" s="84"/>
      <c r="KH15" s="84"/>
      <c r="KI15" s="84"/>
      <c r="KJ15" s="84"/>
      <c r="KK15" s="84"/>
      <c r="KL15" s="84"/>
      <c r="KM15" s="84"/>
      <c r="KN15" s="84"/>
      <c r="KO15" s="84"/>
      <c r="KP15" s="84"/>
      <c r="KQ15" s="84"/>
      <c r="KR15" s="84"/>
      <c r="KS15" s="84"/>
      <c r="KT15" s="84"/>
      <c r="KU15" s="84"/>
      <c r="KV15" s="84"/>
      <c r="KW15" s="84"/>
      <c r="KX15" s="84"/>
      <c r="KY15" s="84"/>
      <c r="KZ15" s="84"/>
      <c r="LA15" s="84"/>
      <c r="LB15" s="84"/>
      <c r="LC15" s="84"/>
      <c r="LD15" s="84"/>
      <c r="LE15" s="84"/>
      <c r="LF15" s="84"/>
      <c r="LG15" s="84"/>
      <c r="LH15" s="84"/>
      <c r="LI15" s="84"/>
      <c r="LJ15" s="84"/>
      <c r="LK15" s="84"/>
      <c r="LL15" s="84"/>
      <c r="LM15" s="84"/>
      <c r="LN15" s="84"/>
      <c r="LO15" s="84"/>
      <c r="LP15" s="84"/>
      <c r="LQ15" s="84"/>
      <c r="LR15" s="84"/>
      <c r="LS15" s="84"/>
      <c r="LT15" s="84"/>
      <c r="LU15" s="84"/>
      <c r="LV15" s="84"/>
      <c r="LW15" s="84"/>
      <c r="LX15" s="84"/>
      <c r="LY15" s="84"/>
      <c r="LZ15" s="84"/>
      <c r="MA15" s="84"/>
      <c r="MB15" s="84"/>
      <c r="MC15" s="84"/>
      <c r="MD15" s="84"/>
      <c r="ME15" s="84"/>
      <c r="MF15" s="84"/>
      <c r="MG15" s="84"/>
      <c r="MH15" s="84"/>
      <c r="MI15" s="84"/>
      <c r="MJ15" s="84"/>
      <c r="MK15" s="84"/>
      <c r="ML15" s="84"/>
      <c r="MM15" s="84"/>
      <c r="MN15" s="84"/>
      <c r="MO15" s="84"/>
      <c r="MP15" s="84"/>
      <c r="MQ15" s="84"/>
      <c r="MR15" s="84"/>
      <c r="MS15" s="84"/>
      <c r="MT15" s="84"/>
      <c r="MU15" s="84"/>
      <c r="MV15" s="84"/>
      <c r="MW15" s="84"/>
      <c r="MX15" s="84"/>
      <c r="MY15" s="84"/>
      <c r="MZ15" s="84"/>
      <c r="NA15" s="84"/>
      <c r="NB15" s="84"/>
      <c r="NC15" s="84"/>
      <c r="ND15" s="84"/>
      <c r="NE15" s="84"/>
      <c r="NF15" s="84"/>
      <c r="NG15" s="84"/>
      <c r="NH15" s="84"/>
      <c r="NI15" s="84"/>
      <c r="NJ15" s="84"/>
      <c r="NK15" s="84"/>
      <c r="NL15" s="84"/>
      <c r="NM15" s="84"/>
      <c r="NN15" s="84"/>
      <c r="NO15" s="84"/>
      <c r="NP15" s="84"/>
      <c r="NQ15" s="84"/>
      <c r="NR15" s="84"/>
      <c r="NS15" s="84"/>
      <c r="NT15" s="84"/>
      <c r="NU15" s="84"/>
      <c r="NV15" s="84"/>
      <c r="NW15" s="84"/>
      <c r="NX15" s="84"/>
      <c r="NY15" s="84"/>
      <c r="NZ15" s="84"/>
      <c r="OA15" s="84"/>
      <c r="OB15" s="84"/>
      <c r="OC15" s="84"/>
      <c r="OD15" s="84"/>
      <c r="OE15" s="84"/>
      <c r="OF15" s="84"/>
      <c r="OG15" s="84"/>
      <c r="OH15" s="84"/>
      <c r="OI15" s="84"/>
      <c r="OJ15" s="84"/>
      <c r="OK15" s="84"/>
      <c r="OL15" s="84"/>
      <c r="OM15" s="84"/>
      <c r="ON15" s="84"/>
      <c r="OO15" s="84"/>
      <c r="OP15" s="84"/>
      <c r="OQ15" s="84"/>
      <c r="OR15" s="84"/>
      <c r="OS15" s="84"/>
      <c r="OT15" s="84"/>
      <c r="OU15" s="84"/>
      <c r="OV15" s="84"/>
      <c r="OW15" s="84"/>
      <c r="OX15" s="84"/>
      <c r="OY15" s="84"/>
      <c r="OZ15" s="84"/>
      <c r="PA15" s="84"/>
      <c r="PB15" s="84"/>
      <c r="PC15" s="84"/>
      <c r="PD15" s="84"/>
      <c r="PE15" s="84"/>
      <c r="PF15" s="84"/>
      <c r="PG15" s="84"/>
      <c r="PH15" s="84"/>
      <c r="PI15" s="84"/>
      <c r="PJ15" s="84"/>
      <c r="PK15" s="84"/>
      <c r="PL15" s="84"/>
      <c r="PM15" s="84"/>
      <c r="PN15" s="84"/>
      <c r="PO15" s="84"/>
      <c r="PP15" s="84"/>
      <c r="PQ15" s="84"/>
      <c r="PR15" s="84"/>
      <c r="PS15" s="84"/>
      <c r="PT15" s="84"/>
      <c r="PU15" s="84"/>
      <c r="PV15" s="84"/>
      <c r="PW15" s="84"/>
      <c r="PX15" s="84"/>
      <c r="PY15" s="84"/>
      <c r="PZ15" s="84"/>
      <c r="QA15" s="84"/>
      <c r="QB15" s="84"/>
      <c r="QC15" s="84"/>
      <c r="QD15" s="84"/>
      <c r="QE15" s="84"/>
      <c r="QF15" s="84"/>
      <c r="QG15" s="84"/>
      <c r="QH15" s="84"/>
      <c r="QI15" s="84"/>
      <c r="QJ15" s="84"/>
      <c r="QK15" s="84"/>
      <c r="QL15" s="84"/>
      <c r="QM15" s="84"/>
      <c r="QN15" s="84"/>
      <c r="QO15" s="84"/>
      <c r="QP15" s="84"/>
      <c r="QQ15" s="84"/>
      <c r="QR15" s="84"/>
      <c r="QS15" s="84"/>
      <c r="QT15" s="84"/>
      <c r="QU15" s="84"/>
      <c r="QV15" s="84"/>
      <c r="QW15" s="84"/>
      <c r="QX15" s="84"/>
      <c r="QY15" s="84"/>
      <c r="QZ15" s="84"/>
      <c r="RA15" s="84"/>
      <c r="RB15" s="84"/>
      <c r="RC15" s="84"/>
      <c r="RD15" s="84"/>
      <c r="RE15" s="84"/>
      <c r="RF15" s="84"/>
      <c r="RG15" s="84"/>
      <c r="RH15" s="84"/>
      <c r="RI15" s="84"/>
      <c r="RJ15" s="84"/>
      <c r="RK15" s="84"/>
      <c r="RL15" s="84"/>
      <c r="RM15" s="84"/>
      <c r="RN15" s="84"/>
      <c r="RO15" s="84"/>
      <c r="RP15" s="84"/>
      <c r="RQ15" s="84"/>
      <c r="RR15" s="84"/>
      <c r="RS15" s="84"/>
      <c r="RT15" s="84"/>
      <c r="RU15" s="84"/>
      <c r="RV15" s="84"/>
      <c r="RW15" s="84"/>
      <c r="RX15" s="84"/>
      <c r="RY15" s="84"/>
      <c r="RZ15" s="84"/>
      <c r="SA15" s="84"/>
      <c r="SB15" s="84"/>
      <c r="SC15" s="84"/>
      <c r="SD15" s="84"/>
      <c r="SE15" s="84"/>
      <c r="SF15" s="84"/>
      <c r="SG15" s="84"/>
      <c r="SH15" s="84"/>
      <c r="SI15" s="84"/>
      <c r="SJ15" s="84"/>
      <c r="SK15" s="84"/>
      <c r="SL15" s="84"/>
      <c r="SM15" s="84"/>
      <c r="SN15" s="84"/>
      <c r="SO15" s="84"/>
      <c r="SP15" s="84"/>
      <c r="SQ15" s="84"/>
      <c r="SR15" s="84"/>
      <c r="SS15" s="84"/>
      <c r="ST15" s="84"/>
      <c r="SU15" s="84"/>
      <c r="SV15" s="84"/>
      <c r="SW15" s="84"/>
      <c r="SX15" s="84"/>
      <c r="SY15" s="84"/>
      <c r="SZ15" s="84"/>
      <c r="TA15" s="84"/>
      <c r="TB15" s="84"/>
      <c r="TC15" s="84"/>
      <c r="TD15" s="84"/>
      <c r="TE15" s="84"/>
      <c r="TF15" s="84"/>
      <c r="TG15" s="84"/>
      <c r="TH15" s="84"/>
      <c r="TI15" s="84"/>
      <c r="TJ15" s="84"/>
      <c r="TK15" s="84"/>
      <c r="TL15" s="84"/>
      <c r="TM15" s="84"/>
      <c r="TN15" s="84"/>
      <c r="TO15" s="84"/>
      <c r="TP15" s="84"/>
      <c r="TQ15" s="84"/>
      <c r="TR15" s="84"/>
      <c r="TS15" s="84"/>
      <c r="TT15" s="84"/>
      <c r="TU15" s="84"/>
      <c r="TV15" s="84"/>
      <c r="TW15" s="84"/>
      <c r="TX15" s="84"/>
      <c r="TY15" s="84"/>
      <c r="TZ15" s="84"/>
      <c r="UA15" s="84"/>
      <c r="UB15" s="84"/>
      <c r="UC15" s="84"/>
      <c r="UD15" s="84"/>
      <c r="UE15" s="84"/>
      <c r="UF15" s="84"/>
      <c r="UG15" s="84"/>
      <c r="UH15" s="84"/>
      <c r="UI15" s="84"/>
      <c r="UJ15" s="84"/>
      <c r="UK15" s="84"/>
      <c r="UL15" s="84"/>
      <c r="UM15" s="84"/>
      <c r="UN15" s="84"/>
      <c r="UO15" s="84"/>
      <c r="UP15" s="84"/>
      <c r="UQ15" s="84"/>
      <c r="UR15" s="84"/>
      <c r="US15" s="84"/>
      <c r="UT15" s="84"/>
      <c r="UU15" s="84"/>
      <c r="UV15" s="84"/>
      <c r="UW15" s="84"/>
      <c r="UX15" s="84"/>
      <c r="UY15" s="84"/>
      <c r="UZ15" s="84"/>
      <c r="VA15" s="84"/>
      <c r="VB15" s="84"/>
      <c r="VC15" s="84"/>
      <c r="VD15" s="84"/>
      <c r="VE15" s="84"/>
      <c r="VF15" s="84"/>
      <c r="VG15" s="84"/>
      <c r="VH15" s="84"/>
      <c r="VI15" s="84"/>
      <c r="VJ15" s="84"/>
      <c r="VK15" s="84"/>
      <c r="VL15" s="84"/>
      <c r="VM15" s="84"/>
      <c r="VN15" s="84"/>
      <c r="VO15" s="84"/>
      <c r="VP15" s="84"/>
      <c r="VQ15" s="84"/>
      <c r="VR15" s="84"/>
      <c r="VS15" s="84"/>
      <c r="VT15" s="84"/>
      <c r="VU15" s="84"/>
      <c r="VV15" s="84"/>
      <c r="VW15" s="84"/>
      <c r="VX15" s="84"/>
      <c r="VY15" s="84"/>
      <c r="VZ15" s="84"/>
      <c r="WA15" s="84"/>
      <c r="WB15" s="84"/>
      <c r="WC15" s="84"/>
      <c r="WD15" s="84"/>
      <c r="WE15" s="84"/>
      <c r="WF15" s="84"/>
      <c r="WG15" s="84"/>
      <c r="WH15" s="84"/>
      <c r="WI15" s="84"/>
      <c r="WJ15" s="84"/>
      <c r="WK15" s="84"/>
      <c r="WL15" s="84"/>
      <c r="WM15" s="84"/>
      <c r="WN15" s="84"/>
      <c r="WO15" s="84"/>
      <c r="WP15" s="84"/>
      <c r="WQ15" s="84"/>
      <c r="WR15" s="84"/>
      <c r="WS15" s="84"/>
      <c r="WT15" s="84"/>
      <c r="WU15" s="84"/>
      <c r="WV15" s="84"/>
      <c r="WW15" s="84"/>
      <c r="WX15" s="84"/>
      <c r="WY15" s="84"/>
      <c r="WZ15" s="84"/>
      <c r="XA15" s="84"/>
      <c r="XB15" s="84"/>
      <c r="XC15" s="84"/>
      <c r="XD15" s="84"/>
      <c r="XE15" s="84"/>
      <c r="XF15" s="84"/>
      <c r="XG15" s="84"/>
      <c r="XH15" s="84"/>
      <c r="XI15" s="84"/>
      <c r="XJ15" s="84"/>
      <c r="XK15" s="84"/>
      <c r="XL15" s="84"/>
      <c r="XM15" s="84"/>
      <c r="XN15" s="84"/>
      <c r="XO15" s="84"/>
      <c r="XP15" s="84"/>
      <c r="XQ15" s="84"/>
      <c r="XR15" s="84"/>
      <c r="XS15" s="84"/>
      <c r="XT15" s="84"/>
      <c r="XU15" s="84"/>
      <c r="XV15" s="84"/>
      <c r="XW15" s="84"/>
      <c r="XX15" s="84"/>
      <c r="XY15" s="84"/>
      <c r="XZ15" s="84"/>
      <c r="YA15" s="84"/>
      <c r="YB15" s="84"/>
      <c r="YC15" s="84"/>
      <c r="YD15" s="84"/>
      <c r="YE15" s="84"/>
      <c r="YF15" s="84"/>
      <c r="YG15" s="84"/>
      <c r="YH15" s="84"/>
      <c r="YI15" s="84"/>
      <c r="YJ15" s="84"/>
      <c r="YK15" s="84"/>
      <c r="YL15" s="84"/>
      <c r="YM15" s="84"/>
      <c r="YN15" s="84"/>
      <c r="YO15" s="84"/>
      <c r="YP15" s="84"/>
      <c r="YQ15" s="84"/>
      <c r="YR15" s="84"/>
      <c r="YS15" s="84"/>
      <c r="YT15" s="84"/>
      <c r="YU15" s="84"/>
      <c r="YV15" s="84"/>
      <c r="YW15" s="84"/>
      <c r="YX15" s="84"/>
      <c r="YY15" s="84"/>
      <c r="YZ15" s="84"/>
      <c r="ZA15" s="84"/>
      <c r="ZB15" s="84"/>
      <c r="ZC15" s="84"/>
      <c r="ZD15" s="84"/>
      <c r="ZE15" s="84"/>
      <c r="ZF15" s="84"/>
      <c r="ZG15" s="84"/>
      <c r="ZH15" s="84"/>
      <c r="ZI15" s="84"/>
      <c r="ZJ15" s="84"/>
      <c r="ZK15" s="84"/>
      <c r="ZL15" s="84"/>
      <c r="ZM15" s="84"/>
      <c r="ZN15" s="84"/>
      <c r="ZO15" s="84"/>
      <c r="ZP15" s="84"/>
      <c r="ZQ15" s="84"/>
      <c r="ZR15" s="84"/>
      <c r="ZS15" s="84"/>
      <c r="ZT15" s="84"/>
      <c r="ZU15" s="84"/>
      <c r="ZV15" s="84"/>
      <c r="ZW15" s="84"/>
      <c r="ZX15" s="84"/>
      <c r="ZY15" s="84"/>
      <c r="ZZ15" s="84"/>
      <c r="AAA15" s="84"/>
      <c r="AAB15" s="84"/>
      <c r="AAC15" s="84"/>
      <c r="AAD15" s="84"/>
      <c r="AAE15" s="84"/>
      <c r="AAF15" s="84"/>
      <c r="AAG15" s="84"/>
      <c r="AAH15" s="84"/>
      <c r="AAI15" s="84"/>
      <c r="AAJ15" s="84"/>
      <c r="AAK15" s="84"/>
      <c r="AAL15" s="84"/>
      <c r="AAM15" s="84"/>
      <c r="AAN15" s="84"/>
      <c r="AAO15" s="84"/>
      <c r="AAP15" s="84"/>
      <c r="AAQ15" s="84"/>
      <c r="AAR15" s="84"/>
      <c r="AAS15" s="84"/>
      <c r="AAT15" s="84"/>
      <c r="AAU15" s="84"/>
      <c r="AAV15" s="84"/>
      <c r="AAW15" s="84"/>
      <c r="AAX15" s="84"/>
      <c r="AAY15" s="84"/>
      <c r="AAZ15" s="84"/>
      <c r="ABA15" s="84"/>
      <c r="ABB15" s="84"/>
      <c r="ABC15" s="84"/>
      <c r="ABD15" s="84"/>
      <c r="ABE15" s="84"/>
      <c r="ABF15" s="84"/>
      <c r="ABG15" s="84"/>
      <c r="ABH15" s="84"/>
      <c r="ABI15" s="84"/>
      <c r="ABJ15" s="84"/>
      <c r="ABK15" s="84"/>
      <c r="ABL15" s="84"/>
      <c r="ABM15" s="84"/>
      <c r="ABN15" s="84"/>
      <c r="ABO15" s="84"/>
      <c r="ABP15" s="84"/>
      <c r="ABQ15" s="84"/>
      <c r="ABR15" s="84"/>
      <c r="ABS15" s="84"/>
      <c r="ABT15" s="84"/>
      <c r="ABU15" s="84"/>
      <c r="ABV15" s="84"/>
      <c r="ABW15" s="84"/>
      <c r="ABX15" s="84"/>
      <c r="ABY15" s="84"/>
      <c r="ABZ15" s="84"/>
      <c r="ACA15" s="84"/>
      <c r="ACB15" s="84"/>
      <c r="ACC15" s="84"/>
      <c r="ACD15" s="84"/>
      <c r="ACE15" s="84"/>
      <c r="ACF15" s="84"/>
      <c r="ACG15" s="84"/>
      <c r="ACH15" s="84"/>
      <c r="ACI15" s="84"/>
      <c r="ACJ15" s="84"/>
      <c r="ACK15" s="84"/>
      <c r="ACL15" s="84"/>
      <c r="ACM15" s="84"/>
      <c r="ACN15" s="84"/>
      <c r="ACO15" s="84"/>
      <c r="ACP15" s="84"/>
      <c r="ACQ15" s="84"/>
      <c r="ACR15" s="84"/>
      <c r="ACS15" s="84"/>
      <c r="ACT15" s="84"/>
      <c r="ACU15" s="84"/>
      <c r="ACV15" s="84"/>
      <c r="ACW15" s="84"/>
      <c r="ACX15" s="84"/>
      <c r="ACY15" s="84"/>
      <c r="ACZ15" s="84"/>
      <c r="ADA15" s="84"/>
      <c r="ADB15" s="84"/>
      <c r="ADC15" s="84"/>
      <c r="ADD15" s="84"/>
      <c r="ADE15" s="84"/>
      <c r="ADF15" s="84"/>
      <c r="ADG15" s="84"/>
      <c r="ADH15" s="84"/>
      <c r="ADI15" s="84"/>
      <c r="ADJ15" s="84"/>
      <c r="ADK15" s="84"/>
      <c r="ADL15" s="84"/>
      <c r="ADM15" s="84"/>
      <c r="ADN15" s="84"/>
      <c r="ADO15" s="84"/>
      <c r="ADP15" s="84"/>
      <c r="ADQ15" s="84"/>
      <c r="ADR15" s="84"/>
      <c r="ADS15" s="84"/>
      <c r="ADT15" s="84"/>
      <c r="ADU15" s="84"/>
      <c r="ADV15" s="84"/>
      <c r="ADW15" s="84"/>
      <c r="ADX15" s="84"/>
      <c r="ADY15" s="84"/>
      <c r="ADZ15" s="84"/>
      <c r="AEA15" s="84"/>
      <c r="AEB15" s="84"/>
      <c r="AEC15" s="84"/>
      <c r="AED15" s="84"/>
      <c r="AEE15" s="84"/>
      <c r="AEF15" s="84"/>
      <c r="AEG15" s="84"/>
      <c r="AEH15" s="84"/>
      <c r="AEI15" s="84"/>
      <c r="AEJ15" s="84"/>
      <c r="AEK15" s="84"/>
      <c r="AEL15" s="84"/>
      <c r="AEM15" s="84"/>
      <c r="AEN15" s="84"/>
      <c r="AEO15" s="84"/>
      <c r="AEP15" s="84"/>
      <c r="AEQ15" s="84"/>
      <c r="AER15" s="84"/>
      <c r="AES15" s="84"/>
      <c r="AET15" s="84"/>
      <c r="AEU15" s="84"/>
      <c r="AEV15" s="84"/>
      <c r="AEW15" s="84"/>
      <c r="AEX15" s="84"/>
      <c r="AEY15" s="84"/>
      <c r="AEZ15" s="84"/>
      <c r="AFA15" s="84"/>
      <c r="AFB15" s="84"/>
      <c r="AFC15" s="84"/>
      <c r="AFD15" s="84"/>
      <c r="AFE15" s="84"/>
      <c r="AFF15" s="84"/>
      <c r="AFG15" s="84"/>
      <c r="AFH15" s="84"/>
      <c r="AFI15" s="84"/>
      <c r="AFJ15" s="84"/>
      <c r="AFK15" s="84"/>
      <c r="AFL15" s="84"/>
      <c r="AFM15" s="84"/>
      <c r="AFN15" s="84"/>
      <c r="AFO15" s="84"/>
      <c r="AFP15" s="84"/>
      <c r="AFQ15" s="84"/>
      <c r="AFR15" s="84"/>
      <c r="AFS15" s="84"/>
      <c r="AFT15" s="84"/>
      <c r="AFU15" s="84"/>
      <c r="AFV15" s="84"/>
      <c r="AFW15" s="84"/>
      <c r="AFX15" s="84"/>
      <c r="AFY15" s="84"/>
      <c r="AFZ15" s="84"/>
      <c r="AGA15" s="84"/>
      <c r="AGB15" s="84"/>
      <c r="AGC15" s="84"/>
      <c r="AGD15" s="84"/>
      <c r="AGE15" s="84"/>
      <c r="AGF15" s="84"/>
      <c r="AGG15" s="84"/>
      <c r="AGH15" s="84"/>
      <c r="AGI15" s="84"/>
      <c r="AGJ15" s="84"/>
      <c r="AGK15" s="84"/>
      <c r="AGL15" s="84"/>
      <c r="AGM15" s="84"/>
      <c r="AGN15" s="84"/>
      <c r="AGO15" s="84"/>
      <c r="AGP15" s="84"/>
      <c r="AGQ15" s="84"/>
      <c r="AGR15" s="84"/>
      <c r="AGS15" s="84"/>
      <c r="AGT15" s="84"/>
      <c r="AGU15" s="84"/>
      <c r="AGV15" s="84"/>
      <c r="AGW15" s="84"/>
      <c r="AGX15" s="84"/>
      <c r="AGY15" s="84"/>
      <c r="AGZ15" s="84"/>
      <c r="AHA15" s="84"/>
      <c r="AHB15" s="84"/>
      <c r="AHC15" s="84"/>
      <c r="AHD15" s="84"/>
      <c r="AHE15" s="84"/>
      <c r="AHF15" s="84"/>
      <c r="AHG15" s="84"/>
      <c r="AHH15" s="84"/>
      <c r="AHI15" s="84"/>
      <c r="AHJ15" s="84"/>
      <c r="AHK15" s="84"/>
      <c r="AHL15" s="84"/>
      <c r="AHM15" s="84"/>
      <c r="AHN15" s="84"/>
      <c r="AHO15" s="84"/>
      <c r="AHP15" s="84"/>
      <c r="AHQ15" s="84"/>
      <c r="AHR15" s="84"/>
      <c r="AHS15" s="84"/>
      <c r="AHT15" s="84"/>
      <c r="AHU15" s="84"/>
      <c r="AHV15" s="84"/>
      <c r="AHW15" s="84"/>
      <c r="AHX15" s="84"/>
      <c r="AHY15" s="84"/>
      <c r="AHZ15" s="84"/>
      <c r="AIA15" s="84"/>
      <c r="AIB15" s="84"/>
      <c r="AIC15" s="84"/>
      <c r="AID15" s="84"/>
      <c r="AIE15" s="84"/>
      <c r="AIF15" s="84"/>
      <c r="AIG15" s="84"/>
      <c r="AIH15" s="84"/>
      <c r="AII15" s="84"/>
      <c r="AIJ15" s="84"/>
      <c r="AIK15" s="84"/>
      <c r="AIL15" s="84"/>
      <c r="AIM15" s="84"/>
      <c r="AIN15" s="84"/>
      <c r="AIO15" s="84"/>
      <c r="AIP15" s="84"/>
      <c r="AIQ15" s="84"/>
      <c r="AIR15" s="84"/>
      <c r="AIS15" s="84"/>
      <c r="AIT15" s="84"/>
      <c r="AIU15" s="84"/>
      <c r="AIV15" s="84"/>
      <c r="AIW15" s="84"/>
      <c r="AIX15" s="84"/>
      <c r="AIY15" s="84"/>
      <c r="AIZ15" s="84"/>
      <c r="AJA15" s="84"/>
      <c r="AJB15" s="84"/>
      <c r="AJC15" s="84"/>
      <c r="AJD15" s="84"/>
      <c r="AJE15" s="84"/>
      <c r="AJF15" s="84"/>
      <c r="AJG15" s="84"/>
      <c r="AJH15" s="84"/>
      <c r="AJI15" s="84"/>
      <c r="AJJ15" s="84"/>
      <c r="AJK15" s="84"/>
      <c r="AJL15" s="84"/>
      <c r="AJM15" s="84"/>
      <c r="AJN15" s="84"/>
      <c r="AJO15" s="84"/>
      <c r="AJP15" s="84"/>
      <c r="AJQ15" s="84"/>
      <c r="AJR15" s="84"/>
      <c r="AJS15" s="84"/>
      <c r="AJT15" s="84"/>
      <c r="AJU15" s="84"/>
      <c r="AJV15" s="84"/>
      <c r="AJW15" s="84"/>
      <c r="AJX15" s="84"/>
      <c r="AJY15" s="84"/>
      <c r="AJZ15" s="84"/>
      <c r="AKA15" s="84"/>
      <c r="AKB15" s="84"/>
      <c r="AKC15" s="84"/>
      <c r="AKD15" s="84"/>
      <c r="AKE15" s="84"/>
      <c r="AKF15" s="84"/>
      <c r="AKG15" s="84"/>
      <c r="AKH15" s="84"/>
      <c r="AKI15" s="84"/>
      <c r="AKJ15" s="84"/>
      <c r="AKK15" s="84"/>
      <c r="AKL15" s="84"/>
      <c r="AKM15" s="84"/>
      <c r="AKN15" s="84"/>
      <c r="AKO15" s="84"/>
      <c r="AKP15" s="84"/>
      <c r="AKQ15" s="84"/>
      <c r="AKR15" s="84"/>
      <c r="AKS15" s="84"/>
      <c r="AKT15" s="84"/>
      <c r="AKU15" s="84"/>
      <c r="AKV15" s="84"/>
      <c r="AKW15" s="84"/>
      <c r="AKX15" s="84"/>
      <c r="AKY15" s="84"/>
      <c r="AKZ15" s="84"/>
      <c r="ALA15" s="84"/>
      <c r="ALB15" s="84"/>
      <c r="ALC15" s="84"/>
      <c r="ALD15" s="84"/>
      <c r="ALE15" s="84"/>
      <c r="ALF15" s="84"/>
      <c r="ALG15" s="84"/>
      <c r="ALH15" s="84"/>
      <c r="ALI15" s="84"/>
      <c r="ALJ15" s="84"/>
      <c r="ALK15" s="84"/>
      <c r="ALL15" s="84"/>
      <c r="ALM15" s="84"/>
      <c r="ALN15" s="84"/>
      <c r="ALO15" s="84"/>
      <c r="ALP15" s="84"/>
      <c r="ALQ15" s="84"/>
      <c r="ALR15" s="84"/>
      <c r="ALS15" s="84"/>
      <c r="ALT15" s="84"/>
      <c r="ALU15" s="84"/>
      <c r="ALV15" s="84"/>
      <c r="ALW15" s="84"/>
      <c r="ALX15" s="84"/>
      <c r="ALY15" s="84"/>
      <c r="ALZ15" s="84"/>
      <c r="AMA15" s="84"/>
      <c r="AMB15" s="84"/>
      <c r="AMC15" s="84"/>
      <c r="AMD15" s="3"/>
      <c r="AME15" s="3"/>
      <c r="AMF15" s="3"/>
      <c r="AMG15" s="3"/>
      <c r="AMH15" s="3"/>
      <c r="AMI15" s="3"/>
      <c r="AMJ15" s="3"/>
      <c r="AMK15" s="3"/>
    </row>
    <row r="16" spans="1:1025" x14ac:dyDescent="0.2">
      <c r="A16" s="17" t="s">
        <v>201</v>
      </c>
      <c r="B16" s="94"/>
      <c r="C16" s="28"/>
      <c r="D16" s="28"/>
      <c r="E16" s="2">
        <v>9</v>
      </c>
      <c r="F16" s="28"/>
      <c r="G16" s="2">
        <v>10</v>
      </c>
      <c r="H16" s="28"/>
      <c r="J16" s="28"/>
      <c r="K16" s="36"/>
      <c r="L16" s="24"/>
      <c r="M16" s="32"/>
      <c r="N16" s="33"/>
      <c r="O16" s="46">
        <v>13</v>
      </c>
      <c r="P16" s="2">
        <v>12</v>
      </c>
      <c r="Q16" s="32"/>
      <c r="R16" s="32"/>
      <c r="S16" s="24"/>
      <c r="T16" s="24"/>
      <c r="U16" s="24"/>
      <c r="V16" s="24"/>
      <c r="W16" s="24"/>
      <c r="X16" s="24"/>
      <c r="Y16" s="24"/>
      <c r="Z16" s="24"/>
      <c r="AA16" s="24"/>
      <c r="AB16" s="25"/>
      <c r="AC16" s="25"/>
      <c r="AD16" s="25"/>
      <c r="AE16" s="25"/>
      <c r="AF16" s="25"/>
      <c r="AG16" s="25"/>
      <c r="AH16" s="25"/>
      <c r="AI16" s="25"/>
      <c r="AJ16" s="25"/>
      <c r="AK16" s="25"/>
      <c r="AL16" s="25"/>
      <c r="AM16" s="25"/>
      <c r="AN16" s="25"/>
      <c r="AO16" s="25"/>
      <c r="AP16" s="25"/>
      <c r="AQ16" s="25"/>
      <c r="AR16" s="25"/>
      <c r="AS16" s="25"/>
      <c r="AT16" s="25"/>
      <c r="AU16" s="25"/>
      <c r="AV16" s="25"/>
      <c r="AW16" s="25"/>
      <c r="AX16" s="25"/>
      <c r="AY16" s="25"/>
      <c r="AZ16" s="25"/>
      <c r="BA16" s="25"/>
      <c r="BB16" s="25"/>
      <c r="BC16" s="25"/>
      <c r="BD16" s="25"/>
      <c r="BE16" s="25"/>
      <c r="BF16" s="25"/>
      <c r="BG16" s="25"/>
      <c r="BH16" s="25"/>
      <c r="BI16" s="25"/>
      <c r="BJ16" s="25"/>
      <c r="BK16" s="25"/>
      <c r="BL16" s="25"/>
      <c r="BM16" s="25"/>
      <c r="BN16" s="25"/>
      <c r="BO16" s="25"/>
      <c r="BP16" s="25"/>
      <c r="BQ16" s="25"/>
      <c r="BR16" s="25"/>
      <c r="BS16" s="25"/>
      <c r="BT16" s="25"/>
      <c r="BU16" s="25"/>
      <c r="BV16" s="25"/>
      <c r="BW16" s="25"/>
      <c r="BX16" s="25"/>
      <c r="BY16" s="25"/>
      <c r="BZ16" s="25"/>
      <c r="CA16" s="25"/>
      <c r="CB16" s="25"/>
      <c r="CC16" s="25"/>
      <c r="CD16" s="25"/>
      <c r="CE16" s="25"/>
      <c r="CF16" s="25"/>
      <c r="CG16" s="25"/>
      <c r="CH16" s="25"/>
      <c r="CI16" s="25"/>
      <c r="CJ16" s="25"/>
      <c r="CK16" s="25"/>
      <c r="CL16" s="25"/>
      <c r="CM16" s="25"/>
      <c r="CN16" s="25"/>
      <c r="CO16" s="25"/>
      <c r="CP16" s="25"/>
      <c r="CQ16" s="25"/>
      <c r="CR16" s="25"/>
      <c r="CS16" s="25"/>
      <c r="CT16" s="25"/>
      <c r="CU16" s="25"/>
      <c r="CV16" s="25"/>
      <c r="CW16" s="25"/>
      <c r="CX16" s="25"/>
      <c r="CY16" s="25"/>
      <c r="CZ16" s="25"/>
      <c r="DA16" s="25"/>
      <c r="DB16" s="25"/>
      <c r="DC16" s="25"/>
      <c r="DD16" s="25"/>
      <c r="DE16" s="25"/>
      <c r="DF16" s="25"/>
      <c r="DG16" s="25"/>
      <c r="DH16" s="25"/>
      <c r="DI16" s="25"/>
      <c r="DJ16" s="25"/>
      <c r="DK16" s="25"/>
      <c r="DL16" s="25"/>
      <c r="DM16" s="25"/>
      <c r="DN16" s="25"/>
      <c r="DO16" s="25"/>
      <c r="DP16" s="25"/>
      <c r="DQ16" s="25"/>
      <c r="DR16" s="25"/>
      <c r="DS16" s="25"/>
      <c r="DT16" s="25"/>
      <c r="DU16" s="25"/>
      <c r="DV16" s="25"/>
      <c r="DW16" s="25"/>
      <c r="DX16" s="25"/>
      <c r="DY16" s="25"/>
      <c r="DZ16" s="25"/>
      <c r="EA16" s="25"/>
      <c r="EB16" s="25"/>
      <c r="EC16" s="25"/>
      <c r="ED16" s="25"/>
      <c r="EE16" s="25"/>
      <c r="EF16" s="25"/>
      <c r="EG16" s="25"/>
      <c r="EH16" s="25"/>
      <c r="EI16" s="25"/>
      <c r="EJ16" s="25"/>
      <c r="EK16" s="25"/>
      <c r="EL16" s="25"/>
      <c r="EM16" s="25"/>
      <c r="EN16" s="25"/>
      <c r="EO16" s="25"/>
      <c r="EP16" s="25"/>
      <c r="EQ16" s="25"/>
      <c r="ER16" s="25"/>
      <c r="ES16" s="25"/>
      <c r="ET16" s="25"/>
      <c r="EU16" s="25"/>
      <c r="EV16" s="25"/>
      <c r="EW16" s="25"/>
      <c r="EX16" s="25"/>
      <c r="EY16" s="25"/>
      <c r="EZ16" s="25"/>
      <c r="FA16" s="25"/>
      <c r="FB16" s="25"/>
      <c r="FC16" s="25"/>
      <c r="FD16" s="25"/>
      <c r="FE16" s="25"/>
      <c r="FF16" s="25"/>
      <c r="FG16" s="25"/>
      <c r="FH16" s="25"/>
      <c r="FI16" s="25"/>
      <c r="FJ16" s="25"/>
      <c r="FK16" s="25"/>
      <c r="FL16" s="25"/>
      <c r="FM16" s="25"/>
      <c r="FN16" s="25"/>
      <c r="FO16" s="25"/>
      <c r="FP16" s="25"/>
      <c r="FQ16" s="25"/>
      <c r="FR16" s="25"/>
      <c r="FS16" s="25"/>
      <c r="FT16" s="25"/>
      <c r="FU16" s="25"/>
      <c r="FV16" s="25"/>
      <c r="FW16" s="25"/>
      <c r="FX16" s="25"/>
      <c r="FY16" s="25"/>
      <c r="FZ16" s="25"/>
      <c r="GA16" s="25"/>
      <c r="GB16" s="25"/>
      <c r="GC16" s="25"/>
      <c r="GD16" s="25"/>
      <c r="GE16" s="25"/>
      <c r="GF16" s="25"/>
      <c r="GG16" s="25"/>
      <c r="GH16" s="25"/>
      <c r="GI16" s="25"/>
      <c r="GJ16" s="25"/>
      <c r="GK16" s="25"/>
      <c r="GL16" s="25"/>
      <c r="GM16" s="25"/>
      <c r="GN16" s="25"/>
      <c r="GO16" s="25"/>
      <c r="GP16" s="25"/>
      <c r="GQ16" s="25"/>
      <c r="GR16" s="25"/>
      <c r="GS16" s="25"/>
      <c r="GT16" s="25"/>
      <c r="GU16" s="25"/>
      <c r="GV16" s="25"/>
      <c r="GW16" s="25"/>
      <c r="GX16" s="25"/>
      <c r="GY16" s="25"/>
      <c r="GZ16" s="25"/>
      <c r="HA16" s="25"/>
      <c r="HB16" s="25"/>
      <c r="HC16" s="25"/>
      <c r="HD16" s="25"/>
      <c r="HE16" s="25"/>
      <c r="HF16" s="25"/>
      <c r="HG16" s="25"/>
      <c r="HH16" s="25"/>
      <c r="HI16" s="25"/>
      <c r="HJ16" s="25"/>
      <c r="HK16" s="25"/>
      <c r="HL16" s="25"/>
      <c r="HM16" s="25"/>
      <c r="HN16" s="25"/>
      <c r="HO16" s="25"/>
      <c r="HP16" s="25"/>
      <c r="HQ16" s="25"/>
      <c r="HR16" s="25"/>
      <c r="HS16" s="25"/>
      <c r="HT16" s="25"/>
      <c r="HU16" s="25"/>
      <c r="HV16" s="25"/>
      <c r="HW16" s="25"/>
      <c r="HX16" s="25"/>
      <c r="HY16" s="25"/>
      <c r="HZ16" s="25"/>
      <c r="IA16" s="25"/>
      <c r="IB16" s="25"/>
      <c r="IC16" s="25"/>
      <c r="ID16" s="25"/>
      <c r="IE16" s="25"/>
      <c r="IF16" s="25"/>
      <c r="IG16" s="25"/>
      <c r="IH16" s="25"/>
      <c r="II16" s="25"/>
      <c r="IJ16" s="25"/>
      <c r="IK16" s="25"/>
      <c r="IL16" s="25"/>
      <c r="IM16" s="25"/>
      <c r="IN16" s="25"/>
      <c r="IO16" s="25"/>
      <c r="IP16" s="25"/>
      <c r="IQ16" s="25"/>
      <c r="IR16" s="25"/>
      <c r="IS16" s="25"/>
      <c r="IT16" s="25"/>
      <c r="IU16" s="25"/>
      <c r="IV16" s="25"/>
      <c r="IW16" s="25"/>
      <c r="IX16" s="25"/>
      <c r="IY16" s="25"/>
      <c r="IZ16" s="25"/>
      <c r="JA16" s="25"/>
      <c r="JB16" s="25"/>
      <c r="JC16" s="25"/>
      <c r="JD16" s="25"/>
      <c r="JE16" s="25"/>
      <c r="JF16" s="25"/>
      <c r="JG16" s="25"/>
      <c r="JH16" s="25"/>
      <c r="JI16" s="25"/>
      <c r="JJ16" s="25"/>
      <c r="JK16" s="25"/>
      <c r="JL16" s="25"/>
      <c r="JM16" s="25"/>
      <c r="JN16" s="25"/>
      <c r="JO16" s="25"/>
      <c r="JP16" s="25"/>
      <c r="JQ16" s="25"/>
      <c r="JR16" s="25"/>
      <c r="JS16" s="25"/>
      <c r="JT16" s="25"/>
      <c r="JU16" s="25"/>
      <c r="JV16" s="25"/>
      <c r="JW16" s="25"/>
      <c r="JX16" s="25"/>
      <c r="JY16" s="25"/>
      <c r="JZ16" s="25"/>
      <c r="KA16" s="25"/>
      <c r="KB16" s="25"/>
      <c r="KC16" s="25"/>
      <c r="KD16" s="25"/>
      <c r="KE16" s="25"/>
      <c r="KF16" s="25"/>
      <c r="KG16" s="25"/>
      <c r="KH16" s="25"/>
      <c r="KI16" s="25"/>
      <c r="KJ16" s="25"/>
      <c r="KK16" s="25"/>
      <c r="KL16" s="25"/>
      <c r="KM16" s="25"/>
      <c r="KN16" s="25"/>
      <c r="KO16" s="25"/>
      <c r="KP16" s="25"/>
      <c r="KQ16" s="25"/>
      <c r="KR16" s="25"/>
      <c r="KS16" s="25"/>
      <c r="KT16" s="25"/>
      <c r="KU16" s="25"/>
      <c r="KV16" s="25"/>
      <c r="KW16" s="25"/>
      <c r="KX16" s="25"/>
      <c r="KY16" s="25"/>
      <c r="KZ16" s="25"/>
      <c r="LA16" s="25"/>
      <c r="LB16" s="25"/>
      <c r="LC16" s="25"/>
      <c r="LD16" s="25"/>
      <c r="LE16" s="25"/>
      <c r="LF16" s="25"/>
      <c r="LG16" s="25"/>
      <c r="LH16" s="25"/>
      <c r="LI16" s="25"/>
      <c r="LJ16" s="25"/>
      <c r="LK16" s="25"/>
      <c r="LL16" s="25"/>
      <c r="LM16" s="25"/>
      <c r="LN16" s="25"/>
      <c r="LO16" s="25"/>
      <c r="LP16" s="25"/>
      <c r="LQ16" s="25"/>
      <c r="LR16" s="25"/>
      <c r="LS16" s="25"/>
      <c r="LT16" s="25"/>
      <c r="LU16" s="25"/>
      <c r="LV16" s="25"/>
      <c r="LW16" s="25"/>
      <c r="LX16" s="25"/>
      <c r="LY16" s="25"/>
      <c r="LZ16" s="25"/>
      <c r="MA16" s="25"/>
      <c r="MB16" s="25"/>
      <c r="MC16" s="25"/>
      <c r="MD16" s="25"/>
      <c r="ME16" s="25"/>
      <c r="MF16" s="25"/>
      <c r="MG16" s="25"/>
      <c r="MH16" s="25"/>
      <c r="MI16" s="25"/>
      <c r="MJ16" s="25"/>
      <c r="MK16" s="25"/>
      <c r="ML16" s="25"/>
      <c r="MM16" s="25"/>
      <c r="MN16" s="25"/>
      <c r="MO16" s="25"/>
      <c r="MP16" s="25"/>
      <c r="MQ16" s="25"/>
      <c r="MR16" s="25"/>
      <c r="MS16" s="25"/>
      <c r="MT16" s="25"/>
      <c r="MU16" s="25"/>
      <c r="MV16" s="25"/>
      <c r="MW16" s="25"/>
      <c r="MX16" s="25"/>
      <c r="MY16" s="25"/>
      <c r="MZ16" s="25"/>
      <c r="NA16" s="25"/>
      <c r="NB16" s="25"/>
      <c r="NC16" s="25"/>
      <c r="ND16" s="25"/>
      <c r="NE16" s="25"/>
      <c r="NF16" s="25"/>
      <c r="NG16" s="25"/>
      <c r="NH16" s="25"/>
      <c r="NI16" s="25"/>
      <c r="NJ16" s="25"/>
      <c r="NK16" s="25"/>
      <c r="NL16" s="25"/>
      <c r="NM16" s="25"/>
      <c r="NN16" s="25"/>
      <c r="NO16" s="25"/>
      <c r="NP16" s="25"/>
      <c r="NQ16" s="25"/>
      <c r="NR16" s="25"/>
      <c r="NS16" s="25"/>
      <c r="NT16" s="25"/>
      <c r="NU16" s="25"/>
      <c r="NV16" s="25"/>
      <c r="NW16" s="25"/>
      <c r="NX16" s="25"/>
      <c r="NY16" s="25"/>
      <c r="NZ16" s="25"/>
      <c r="OA16" s="25"/>
      <c r="OB16" s="25"/>
      <c r="OC16" s="25"/>
      <c r="OD16" s="25"/>
      <c r="OE16" s="25"/>
      <c r="OF16" s="25"/>
      <c r="OG16" s="25"/>
      <c r="OH16" s="25"/>
      <c r="OI16" s="25"/>
      <c r="OJ16" s="25"/>
      <c r="OK16" s="25"/>
      <c r="OL16" s="25"/>
      <c r="OM16" s="25"/>
      <c r="ON16" s="25"/>
      <c r="OO16" s="25"/>
      <c r="OP16" s="25"/>
      <c r="OQ16" s="25"/>
      <c r="OR16" s="25"/>
      <c r="OS16" s="25"/>
      <c r="OT16" s="25"/>
      <c r="OU16" s="25"/>
      <c r="OV16" s="25"/>
      <c r="OW16" s="25"/>
      <c r="OX16" s="25"/>
      <c r="OY16" s="25"/>
      <c r="OZ16" s="25"/>
      <c r="PA16" s="25"/>
      <c r="PB16" s="25"/>
      <c r="PC16" s="25"/>
      <c r="PD16" s="25"/>
      <c r="PE16" s="25"/>
      <c r="PF16" s="25"/>
      <c r="PG16" s="25"/>
      <c r="PH16" s="25"/>
      <c r="PI16" s="25"/>
      <c r="PJ16" s="25"/>
      <c r="PK16" s="25"/>
      <c r="PL16" s="25"/>
      <c r="PM16" s="25"/>
      <c r="PN16" s="25"/>
      <c r="PO16" s="25"/>
      <c r="PP16" s="25"/>
      <c r="PQ16" s="25"/>
      <c r="PR16" s="25"/>
      <c r="PS16" s="25"/>
      <c r="PT16" s="25"/>
      <c r="PU16" s="25"/>
      <c r="PV16" s="25"/>
      <c r="PW16" s="25"/>
      <c r="PX16" s="25"/>
      <c r="PY16" s="25"/>
      <c r="PZ16" s="25"/>
      <c r="QA16" s="25"/>
      <c r="QB16" s="25"/>
      <c r="QC16" s="25"/>
      <c r="QD16" s="25"/>
      <c r="QE16" s="25"/>
      <c r="QF16" s="25"/>
      <c r="QG16" s="25"/>
      <c r="QH16" s="25"/>
      <c r="QI16" s="25"/>
      <c r="QJ16" s="25"/>
      <c r="QK16" s="25"/>
      <c r="QL16" s="25"/>
      <c r="QM16" s="25"/>
      <c r="QN16" s="25"/>
      <c r="QO16" s="25"/>
      <c r="QP16" s="25"/>
      <c r="QQ16" s="25"/>
      <c r="QR16" s="25"/>
      <c r="QS16" s="25"/>
      <c r="QT16" s="25"/>
      <c r="QU16" s="25"/>
      <c r="QV16" s="25"/>
      <c r="QW16" s="25"/>
      <c r="QX16" s="25"/>
      <c r="QY16" s="25"/>
      <c r="QZ16" s="25"/>
      <c r="RA16" s="25"/>
      <c r="RB16" s="25"/>
      <c r="RC16" s="25"/>
      <c r="RD16" s="25"/>
      <c r="RE16" s="25"/>
      <c r="RF16" s="25"/>
      <c r="RG16" s="25"/>
      <c r="RH16" s="25"/>
      <c r="RI16" s="25"/>
      <c r="RJ16" s="25"/>
      <c r="RK16" s="25"/>
      <c r="RL16" s="25"/>
      <c r="RM16" s="25"/>
      <c r="RN16" s="25"/>
      <c r="RO16" s="25"/>
      <c r="RP16" s="25"/>
      <c r="RQ16" s="25"/>
      <c r="RR16" s="25"/>
      <c r="RS16" s="25"/>
      <c r="RT16" s="25"/>
      <c r="RU16" s="25"/>
      <c r="RV16" s="25"/>
      <c r="RW16" s="25"/>
      <c r="RX16" s="25"/>
      <c r="RY16" s="25"/>
      <c r="RZ16" s="25"/>
      <c r="SA16" s="25"/>
      <c r="SB16" s="25"/>
      <c r="SC16" s="25"/>
      <c r="SD16" s="25"/>
      <c r="SE16" s="25"/>
      <c r="SF16" s="25"/>
      <c r="SG16" s="25"/>
      <c r="SH16" s="25"/>
      <c r="SI16" s="25"/>
      <c r="SJ16" s="25"/>
      <c r="SK16" s="25"/>
      <c r="SL16" s="25"/>
      <c r="SM16" s="25"/>
      <c r="SN16" s="25"/>
      <c r="SO16" s="25"/>
      <c r="SP16" s="25"/>
      <c r="SQ16" s="25"/>
      <c r="SR16" s="25"/>
      <c r="SS16" s="25"/>
      <c r="ST16" s="25"/>
      <c r="SU16" s="25"/>
      <c r="SV16" s="25"/>
      <c r="SW16" s="25"/>
      <c r="SX16" s="25"/>
      <c r="SY16" s="25"/>
      <c r="SZ16" s="25"/>
      <c r="TA16" s="25"/>
      <c r="TB16" s="25"/>
      <c r="TC16" s="25"/>
      <c r="TD16" s="25"/>
      <c r="TE16" s="25"/>
      <c r="TF16" s="25"/>
      <c r="TG16" s="25"/>
      <c r="TH16" s="25"/>
      <c r="TI16" s="25"/>
      <c r="TJ16" s="25"/>
      <c r="TK16" s="25"/>
      <c r="TL16" s="25"/>
      <c r="TM16" s="25"/>
      <c r="TN16" s="25"/>
      <c r="TO16" s="25"/>
      <c r="TP16" s="25"/>
      <c r="TQ16" s="25"/>
      <c r="TR16" s="25"/>
      <c r="TS16" s="25"/>
      <c r="TT16" s="25"/>
      <c r="TU16" s="25"/>
      <c r="TV16" s="25"/>
      <c r="TW16" s="25"/>
      <c r="TX16" s="25"/>
      <c r="TY16" s="25"/>
      <c r="TZ16" s="25"/>
      <c r="UA16" s="25"/>
      <c r="UB16" s="25"/>
      <c r="UC16" s="25"/>
      <c r="UD16" s="25"/>
      <c r="UE16" s="25"/>
      <c r="UF16" s="25"/>
      <c r="UG16" s="25"/>
      <c r="UH16" s="25"/>
      <c r="UI16" s="25"/>
      <c r="UJ16" s="25"/>
      <c r="UK16" s="25"/>
      <c r="UL16" s="25"/>
      <c r="UM16" s="25"/>
      <c r="UN16" s="25"/>
      <c r="UO16" s="25"/>
      <c r="UP16" s="25"/>
      <c r="UQ16" s="25"/>
      <c r="UR16" s="25"/>
      <c r="US16" s="25"/>
      <c r="UT16" s="25"/>
      <c r="UU16" s="25"/>
      <c r="UV16" s="25"/>
      <c r="UW16" s="25"/>
      <c r="UX16" s="25"/>
      <c r="UY16" s="25"/>
      <c r="UZ16" s="25"/>
      <c r="VA16" s="25"/>
      <c r="VB16" s="25"/>
      <c r="VC16" s="25"/>
      <c r="VD16" s="25"/>
      <c r="VE16" s="25"/>
      <c r="VF16" s="25"/>
      <c r="VG16" s="25"/>
      <c r="VH16" s="25"/>
      <c r="VI16" s="25"/>
      <c r="VJ16" s="25"/>
      <c r="VK16" s="25"/>
      <c r="VL16" s="25"/>
      <c r="VM16" s="25"/>
      <c r="VN16" s="25"/>
      <c r="VO16" s="25"/>
      <c r="VP16" s="25"/>
      <c r="VQ16" s="25"/>
      <c r="VR16" s="25"/>
      <c r="VS16" s="25"/>
      <c r="VT16" s="25"/>
      <c r="VU16" s="25"/>
      <c r="VV16" s="25"/>
      <c r="VW16" s="25"/>
      <c r="VX16" s="25"/>
      <c r="VY16" s="25"/>
      <c r="VZ16" s="25"/>
      <c r="WA16" s="25"/>
      <c r="WB16" s="25"/>
      <c r="WC16" s="25"/>
      <c r="WD16" s="25"/>
      <c r="WE16" s="25"/>
      <c r="WF16" s="25"/>
      <c r="WG16" s="25"/>
      <c r="WH16" s="25"/>
      <c r="WI16" s="25"/>
      <c r="WJ16" s="25"/>
      <c r="WK16" s="25"/>
      <c r="WL16" s="25"/>
      <c r="WM16" s="25"/>
      <c r="WN16" s="25"/>
      <c r="WO16" s="25"/>
      <c r="WP16" s="25"/>
      <c r="WQ16" s="25"/>
      <c r="WR16" s="25"/>
      <c r="WS16" s="25"/>
      <c r="WT16" s="25"/>
      <c r="WU16" s="25"/>
      <c r="WV16" s="25"/>
      <c r="WW16" s="25"/>
      <c r="WX16" s="25"/>
      <c r="WY16" s="25"/>
      <c r="WZ16" s="25"/>
      <c r="XA16" s="25"/>
      <c r="XB16" s="25"/>
      <c r="XC16" s="25"/>
      <c r="XD16" s="25"/>
      <c r="XE16" s="25"/>
      <c r="XF16" s="25"/>
      <c r="XG16" s="25"/>
      <c r="XH16" s="25"/>
      <c r="XI16" s="25"/>
      <c r="XJ16" s="25"/>
      <c r="XK16" s="25"/>
      <c r="XL16" s="25"/>
      <c r="XM16" s="25"/>
      <c r="XN16" s="25"/>
      <c r="XO16" s="25"/>
      <c r="XP16" s="25"/>
      <c r="XQ16" s="25"/>
      <c r="XR16" s="25"/>
      <c r="XS16" s="25"/>
      <c r="XT16" s="25"/>
      <c r="XU16" s="25"/>
      <c r="XV16" s="25"/>
      <c r="XW16" s="25"/>
      <c r="XX16" s="25"/>
      <c r="XY16" s="25"/>
      <c r="XZ16" s="25"/>
      <c r="YA16" s="25"/>
      <c r="YB16" s="25"/>
      <c r="YC16" s="25"/>
      <c r="YD16" s="25"/>
      <c r="YE16" s="25"/>
      <c r="YF16" s="25"/>
      <c r="YG16" s="25"/>
      <c r="YH16" s="25"/>
      <c r="YI16" s="25"/>
      <c r="YJ16" s="25"/>
      <c r="YK16" s="25"/>
      <c r="YL16" s="25"/>
      <c r="YM16" s="25"/>
      <c r="YN16" s="25"/>
      <c r="YO16" s="25"/>
      <c r="YP16" s="25"/>
      <c r="YQ16" s="25"/>
      <c r="YR16" s="25"/>
      <c r="YS16" s="25"/>
      <c r="YT16" s="25"/>
      <c r="YU16" s="25"/>
      <c r="YV16" s="25"/>
      <c r="YW16" s="25"/>
      <c r="YX16" s="25"/>
      <c r="YY16" s="25"/>
      <c r="YZ16" s="25"/>
      <c r="ZA16" s="25"/>
      <c r="ZB16" s="25"/>
      <c r="ZC16" s="25"/>
      <c r="ZD16" s="25"/>
      <c r="ZE16" s="25"/>
      <c r="ZF16" s="25"/>
      <c r="ZG16" s="25"/>
      <c r="ZH16" s="25"/>
      <c r="ZI16" s="25"/>
      <c r="ZJ16" s="25"/>
      <c r="ZK16" s="25"/>
      <c r="ZL16" s="25"/>
      <c r="ZM16" s="25"/>
      <c r="ZN16" s="25"/>
      <c r="ZO16" s="25"/>
      <c r="ZP16" s="25"/>
      <c r="ZQ16" s="25"/>
      <c r="ZR16" s="25"/>
      <c r="ZS16" s="25"/>
      <c r="ZT16" s="25"/>
      <c r="ZU16" s="25"/>
      <c r="ZV16" s="25"/>
      <c r="ZW16" s="25"/>
      <c r="ZX16" s="25"/>
      <c r="ZY16" s="25"/>
      <c r="ZZ16" s="25"/>
      <c r="AAA16" s="25"/>
      <c r="AAB16" s="25"/>
      <c r="AAC16" s="25"/>
      <c r="AAD16" s="25"/>
      <c r="AAE16" s="25"/>
      <c r="AAF16" s="25"/>
      <c r="AAG16" s="25"/>
      <c r="AAH16" s="25"/>
      <c r="AAI16" s="25"/>
      <c r="AAJ16" s="25"/>
      <c r="AAK16" s="25"/>
      <c r="AAL16" s="25"/>
      <c r="AAM16" s="25"/>
      <c r="AAN16" s="25"/>
      <c r="AAO16" s="25"/>
      <c r="AAP16" s="25"/>
      <c r="AAQ16" s="25"/>
      <c r="AAR16" s="25"/>
      <c r="AAS16" s="25"/>
      <c r="AAT16" s="25"/>
      <c r="AAU16" s="25"/>
      <c r="AAV16" s="25"/>
      <c r="AAW16" s="25"/>
      <c r="AAX16" s="25"/>
      <c r="AAY16" s="25"/>
      <c r="AAZ16" s="25"/>
      <c r="ABA16" s="25"/>
      <c r="ABB16" s="25"/>
      <c r="ABC16" s="25"/>
      <c r="ABD16" s="25"/>
      <c r="ABE16" s="25"/>
      <c r="ABF16" s="25"/>
      <c r="ABG16" s="25"/>
      <c r="ABH16" s="25"/>
      <c r="ABI16" s="25"/>
      <c r="ABJ16" s="25"/>
      <c r="ABK16" s="25"/>
      <c r="ABL16" s="25"/>
      <c r="ABM16" s="25"/>
      <c r="ABN16" s="25"/>
      <c r="ABO16" s="25"/>
      <c r="ABP16" s="25"/>
      <c r="ABQ16" s="25"/>
      <c r="ABR16" s="25"/>
      <c r="ABS16" s="25"/>
      <c r="ABT16" s="25"/>
      <c r="ABU16" s="25"/>
      <c r="ABV16" s="25"/>
      <c r="ABW16" s="25"/>
      <c r="ABX16" s="25"/>
      <c r="ABY16" s="25"/>
      <c r="ABZ16" s="25"/>
      <c r="ACA16" s="25"/>
      <c r="ACB16" s="25"/>
      <c r="ACC16" s="25"/>
      <c r="ACD16" s="25"/>
      <c r="ACE16" s="25"/>
      <c r="ACF16" s="25"/>
      <c r="ACG16" s="25"/>
      <c r="ACH16" s="25"/>
      <c r="ACI16" s="25"/>
      <c r="ACJ16" s="25"/>
      <c r="ACK16" s="25"/>
      <c r="ACL16" s="25"/>
      <c r="ACM16" s="25"/>
      <c r="ACN16" s="25"/>
      <c r="ACO16" s="25"/>
      <c r="ACP16" s="25"/>
      <c r="ACQ16" s="25"/>
      <c r="ACR16" s="25"/>
      <c r="ACS16" s="25"/>
      <c r="ACT16" s="25"/>
      <c r="ACU16" s="25"/>
      <c r="ACV16" s="25"/>
      <c r="ACW16" s="25"/>
      <c r="ACX16" s="25"/>
      <c r="ACY16" s="25"/>
      <c r="ACZ16" s="25"/>
      <c r="ADA16" s="25"/>
      <c r="ADB16" s="25"/>
      <c r="ADC16" s="25"/>
      <c r="ADD16" s="25"/>
      <c r="ADE16" s="25"/>
      <c r="ADF16" s="25"/>
      <c r="ADG16" s="25"/>
      <c r="ADH16" s="25"/>
      <c r="ADI16" s="25"/>
      <c r="ADJ16" s="25"/>
      <c r="ADK16" s="25"/>
      <c r="ADL16" s="25"/>
      <c r="ADM16" s="25"/>
      <c r="ADN16" s="25"/>
      <c r="ADO16" s="25"/>
      <c r="ADP16" s="25"/>
      <c r="ADQ16" s="25"/>
      <c r="ADR16" s="25"/>
      <c r="ADS16" s="25"/>
      <c r="ADT16" s="25"/>
      <c r="ADU16" s="25"/>
      <c r="ADV16" s="25"/>
      <c r="ADW16" s="25"/>
      <c r="ADX16" s="25"/>
      <c r="ADY16" s="25"/>
      <c r="ADZ16" s="25"/>
      <c r="AEA16" s="25"/>
      <c r="AEB16" s="25"/>
      <c r="AEC16" s="25"/>
      <c r="AED16" s="25"/>
      <c r="AEE16" s="25"/>
      <c r="AEF16" s="25"/>
      <c r="AEG16" s="25"/>
      <c r="AEH16" s="25"/>
      <c r="AEI16" s="25"/>
      <c r="AEJ16" s="25"/>
      <c r="AEK16" s="25"/>
      <c r="AEL16" s="25"/>
      <c r="AEM16" s="25"/>
      <c r="AEN16" s="25"/>
      <c r="AEO16" s="25"/>
      <c r="AEP16" s="25"/>
      <c r="AEQ16" s="25"/>
      <c r="AER16" s="25"/>
      <c r="AES16" s="25"/>
      <c r="AET16" s="25"/>
      <c r="AEU16" s="25"/>
      <c r="AEV16" s="25"/>
      <c r="AEW16" s="25"/>
      <c r="AEX16" s="25"/>
      <c r="AEY16" s="25"/>
      <c r="AEZ16" s="25"/>
      <c r="AFA16" s="25"/>
      <c r="AFB16" s="25"/>
      <c r="AFC16" s="25"/>
      <c r="AFD16" s="25"/>
      <c r="AFE16" s="25"/>
      <c r="AFF16" s="25"/>
      <c r="AFG16" s="25"/>
      <c r="AFH16" s="25"/>
      <c r="AFI16" s="25"/>
      <c r="AFJ16" s="25"/>
      <c r="AFK16" s="25"/>
      <c r="AFL16" s="25"/>
      <c r="AFM16" s="25"/>
      <c r="AFN16" s="25"/>
      <c r="AFO16" s="25"/>
      <c r="AFP16" s="25"/>
      <c r="AFQ16" s="25"/>
      <c r="AFR16" s="25"/>
      <c r="AFS16" s="25"/>
      <c r="AFT16" s="25"/>
      <c r="AFU16" s="25"/>
      <c r="AFV16" s="25"/>
      <c r="AFW16" s="25"/>
      <c r="AFX16" s="25"/>
      <c r="AFY16" s="25"/>
      <c r="AFZ16" s="25"/>
      <c r="AGA16" s="25"/>
      <c r="AGB16" s="25"/>
      <c r="AGC16" s="25"/>
      <c r="AGD16" s="25"/>
      <c r="AGE16" s="25"/>
      <c r="AGF16" s="25"/>
      <c r="AGG16" s="25"/>
      <c r="AGH16" s="25"/>
      <c r="AGI16" s="25"/>
      <c r="AGJ16" s="25"/>
      <c r="AGK16" s="25"/>
      <c r="AGL16" s="25"/>
      <c r="AGM16" s="25"/>
      <c r="AGN16" s="25"/>
      <c r="AGO16" s="25"/>
      <c r="AGP16" s="25"/>
      <c r="AGQ16" s="25"/>
      <c r="AGR16" s="25"/>
      <c r="AGS16" s="25"/>
      <c r="AGT16" s="25"/>
      <c r="AGU16" s="25"/>
      <c r="AGV16" s="25"/>
      <c r="AGW16" s="25"/>
      <c r="AGX16" s="25"/>
      <c r="AGY16" s="25"/>
      <c r="AGZ16" s="25"/>
      <c r="AHA16" s="25"/>
      <c r="AHB16" s="25"/>
      <c r="AHC16" s="25"/>
      <c r="AHD16" s="25"/>
      <c r="AHE16" s="25"/>
      <c r="AHF16" s="25"/>
      <c r="AHG16" s="25"/>
      <c r="AHH16" s="25"/>
      <c r="AHI16" s="25"/>
      <c r="AHJ16" s="25"/>
      <c r="AHK16" s="25"/>
      <c r="AHL16" s="25"/>
      <c r="AHM16" s="25"/>
      <c r="AHN16" s="25"/>
      <c r="AHO16" s="25"/>
      <c r="AHP16" s="25"/>
      <c r="AHQ16" s="25"/>
      <c r="AHR16" s="25"/>
      <c r="AHS16" s="25"/>
      <c r="AHT16" s="25"/>
      <c r="AHU16" s="25"/>
      <c r="AHV16" s="25"/>
      <c r="AHW16" s="25"/>
      <c r="AHX16" s="25"/>
      <c r="AHY16" s="25"/>
      <c r="AHZ16" s="25"/>
      <c r="AIA16" s="25"/>
      <c r="AIB16" s="25"/>
      <c r="AIC16" s="25"/>
      <c r="AID16" s="25"/>
      <c r="AIE16" s="25"/>
      <c r="AIF16" s="25"/>
      <c r="AIG16" s="25"/>
      <c r="AIH16" s="25"/>
      <c r="AII16" s="25"/>
      <c r="AIJ16" s="25"/>
      <c r="AIK16" s="25"/>
      <c r="AIL16" s="25"/>
      <c r="AIM16" s="25"/>
      <c r="AIN16" s="25"/>
      <c r="AIO16" s="25"/>
      <c r="AIP16" s="25"/>
      <c r="AIQ16" s="25"/>
      <c r="AIR16" s="25"/>
      <c r="AIS16" s="25"/>
      <c r="AIT16" s="25"/>
      <c r="AIU16" s="25"/>
      <c r="AIV16" s="25"/>
      <c r="AIW16" s="25"/>
      <c r="AIX16" s="25"/>
      <c r="AIY16" s="25"/>
      <c r="AIZ16" s="25"/>
      <c r="AJA16" s="25"/>
      <c r="AJB16" s="25"/>
      <c r="AJC16" s="25"/>
      <c r="AJD16" s="25"/>
      <c r="AJE16" s="25"/>
      <c r="AJF16" s="25"/>
      <c r="AJG16" s="25"/>
      <c r="AJH16" s="25"/>
      <c r="AJI16" s="25"/>
      <c r="AJJ16" s="25"/>
      <c r="AJK16" s="25"/>
      <c r="AJL16" s="25"/>
      <c r="AJM16" s="25"/>
      <c r="AJN16" s="25"/>
      <c r="AJO16" s="25"/>
      <c r="AJP16" s="25"/>
      <c r="AJQ16" s="25"/>
      <c r="AJR16" s="25"/>
      <c r="AJS16" s="25"/>
      <c r="AJT16" s="25"/>
      <c r="AJU16" s="25"/>
      <c r="AJV16" s="25"/>
      <c r="AJW16" s="25"/>
      <c r="AJX16" s="25"/>
      <c r="AJY16" s="25"/>
      <c r="AJZ16" s="25"/>
      <c r="AKA16" s="25"/>
      <c r="AKB16" s="25"/>
      <c r="AKC16" s="25"/>
      <c r="AKD16" s="25"/>
      <c r="AKE16" s="25"/>
      <c r="AKF16" s="25"/>
      <c r="AKG16" s="25"/>
      <c r="AKH16" s="25"/>
      <c r="AKI16" s="25"/>
      <c r="AKJ16" s="25"/>
      <c r="AKK16" s="25"/>
      <c r="AKL16" s="25"/>
      <c r="AKM16" s="25"/>
      <c r="AKN16" s="25"/>
      <c r="AKO16" s="25"/>
      <c r="AKP16" s="25"/>
      <c r="AKQ16" s="25"/>
      <c r="AKR16" s="25"/>
      <c r="AKS16" s="25"/>
      <c r="AKT16" s="25"/>
      <c r="AKU16" s="25"/>
      <c r="AKV16" s="25"/>
      <c r="AKW16" s="25"/>
      <c r="AKX16" s="25"/>
      <c r="AKY16" s="25"/>
      <c r="AKZ16" s="25"/>
      <c r="ALA16" s="25"/>
      <c r="ALB16" s="25"/>
      <c r="ALC16" s="25"/>
      <c r="ALD16" s="25"/>
      <c r="ALE16" s="25"/>
      <c r="ALF16" s="25"/>
      <c r="ALG16" s="25"/>
      <c r="ALH16" s="25"/>
      <c r="ALI16" s="25"/>
      <c r="ALJ16" s="25"/>
      <c r="ALK16" s="25"/>
      <c r="ALL16" s="25"/>
      <c r="ALM16" s="25"/>
      <c r="ALN16" s="25"/>
      <c r="ALO16" s="25"/>
      <c r="ALP16" s="25"/>
      <c r="ALQ16" s="25"/>
      <c r="ALR16" s="25"/>
      <c r="ALS16" s="25"/>
      <c r="ALT16" s="25"/>
      <c r="ALU16" s="25"/>
      <c r="ALV16" s="25"/>
      <c r="ALW16" s="25"/>
      <c r="ALX16" s="25"/>
      <c r="ALY16" s="25"/>
      <c r="ALZ16" s="25"/>
      <c r="AMA16" s="25"/>
      <c r="AMB16" s="25"/>
      <c r="AMC16" s="25"/>
    </row>
    <row r="17" spans="1:1017" x14ac:dyDescent="0.2">
      <c r="A17" s="17"/>
      <c r="B17" s="94"/>
      <c r="C17" s="28"/>
      <c r="D17" s="28"/>
      <c r="F17" s="28"/>
      <c r="H17" s="28"/>
      <c r="J17" s="28"/>
      <c r="K17" s="36"/>
      <c r="L17" s="24"/>
      <c r="M17" s="32"/>
      <c r="N17" s="33"/>
      <c r="Q17" s="32"/>
      <c r="R17" s="32"/>
      <c r="S17" s="24"/>
      <c r="T17" s="24"/>
      <c r="U17" s="24"/>
      <c r="V17" s="24"/>
      <c r="W17" s="24"/>
      <c r="X17" s="24"/>
      <c r="Y17" s="24"/>
      <c r="Z17" s="24"/>
      <c r="AA17" s="24"/>
      <c r="AB17" s="25"/>
      <c r="AC17" s="25"/>
      <c r="AD17" s="25"/>
      <c r="AE17" s="25"/>
      <c r="AF17" s="25"/>
      <c r="AG17" s="25"/>
      <c r="AH17" s="25"/>
      <c r="AI17" s="25"/>
      <c r="AJ17" s="25"/>
      <c r="AK17" s="25"/>
      <c r="AL17" s="25"/>
      <c r="AM17" s="25"/>
      <c r="AN17" s="25"/>
      <c r="AO17" s="25"/>
      <c r="AP17" s="25"/>
      <c r="AQ17" s="25"/>
      <c r="AR17" s="25"/>
      <c r="AS17" s="25"/>
      <c r="AT17" s="25"/>
      <c r="AU17" s="25"/>
      <c r="AV17" s="25"/>
      <c r="AW17" s="25"/>
      <c r="AX17" s="25"/>
      <c r="AY17" s="25"/>
      <c r="AZ17" s="25"/>
      <c r="BA17" s="25"/>
      <c r="BB17" s="25"/>
      <c r="BC17" s="25"/>
      <c r="BD17" s="25"/>
      <c r="BE17" s="25"/>
      <c r="BF17" s="25"/>
      <c r="BG17" s="25"/>
      <c r="BH17" s="25"/>
      <c r="BI17" s="25"/>
      <c r="BJ17" s="25"/>
      <c r="BK17" s="25"/>
      <c r="BL17" s="25"/>
      <c r="BM17" s="25"/>
      <c r="BN17" s="25"/>
      <c r="BO17" s="25"/>
      <c r="BP17" s="25"/>
      <c r="BQ17" s="25"/>
      <c r="BR17" s="25"/>
      <c r="BS17" s="25"/>
      <c r="BT17" s="25"/>
      <c r="BU17" s="25"/>
      <c r="BV17" s="25"/>
      <c r="BW17" s="25"/>
      <c r="BX17" s="25"/>
      <c r="BY17" s="25"/>
      <c r="BZ17" s="25"/>
      <c r="CA17" s="25"/>
      <c r="CB17" s="25"/>
      <c r="CC17" s="25"/>
      <c r="CD17" s="25"/>
      <c r="CE17" s="25"/>
      <c r="CF17" s="25"/>
      <c r="CG17" s="25"/>
      <c r="CH17" s="25"/>
      <c r="CI17" s="25"/>
      <c r="CJ17" s="25"/>
      <c r="CK17" s="25"/>
      <c r="CL17" s="25"/>
      <c r="CM17" s="25"/>
      <c r="CN17" s="25"/>
      <c r="CO17" s="25"/>
      <c r="CP17" s="25"/>
      <c r="CQ17" s="25"/>
      <c r="CR17" s="25"/>
      <c r="CS17" s="25"/>
      <c r="CT17" s="25"/>
      <c r="CU17" s="25"/>
      <c r="CV17" s="25"/>
      <c r="CW17" s="25"/>
      <c r="CX17" s="25"/>
      <c r="CY17" s="25"/>
      <c r="CZ17" s="25"/>
      <c r="DA17" s="25"/>
      <c r="DB17" s="25"/>
      <c r="DC17" s="25"/>
      <c r="DD17" s="25"/>
      <c r="DE17" s="25"/>
      <c r="DF17" s="25"/>
      <c r="DG17" s="25"/>
      <c r="DH17" s="25"/>
      <c r="DI17" s="25"/>
      <c r="DJ17" s="25"/>
      <c r="DK17" s="25"/>
      <c r="DL17" s="25"/>
      <c r="DM17" s="25"/>
      <c r="DN17" s="25"/>
      <c r="DO17" s="25"/>
      <c r="DP17" s="25"/>
      <c r="DQ17" s="25"/>
      <c r="DR17" s="25"/>
      <c r="DS17" s="25"/>
      <c r="DT17" s="25"/>
      <c r="DU17" s="25"/>
      <c r="DV17" s="25"/>
      <c r="DW17" s="25"/>
      <c r="DX17" s="25"/>
      <c r="DY17" s="25"/>
      <c r="DZ17" s="25"/>
      <c r="EA17" s="25"/>
      <c r="EB17" s="25"/>
      <c r="EC17" s="25"/>
      <c r="ED17" s="25"/>
      <c r="EE17" s="25"/>
      <c r="EF17" s="25"/>
      <c r="EG17" s="25"/>
      <c r="EH17" s="25"/>
      <c r="EI17" s="25"/>
      <c r="EJ17" s="25"/>
      <c r="EK17" s="25"/>
      <c r="EL17" s="25"/>
      <c r="EM17" s="25"/>
      <c r="EN17" s="25"/>
      <c r="EO17" s="25"/>
      <c r="EP17" s="25"/>
      <c r="EQ17" s="25"/>
      <c r="ER17" s="25"/>
      <c r="ES17" s="25"/>
      <c r="ET17" s="25"/>
      <c r="EU17" s="25"/>
      <c r="EV17" s="25"/>
      <c r="EW17" s="25"/>
      <c r="EX17" s="25"/>
      <c r="EY17" s="25"/>
      <c r="EZ17" s="25"/>
      <c r="FA17" s="25"/>
      <c r="FB17" s="25"/>
      <c r="FC17" s="25"/>
      <c r="FD17" s="25"/>
      <c r="FE17" s="25"/>
      <c r="FF17" s="25"/>
      <c r="FG17" s="25"/>
      <c r="FH17" s="25"/>
      <c r="FI17" s="25"/>
      <c r="FJ17" s="25"/>
      <c r="FK17" s="25"/>
      <c r="FL17" s="25"/>
      <c r="FM17" s="25"/>
      <c r="FN17" s="25"/>
      <c r="FO17" s="25"/>
      <c r="FP17" s="25"/>
      <c r="FQ17" s="25"/>
      <c r="FR17" s="25"/>
      <c r="FS17" s="25"/>
      <c r="FT17" s="25"/>
      <c r="FU17" s="25"/>
      <c r="FV17" s="25"/>
      <c r="FW17" s="25"/>
      <c r="FX17" s="25"/>
      <c r="FY17" s="25"/>
      <c r="FZ17" s="25"/>
      <c r="GA17" s="25"/>
      <c r="GB17" s="25"/>
      <c r="GC17" s="25"/>
      <c r="GD17" s="25"/>
      <c r="GE17" s="25"/>
      <c r="GF17" s="25"/>
      <c r="GG17" s="25"/>
      <c r="GH17" s="25"/>
      <c r="GI17" s="25"/>
      <c r="GJ17" s="25"/>
      <c r="GK17" s="25"/>
      <c r="GL17" s="25"/>
      <c r="GM17" s="25"/>
      <c r="GN17" s="25"/>
      <c r="GO17" s="25"/>
      <c r="GP17" s="25"/>
      <c r="GQ17" s="25"/>
      <c r="GR17" s="25"/>
      <c r="GS17" s="25"/>
      <c r="GT17" s="25"/>
      <c r="GU17" s="25"/>
      <c r="GV17" s="25"/>
      <c r="GW17" s="25"/>
      <c r="GX17" s="25"/>
      <c r="GY17" s="25"/>
      <c r="GZ17" s="25"/>
      <c r="HA17" s="25"/>
      <c r="HB17" s="25"/>
      <c r="HC17" s="25"/>
      <c r="HD17" s="25"/>
      <c r="HE17" s="25"/>
      <c r="HF17" s="25"/>
      <c r="HG17" s="25"/>
      <c r="HH17" s="25"/>
      <c r="HI17" s="25"/>
      <c r="HJ17" s="25"/>
      <c r="HK17" s="25"/>
      <c r="HL17" s="25"/>
      <c r="HM17" s="25"/>
      <c r="HN17" s="25"/>
      <c r="HO17" s="25"/>
      <c r="HP17" s="25"/>
      <c r="HQ17" s="25"/>
      <c r="HR17" s="25"/>
      <c r="HS17" s="25"/>
      <c r="HT17" s="25"/>
      <c r="HU17" s="25"/>
      <c r="HV17" s="25"/>
      <c r="HW17" s="25"/>
      <c r="HX17" s="25"/>
      <c r="HY17" s="25"/>
      <c r="HZ17" s="25"/>
      <c r="IA17" s="25"/>
      <c r="IB17" s="25"/>
      <c r="IC17" s="25"/>
      <c r="ID17" s="25"/>
      <c r="IE17" s="25"/>
      <c r="IF17" s="25"/>
      <c r="IG17" s="25"/>
      <c r="IH17" s="25"/>
      <c r="II17" s="25"/>
      <c r="IJ17" s="25"/>
      <c r="IK17" s="25"/>
      <c r="IL17" s="25"/>
      <c r="IM17" s="25"/>
      <c r="IN17" s="25"/>
      <c r="IO17" s="25"/>
      <c r="IP17" s="25"/>
      <c r="IQ17" s="25"/>
      <c r="IR17" s="25"/>
      <c r="IS17" s="25"/>
      <c r="IT17" s="25"/>
      <c r="IU17" s="25"/>
      <c r="IV17" s="25"/>
      <c r="IW17" s="25"/>
      <c r="IX17" s="25"/>
      <c r="IY17" s="25"/>
      <c r="IZ17" s="25"/>
      <c r="JA17" s="25"/>
      <c r="JB17" s="25"/>
      <c r="JC17" s="25"/>
      <c r="JD17" s="25"/>
      <c r="JE17" s="25"/>
      <c r="JF17" s="25"/>
      <c r="JG17" s="25"/>
      <c r="JH17" s="25"/>
      <c r="JI17" s="25"/>
      <c r="JJ17" s="25"/>
      <c r="JK17" s="25"/>
      <c r="JL17" s="25"/>
      <c r="JM17" s="25"/>
      <c r="JN17" s="25"/>
      <c r="JO17" s="25"/>
      <c r="JP17" s="25"/>
      <c r="JQ17" s="25"/>
      <c r="JR17" s="25"/>
      <c r="JS17" s="25"/>
      <c r="JT17" s="25"/>
      <c r="JU17" s="25"/>
      <c r="JV17" s="25"/>
      <c r="JW17" s="25"/>
      <c r="JX17" s="25"/>
      <c r="JY17" s="25"/>
      <c r="JZ17" s="25"/>
      <c r="KA17" s="25"/>
      <c r="KB17" s="25"/>
      <c r="KC17" s="25"/>
      <c r="KD17" s="25"/>
      <c r="KE17" s="25"/>
      <c r="KF17" s="25"/>
      <c r="KG17" s="25"/>
      <c r="KH17" s="25"/>
      <c r="KI17" s="25"/>
      <c r="KJ17" s="25"/>
      <c r="KK17" s="25"/>
      <c r="KL17" s="25"/>
      <c r="KM17" s="25"/>
      <c r="KN17" s="25"/>
      <c r="KO17" s="25"/>
      <c r="KP17" s="25"/>
      <c r="KQ17" s="25"/>
      <c r="KR17" s="25"/>
      <c r="KS17" s="25"/>
      <c r="KT17" s="25"/>
      <c r="KU17" s="25"/>
      <c r="KV17" s="25"/>
      <c r="KW17" s="25"/>
      <c r="KX17" s="25"/>
      <c r="KY17" s="25"/>
      <c r="KZ17" s="25"/>
      <c r="LA17" s="25"/>
      <c r="LB17" s="25"/>
      <c r="LC17" s="25"/>
      <c r="LD17" s="25"/>
      <c r="LE17" s="25"/>
      <c r="LF17" s="25"/>
      <c r="LG17" s="25"/>
      <c r="LH17" s="25"/>
      <c r="LI17" s="25"/>
      <c r="LJ17" s="25"/>
      <c r="LK17" s="25"/>
      <c r="LL17" s="25"/>
      <c r="LM17" s="25"/>
      <c r="LN17" s="25"/>
      <c r="LO17" s="25"/>
      <c r="LP17" s="25"/>
      <c r="LQ17" s="25"/>
      <c r="LR17" s="25"/>
      <c r="LS17" s="25"/>
      <c r="LT17" s="25"/>
      <c r="LU17" s="25"/>
      <c r="LV17" s="25"/>
      <c r="LW17" s="25"/>
      <c r="LX17" s="25"/>
      <c r="LY17" s="25"/>
      <c r="LZ17" s="25"/>
      <c r="MA17" s="25"/>
      <c r="MB17" s="25"/>
      <c r="MC17" s="25"/>
      <c r="MD17" s="25"/>
      <c r="ME17" s="25"/>
      <c r="MF17" s="25"/>
      <c r="MG17" s="25"/>
      <c r="MH17" s="25"/>
      <c r="MI17" s="25"/>
      <c r="MJ17" s="25"/>
      <c r="MK17" s="25"/>
      <c r="ML17" s="25"/>
      <c r="MM17" s="25"/>
      <c r="MN17" s="25"/>
      <c r="MO17" s="25"/>
      <c r="MP17" s="25"/>
      <c r="MQ17" s="25"/>
      <c r="MR17" s="25"/>
      <c r="MS17" s="25"/>
      <c r="MT17" s="25"/>
      <c r="MU17" s="25"/>
      <c r="MV17" s="25"/>
      <c r="MW17" s="25"/>
      <c r="MX17" s="25"/>
      <c r="MY17" s="25"/>
      <c r="MZ17" s="25"/>
      <c r="NA17" s="25"/>
      <c r="NB17" s="25"/>
      <c r="NC17" s="25"/>
      <c r="ND17" s="25"/>
      <c r="NE17" s="25"/>
      <c r="NF17" s="25"/>
      <c r="NG17" s="25"/>
      <c r="NH17" s="25"/>
      <c r="NI17" s="25"/>
      <c r="NJ17" s="25"/>
      <c r="NK17" s="25"/>
      <c r="NL17" s="25"/>
      <c r="NM17" s="25"/>
      <c r="NN17" s="25"/>
      <c r="NO17" s="25"/>
      <c r="NP17" s="25"/>
      <c r="NQ17" s="25"/>
      <c r="NR17" s="25"/>
      <c r="NS17" s="25"/>
      <c r="NT17" s="25"/>
      <c r="NU17" s="25"/>
      <c r="NV17" s="25"/>
      <c r="NW17" s="25"/>
      <c r="NX17" s="25"/>
      <c r="NY17" s="25"/>
      <c r="NZ17" s="25"/>
      <c r="OA17" s="25"/>
      <c r="OB17" s="25"/>
      <c r="OC17" s="25"/>
      <c r="OD17" s="25"/>
      <c r="OE17" s="25"/>
      <c r="OF17" s="25"/>
      <c r="OG17" s="25"/>
      <c r="OH17" s="25"/>
      <c r="OI17" s="25"/>
      <c r="OJ17" s="25"/>
      <c r="OK17" s="25"/>
      <c r="OL17" s="25"/>
      <c r="OM17" s="25"/>
      <c r="ON17" s="25"/>
      <c r="OO17" s="25"/>
      <c r="OP17" s="25"/>
      <c r="OQ17" s="25"/>
      <c r="OR17" s="25"/>
      <c r="OS17" s="25"/>
      <c r="OT17" s="25"/>
      <c r="OU17" s="25"/>
      <c r="OV17" s="25"/>
      <c r="OW17" s="25"/>
      <c r="OX17" s="25"/>
      <c r="OY17" s="25"/>
      <c r="OZ17" s="25"/>
      <c r="PA17" s="25"/>
      <c r="PB17" s="25"/>
      <c r="PC17" s="25"/>
      <c r="PD17" s="25"/>
      <c r="PE17" s="25"/>
      <c r="PF17" s="25"/>
      <c r="PG17" s="25"/>
      <c r="PH17" s="25"/>
      <c r="PI17" s="25"/>
      <c r="PJ17" s="25"/>
      <c r="PK17" s="25"/>
      <c r="PL17" s="25"/>
      <c r="PM17" s="25"/>
      <c r="PN17" s="25"/>
      <c r="PO17" s="25"/>
      <c r="PP17" s="25"/>
      <c r="PQ17" s="25"/>
      <c r="PR17" s="25"/>
      <c r="PS17" s="25"/>
      <c r="PT17" s="25"/>
      <c r="PU17" s="25"/>
      <c r="PV17" s="25"/>
      <c r="PW17" s="25"/>
      <c r="PX17" s="25"/>
      <c r="PY17" s="25"/>
      <c r="PZ17" s="25"/>
      <c r="QA17" s="25"/>
      <c r="QB17" s="25"/>
      <c r="QC17" s="25"/>
      <c r="QD17" s="25"/>
      <c r="QE17" s="25"/>
      <c r="QF17" s="25"/>
      <c r="QG17" s="25"/>
      <c r="QH17" s="25"/>
      <c r="QI17" s="25"/>
      <c r="QJ17" s="25"/>
      <c r="QK17" s="25"/>
      <c r="QL17" s="25"/>
      <c r="QM17" s="25"/>
      <c r="QN17" s="25"/>
      <c r="QO17" s="25"/>
      <c r="QP17" s="25"/>
      <c r="QQ17" s="25"/>
      <c r="QR17" s="25"/>
      <c r="QS17" s="25"/>
      <c r="QT17" s="25"/>
      <c r="QU17" s="25"/>
      <c r="QV17" s="25"/>
      <c r="QW17" s="25"/>
      <c r="QX17" s="25"/>
      <c r="QY17" s="25"/>
      <c r="QZ17" s="25"/>
      <c r="RA17" s="25"/>
      <c r="RB17" s="25"/>
      <c r="RC17" s="25"/>
      <c r="RD17" s="25"/>
      <c r="RE17" s="25"/>
      <c r="RF17" s="25"/>
      <c r="RG17" s="25"/>
      <c r="RH17" s="25"/>
      <c r="RI17" s="25"/>
      <c r="RJ17" s="25"/>
      <c r="RK17" s="25"/>
      <c r="RL17" s="25"/>
      <c r="RM17" s="25"/>
      <c r="RN17" s="25"/>
      <c r="RO17" s="25"/>
      <c r="RP17" s="25"/>
      <c r="RQ17" s="25"/>
      <c r="RR17" s="25"/>
      <c r="RS17" s="25"/>
      <c r="RT17" s="25"/>
      <c r="RU17" s="25"/>
      <c r="RV17" s="25"/>
      <c r="RW17" s="25"/>
      <c r="RX17" s="25"/>
      <c r="RY17" s="25"/>
      <c r="RZ17" s="25"/>
      <c r="SA17" s="25"/>
      <c r="SB17" s="25"/>
      <c r="SC17" s="25"/>
      <c r="SD17" s="25"/>
      <c r="SE17" s="25"/>
      <c r="SF17" s="25"/>
      <c r="SG17" s="25"/>
      <c r="SH17" s="25"/>
      <c r="SI17" s="25"/>
      <c r="SJ17" s="25"/>
      <c r="SK17" s="25"/>
      <c r="SL17" s="25"/>
      <c r="SM17" s="25"/>
      <c r="SN17" s="25"/>
      <c r="SO17" s="25"/>
      <c r="SP17" s="25"/>
      <c r="SQ17" s="25"/>
      <c r="SR17" s="25"/>
      <c r="SS17" s="25"/>
      <c r="ST17" s="25"/>
      <c r="SU17" s="25"/>
      <c r="SV17" s="25"/>
      <c r="SW17" s="25"/>
      <c r="SX17" s="25"/>
      <c r="SY17" s="25"/>
      <c r="SZ17" s="25"/>
      <c r="TA17" s="25"/>
      <c r="TB17" s="25"/>
      <c r="TC17" s="25"/>
      <c r="TD17" s="25"/>
      <c r="TE17" s="25"/>
      <c r="TF17" s="25"/>
      <c r="TG17" s="25"/>
      <c r="TH17" s="25"/>
      <c r="TI17" s="25"/>
      <c r="TJ17" s="25"/>
      <c r="TK17" s="25"/>
      <c r="TL17" s="25"/>
      <c r="TM17" s="25"/>
      <c r="TN17" s="25"/>
      <c r="TO17" s="25"/>
      <c r="TP17" s="25"/>
      <c r="TQ17" s="25"/>
      <c r="TR17" s="25"/>
      <c r="TS17" s="25"/>
      <c r="TT17" s="25"/>
      <c r="TU17" s="25"/>
      <c r="TV17" s="25"/>
      <c r="TW17" s="25"/>
      <c r="TX17" s="25"/>
      <c r="TY17" s="25"/>
      <c r="TZ17" s="25"/>
      <c r="UA17" s="25"/>
      <c r="UB17" s="25"/>
      <c r="UC17" s="25"/>
      <c r="UD17" s="25"/>
      <c r="UE17" s="25"/>
      <c r="UF17" s="25"/>
      <c r="UG17" s="25"/>
      <c r="UH17" s="25"/>
      <c r="UI17" s="25"/>
      <c r="UJ17" s="25"/>
      <c r="UK17" s="25"/>
      <c r="UL17" s="25"/>
      <c r="UM17" s="25"/>
      <c r="UN17" s="25"/>
      <c r="UO17" s="25"/>
      <c r="UP17" s="25"/>
      <c r="UQ17" s="25"/>
      <c r="UR17" s="25"/>
      <c r="US17" s="25"/>
      <c r="UT17" s="25"/>
      <c r="UU17" s="25"/>
      <c r="UV17" s="25"/>
      <c r="UW17" s="25"/>
      <c r="UX17" s="25"/>
      <c r="UY17" s="25"/>
      <c r="UZ17" s="25"/>
      <c r="VA17" s="25"/>
      <c r="VB17" s="25"/>
      <c r="VC17" s="25"/>
      <c r="VD17" s="25"/>
      <c r="VE17" s="25"/>
      <c r="VF17" s="25"/>
      <c r="VG17" s="25"/>
      <c r="VH17" s="25"/>
      <c r="VI17" s="25"/>
      <c r="VJ17" s="25"/>
      <c r="VK17" s="25"/>
      <c r="VL17" s="25"/>
      <c r="VM17" s="25"/>
      <c r="VN17" s="25"/>
      <c r="VO17" s="25"/>
      <c r="VP17" s="25"/>
      <c r="VQ17" s="25"/>
      <c r="VR17" s="25"/>
      <c r="VS17" s="25"/>
      <c r="VT17" s="25"/>
      <c r="VU17" s="25"/>
      <c r="VV17" s="25"/>
      <c r="VW17" s="25"/>
      <c r="VX17" s="25"/>
      <c r="VY17" s="25"/>
      <c r="VZ17" s="25"/>
      <c r="WA17" s="25"/>
      <c r="WB17" s="25"/>
      <c r="WC17" s="25"/>
      <c r="WD17" s="25"/>
      <c r="WE17" s="25"/>
      <c r="WF17" s="25"/>
      <c r="WG17" s="25"/>
      <c r="WH17" s="25"/>
      <c r="WI17" s="25"/>
      <c r="WJ17" s="25"/>
      <c r="WK17" s="25"/>
      <c r="WL17" s="25"/>
      <c r="WM17" s="25"/>
      <c r="WN17" s="25"/>
      <c r="WO17" s="25"/>
      <c r="WP17" s="25"/>
      <c r="WQ17" s="25"/>
      <c r="WR17" s="25"/>
      <c r="WS17" s="25"/>
      <c r="WT17" s="25"/>
      <c r="WU17" s="25"/>
      <c r="WV17" s="25"/>
      <c r="WW17" s="25"/>
      <c r="WX17" s="25"/>
      <c r="WY17" s="25"/>
      <c r="WZ17" s="25"/>
      <c r="XA17" s="25"/>
      <c r="XB17" s="25"/>
      <c r="XC17" s="25"/>
      <c r="XD17" s="25"/>
      <c r="XE17" s="25"/>
      <c r="XF17" s="25"/>
      <c r="XG17" s="25"/>
      <c r="XH17" s="25"/>
      <c r="XI17" s="25"/>
      <c r="XJ17" s="25"/>
      <c r="XK17" s="25"/>
      <c r="XL17" s="25"/>
      <c r="XM17" s="25"/>
      <c r="XN17" s="25"/>
      <c r="XO17" s="25"/>
      <c r="XP17" s="25"/>
      <c r="XQ17" s="25"/>
      <c r="XR17" s="25"/>
      <c r="XS17" s="25"/>
      <c r="XT17" s="25"/>
      <c r="XU17" s="25"/>
      <c r="XV17" s="25"/>
      <c r="XW17" s="25"/>
      <c r="XX17" s="25"/>
      <c r="XY17" s="25"/>
      <c r="XZ17" s="25"/>
      <c r="YA17" s="25"/>
      <c r="YB17" s="25"/>
      <c r="YC17" s="25"/>
      <c r="YD17" s="25"/>
      <c r="YE17" s="25"/>
      <c r="YF17" s="25"/>
      <c r="YG17" s="25"/>
      <c r="YH17" s="25"/>
      <c r="YI17" s="25"/>
      <c r="YJ17" s="25"/>
      <c r="YK17" s="25"/>
      <c r="YL17" s="25"/>
      <c r="YM17" s="25"/>
      <c r="YN17" s="25"/>
      <c r="YO17" s="25"/>
      <c r="YP17" s="25"/>
      <c r="YQ17" s="25"/>
      <c r="YR17" s="25"/>
      <c r="YS17" s="25"/>
      <c r="YT17" s="25"/>
      <c r="YU17" s="25"/>
      <c r="YV17" s="25"/>
      <c r="YW17" s="25"/>
      <c r="YX17" s="25"/>
      <c r="YY17" s="25"/>
      <c r="YZ17" s="25"/>
      <c r="ZA17" s="25"/>
      <c r="ZB17" s="25"/>
      <c r="ZC17" s="25"/>
      <c r="ZD17" s="25"/>
      <c r="ZE17" s="25"/>
      <c r="ZF17" s="25"/>
      <c r="ZG17" s="25"/>
      <c r="ZH17" s="25"/>
      <c r="ZI17" s="25"/>
      <c r="ZJ17" s="25"/>
      <c r="ZK17" s="25"/>
      <c r="ZL17" s="25"/>
      <c r="ZM17" s="25"/>
      <c r="ZN17" s="25"/>
      <c r="ZO17" s="25"/>
      <c r="ZP17" s="25"/>
      <c r="ZQ17" s="25"/>
      <c r="ZR17" s="25"/>
      <c r="ZS17" s="25"/>
      <c r="ZT17" s="25"/>
      <c r="ZU17" s="25"/>
      <c r="ZV17" s="25"/>
      <c r="ZW17" s="25"/>
      <c r="ZX17" s="25"/>
      <c r="ZY17" s="25"/>
      <c r="ZZ17" s="25"/>
      <c r="AAA17" s="25"/>
      <c r="AAB17" s="25"/>
      <c r="AAC17" s="25"/>
      <c r="AAD17" s="25"/>
      <c r="AAE17" s="25"/>
      <c r="AAF17" s="25"/>
      <c r="AAG17" s="25"/>
      <c r="AAH17" s="25"/>
      <c r="AAI17" s="25"/>
      <c r="AAJ17" s="25"/>
      <c r="AAK17" s="25"/>
      <c r="AAL17" s="25"/>
      <c r="AAM17" s="25"/>
      <c r="AAN17" s="25"/>
      <c r="AAO17" s="25"/>
      <c r="AAP17" s="25"/>
      <c r="AAQ17" s="25"/>
      <c r="AAR17" s="25"/>
      <c r="AAS17" s="25"/>
      <c r="AAT17" s="25"/>
      <c r="AAU17" s="25"/>
      <c r="AAV17" s="25"/>
      <c r="AAW17" s="25"/>
      <c r="AAX17" s="25"/>
      <c r="AAY17" s="25"/>
      <c r="AAZ17" s="25"/>
      <c r="ABA17" s="25"/>
      <c r="ABB17" s="25"/>
      <c r="ABC17" s="25"/>
      <c r="ABD17" s="25"/>
      <c r="ABE17" s="25"/>
      <c r="ABF17" s="25"/>
      <c r="ABG17" s="25"/>
      <c r="ABH17" s="25"/>
      <c r="ABI17" s="25"/>
      <c r="ABJ17" s="25"/>
      <c r="ABK17" s="25"/>
      <c r="ABL17" s="25"/>
      <c r="ABM17" s="25"/>
      <c r="ABN17" s="25"/>
      <c r="ABO17" s="25"/>
      <c r="ABP17" s="25"/>
      <c r="ABQ17" s="25"/>
      <c r="ABR17" s="25"/>
      <c r="ABS17" s="25"/>
      <c r="ABT17" s="25"/>
      <c r="ABU17" s="25"/>
      <c r="ABV17" s="25"/>
      <c r="ABW17" s="25"/>
      <c r="ABX17" s="25"/>
      <c r="ABY17" s="25"/>
      <c r="ABZ17" s="25"/>
      <c r="ACA17" s="25"/>
      <c r="ACB17" s="25"/>
      <c r="ACC17" s="25"/>
      <c r="ACD17" s="25"/>
      <c r="ACE17" s="25"/>
      <c r="ACF17" s="25"/>
      <c r="ACG17" s="25"/>
      <c r="ACH17" s="25"/>
      <c r="ACI17" s="25"/>
      <c r="ACJ17" s="25"/>
      <c r="ACK17" s="25"/>
      <c r="ACL17" s="25"/>
      <c r="ACM17" s="25"/>
      <c r="ACN17" s="25"/>
      <c r="ACO17" s="25"/>
      <c r="ACP17" s="25"/>
      <c r="ACQ17" s="25"/>
      <c r="ACR17" s="25"/>
      <c r="ACS17" s="25"/>
      <c r="ACT17" s="25"/>
      <c r="ACU17" s="25"/>
      <c r="ACV17" s="25"/>
      <c r="ACW17" s="25"/>
      <c r="ACX17" s="25"/>
      <c r="ACY17" s="25"/>
      <c r="ACZ17" s="25"/>
      <c r="ADA17" s="25"/>
      <c r="ADB17" s="25"/>
      <c r="ADC17" s="25"/>
      <c r="ADD17" s="25"/>
      <c r="ADE17" s="25"/>
      <c r="ADF17" s="25"/>
      <c r="ADG17" s="25"/>
      <c r="ADH17" s="25"/>
      <c r="ADI17" s="25"/>
      <c r="ADJ17" s="25"/>
      <c r="ADK17" s="25"/>
      <c r="ADL17" s="25"/>
      <c r="ADM17" s="25"/>
      <c r="ADN17" s="25"/>
      <c r="ADO17" s="25"/>
      <c r="ADP17" s="25"/>
      <c r="ADQ17" s="25"/>
      <c r="ADR17" s="25"/>
      <c r="ADS17" s="25"/>
      <c r="ADT17" s="25"/>
      <c r="ADU17" s="25"/>
      <c r="ADV17" s="25"/>
      <c r="ADW17" s="25"/>
      <c r="ADX17" s="25"/>
      <c r="ADY17" s="25"/>
      <c r="ADZ17" s="25"/>
      <c r="AEA17" s="25"/>
      <c r="AEB17" s="25"/>
      <c r="AEC17" s="25"/>
      <c r="AED17" s="25"/>
      <c r="AEE17" s="25"/>
      <c r="AEF17" s="25"/>
      <c r="AEG17" s="25"/>
      <c r="AEH17" s="25"/>
      <c r="AEI17" s="25"/>
      <c r="AEJ17" s="25"/>
      <c r="AEK17" s="25"/>
      <c r="AEL17" s="25"/>
      <c r="AEM17" s="25"/>
      <c r="AEN17" s="25"/>
      <c r="AEO17" s="25"/>
      <c r="AEP17" s="25"/>
      <c r="AEQ17" s="25"/>
      <c r="AER17" s="25"/>
      <c r="AES17" s="25"/>
      <c r="AET17" s="25"/>
      <c r="AEU17" s="25"/>
      <c r="AEV17" s="25"/>
      <c r="AEW17" s="25"/>
      <c r="AEX17" s="25"/>
      <c r="AEY17" s="25"/>
      <c r="AEZ17" s="25"/>
      <c r="AFA17" s="25"/>
      <c r="AFB17" s="25"/>
      <c r="AFC17" s="25"/>
      <c r="AFD17" s="25"/>
      <c r="AFE17" s="25"/>
      <c r="AFF17" s="25"/>
      <c r="AFG17" s="25"/>
      <c r="AFH17" s="25"/>
      <c r="AFI17" s="25"/>
      <c r="AFJ17" s="25"/>
      <c r="AFK17" s="25"/>
      <c r="AFL17" s="25"/>
      <c r="AFM17" s="25"/>
      <c r="AFN17" s="25"/>
      <c r="AFO17" s="25"/>
      <c r="AFP17" s="25"/>
      <c r="AFQ17" s="25"/>
      <c r="AFR17" s="25"/>
      <c r="AFS17" s="25"/>
      <c r="AFT17" s="25"/>
      <c r="AFU17" s="25"/>
      <c r="AFV17" s="25"/>
      <c r="AFW17" s="25"/>
      <c r="AFX17" s="25"/>
      <c r="AFY17" s="25"/>
      <c r="AFZ17" s="25"/>
      <c r="AGA17" s="25"/>
      <c r="AGB17" s="25"/>
      <c r="AGC17" s="25"/>
      <c r="AGD17" s="25"/>
      <c r="AGE17" s="25"/>
      <c r="AGF17" s="25"/>
      <c r="AGG17" s="25"/>
      <c r="AGH17" s="25"/>
      <c r="AGI17" s="25"/>
      <c r="AGJ17" s="25"/>
      <c r="AGK17" s="25"/>
      <c r="AGL17" s="25"/>
      <c r="AGM17" s="25"/>
      <c r="AGN17" s="25"/>
      <c r="AGO17" s="25"/>
      <c r="AGP17" s="25"/>
      <c r="AGQ17" s="25"/>
      <c r="AGR17" s="25"/>
      <c r="AGS17" s="25"/>
      <c r="AGT17" s="25"/>
      <c r="AGU17" s="25"/>
      <c r="AGV17" s="25"/>
      <c r="AGW17" s="25"/>
      <c r="AGX17" s="25"/>
      <c r="AGY17" s="25"/>
      <c r="AGZ17" s="25"/>
      <c r="AHA17" s="25"/>
      <c r="AHB17" s="25"/>
      <c r="AHC17" s="25"/>
      <c r="AHD17" s="25"/>
      <c r="AHE17" s="25"/>
      <c r="AHF17" s="25"/>
      <c r="AHG17" s="25"/>
      <c r="AHH17" s="25"/>
      <c r="AHI17" s="25"/>
      <c r="AHJ17" s="25"/>
      <c r="AHK17" s="25"/>
      <c r="AHL17" s="25"/>
      <c r="AHM17" s="25"/>
      <c r="AHN17" s="25"/>
      <c r="AHO17" s="25"/>
      <c r="AHP17" s="25"/>
      <c r="AHQ17" s="25"/>
      <c r="AHR17" s="25"/>
      <c r="AHS17" s="25"/>
      <c r="AHT17" s="25"/>
      <c r="AHU17" s="25"/>
      <c r="AHV17" s="25"/>
      <c r="AHW17" s="25"/>
      <c r="AHX17" s="25"/>
      <c r="AHY17" s="25"/>
      <c r="AHZ17" s="25"/>
      <c r="AIA17" s="25"/>
      <c r="AIB17" s="25"/>
      <c r="AIC17" s="25"/>
      <c r="AID17" s="25"/>
      <c r="AIE17" s="25"/>
      <c r="AIF17" s="25"/>
      <c r="AIG17" s="25"/>
      <c r="AIH17" s="25"/>
      <c r="AII17" s="25"/>
      <c r="AIJ17" s="25"/>
      <c r="AIK17" s="25"/>
      <c r="AIL17" s="25"/>
      <c r="AIM17" s="25"/>
      <c r="AIN17" s="25"/>
      <c r="AIO17" s="25"/>
      <c r="AIP17" s="25"/>
      <c r="AIQ17" s="25"/>
      <c r="AIR17" s="25"/>
      <c r="AIS17" s="25"/>
      <c r="AIT17" s="25"/>
      <c r="AIU17" s="25"/>
      <c r="AIV17" s="25"/>
      <c r="AIW17" s="25"/>
      <c r="AIX17" s="25"/>
      <c r="AIY17" s="25"/>
      <c r="AIZ17" s="25"/>
      <c r="AJA17" s="25"/>
      <c r="AJB17" s="25"/>
      <c r="AJC17" s="25"/>
      <c r="AJD17" s="25"/>
      <c r="AJE17" s="25"/>
      <c r="AJF17" s="25"/>
      <c r="AJG17" s="25"/>
      <c r="AJH17" s="25"/>
      <c r="AJI17" s="25"/>
      <c r="AJJ17" s="25"/>
      <c r="AJK17" s="25"/>
      <c r="AJL17" s="25"/>
      <c r="AJM17" s="25"/>
      <c r="AJN17" s="25"/>
      <c r="AJO17" s="25"/>
      <c r="AJP17" s="25"/>
      <c r="AJQ17" s="25"/>
      <c r="AJR17" s="25"/>
      <c r="AJS17" s="25"/>
      <c r="AJT17" s="25"/>
      <c r="AJU17" s="25"/>
      <c r="AJV17" s="25"/>
      <c r="AJW17" s="25"/>
      <c r="AJX17" s="25"/>
      <c r="AJY17" s="25"/>
      <c r="AJZ17" s="25"/>
      <c r="AKA17" s="25"/>
      <c r="AKB17" s="25"/>
      <c r="AKC17" s="25"/>
      <c r="AKD17" s="25"/>
      <c r="AKE17" s="25"/>
      <c r="AKF17" s="25"/>
      <c r="AKG17" s="25"/>
      <c r="AKH17" s="25"/>
      <c r="AKI17" s="25"/>
      <c r="AKJ17" s="25"/>
      <c r="AKK17" s="25"/>
      <c r="AKL17" s="25"/>
      <c r="AKM17" s="25"/>
      <c r="AKN17" s="25"/>
      <c r="AKO17" s="25"/>
      <c r="AKP17" s="25"/>
      <c r="AKQ17" s="25"/>
      <c r="AKR17" s="25"/>
      <c r="AKS17" s="25"/>
      <c r="AKT17" s="25"/>
      <c r="AKU17" s="25"/>
      <c r="AKV17" s="25"/>
      <c r="AKW17" s="25"/>
      <c r="AKX17" s="25"/>
      <c r="AKY17" s="25"/>
      <c r="AKZ17" s="25"/>
      <c r="ALA17" s="25"/>
      <c r="ALB17" s="25"/>
      <c r="ALC17" s="25"/>
      <c r="ALD17" s="25"/>
      <c r="ALE17" s="25"/>
      <c r="ALF17" s="25"/>
      <c r="ALG17" s="25"/>
      <c r="ALH17" s="25"/>
      <c r="ALI17" s="25"/>
      <c r="ALJ17" s="25"/>
      <c r="ALK17" s="25"/>
      <c r="ALL17" s="25"/>
      <c r="ALM17" s="25"/>
      <c r="ALN17" s="25"/>
      <c r="ALO17" s="25"/>
      <c r="ALP17" s="25"/>
      <c r="ALQ17" s="25"/>
      <c r="ALR17" s="25"/>
      <c r="ALS17" s="25"/>
      <c r="ALT17" s="25"/>
      <c r="ALU17" s="25"/>
      <c r="ALV17" s="25"/>
      <c r="ALW17" s="25"/>
      <c r="ALX17" s="25"/>
      <c r="ALY17" s="25"/>
      <c r="ALZ17" s="25"/>
      <c r="AMA17" s="25"/>
      <c r="AMB17" s="25"/>
      <c r="AMC17" s="25"/>
    </row>
    <row r="18" spans="1:1017" s="7" customFormat="1" x14ac:dyDescent="0.2">
      <c r="A18" s="101" t="s">
        <v>24</v>
      </c>
      <c r="B18" s="94"/>
      <c r="C18" s="45"/>
      <c r="D18" s="45"/>
      <c r="E18" s="46"/>
      <c r="F18" s="45"/>
      <c r="G18" s="46"/>
      <c r="H18" s="45"/>
      <c r="I18" s="46"/>
      <c r="J18" s="45"/>
      <c r="K18" s="102"/>
      <c r="L18" s="85"/>
      <c r="M18" s="103"/>
      <c r="N18" s="81"/>
      <c r="O18" s="46">
        <v>1</v>
      </c>
      <c r="P18" s="46"/>
      <c r="Q18" s="103"/>
      <c r="R18" s="103"/>
      <c r="S18" s="85"/>
      <c r="T18" s="85"/>
      <c r="U18" s="85"/>
      <c r="V18" s="85"/>
      <c r="W18" s="85"/>
      <c r="X18" s="85"/>
      <c r="Y18" s="85"/>
      <c r="Z18" s="85"/>
      <c r="AA18" s="85"/>
      <c r="AB18" s="104"/>
      <c r="AC18" s="104"/>
      <c r="AD18" s="104"/>
      <c r="AE18" s="104"/>
      <c r="AF18" s="104"/>
      <c r="AG18" s="104"/>
      <c r="AH18" s="104"/>
      <c r="AI18" s="104"/>
      <c r="AJ18" s="104"/>
      <c r="AK18" s="104"/>
      <c r="AL18" s="104"/>
      <c r="AM18" s="104"/>
      <c r="AN18" s="104"/>
      <c r="AO18" s="104"/>
      <c r="AP18" s="104"/>
      <c r="AQ18" s="104"/>
      <c r="AR18" s="104"/>
      <c r="AS18" s="104"/>
      <c r="AT18" s="104"/>
      <c r="AU18" s="104"/>
      <c r="AV18" s="104"/>
      <c r="AW18" s="104"/>
      <c r="AX18" s="104"/>
      <c r="AY18" s="104"/>
      <c r="AZ18" s="104"/>
      <c r="BA18" s="104"/>
      <c r="BB18" s="104"/>
      <c r="BC18" s="104"/>
      <c r="BD18" s="104"/>
      <c r="BE18" s="104"/>
      <c r="BF18" s="104"/>
      <c r="BG18" s="104"/>
      <c r="BH18" s="104"/>
      <c r="BI18" s="104"/>
      <c r="BJ18" s="104"/>
      <c r="BK18" s="104"/>
      <c r="BL18" s="104"/>
      <c r="BM18" s="104"/>
      <c r="BN18" s="104"/>
      <c r="BO18" s="104"/>
      <c r="BP18" s="104"/>
      <c r="BQ18" s="104"/>
      <c r="BR18" s="104"/>
      <c r="BS18" s="104"/>
      <c r="BT18" s="104"/>
      <c r="BU18" s="104"/>
      <c r="BV18" s="104"/>
      <c r="BW18" s="104"/>
      <c r="BX18" s="104"/>
      <c r="BY18" s="104"/>
      <c r="BZ18" s="104"/>
      <c r="CA18" s="104"/>
      <c r="CB18" s="104"/>
      <c r="CC18" s="104"/>
      <c r="CD18" s="104"/>
      <c r="CE18" s="104"/>
      <c r="CF18" s="104"/>
      <c r="CG18" s="104"/>
      <c r="CH18" s="104"/>
      <c r="CI18" s="104"/>
      <c r="CJ18" s="104"/>
      <c r="CK18" s="104"/>
      <c r="CL18" s="104"/>
      <c r="CM18" s="104"/>
      <c r="CN18" s="104"/>
      <c r="CO18" s="104"/>
      <c r="CP18" s="104"/>
      <c r="CQ18" s="104"/>
      <c r="CR18" s="104"/>
      <c r="CS18" s="104"/>
      <c r="CT18" s="104"/>
      <c r="CU18" s="104"/>
      <c r="CV18" s="104"/>
      <c r="CW18" s="104"/>
      <c r="CX18" s="104"/>
      <c r="CY18" s="104"/>
      <c r="CZ18" s="104"/>
      <c r="DA18" s="104"/>
      <c r="DB18" s="104"/>
      <c r="DC18" s="104"/>
      <c r="DD18" s="104"/>
      <c r="DE18" s="104"/>
      <c r="DF18" s="104"/>
      <c r="DG18" s="104"/>
      <c r="DH18" s="104"/>
      <c r="DI18" s="104"/>
      <c r="DJ18" s="104"/>
      <c r="DK18" s="104"/>
      <c r="DL18" s="104"/>
      <c r="DM18" s="104"/>
      <c r="DN18" s="104"/>
      <c r="DO18" s="104"/>
      <c r="DP18" s="104"/>
      <c r="DQ18" s="104"/>
      <c r="DR18" s="104"/>
      <c r="DS18" s="104"/>
      <c r="DT18" s="104"/>
      <c r="DU18" s="104"/>
      <c r="DV18" s="104"/>
      <c r="DW18" s="104"/>
      <c r="DX18" s="104"/>
      <c r="DY18" s="104"/>
      <c r="DZ18" s="104"/>
      <c r="EA18" s="104"/>
      <c r="EB18" s="104"/>
      <c r="EC18" s="104"/>
      <c r="ED18" s="104"/>
      <c r="EE18" s="104"/>
      <c r="EF18" s="104"/>
      <c r="EG18" s="104"/>
      <c r="EH18" s="104"/>
      <c r="EI18" s="104"/>
      <c r="EJ18" s="104"/>
      <c r="EK18" s="104"/>
      <c r="EL18" s="104"/>
      <c r="EM18" s="104"/>
      <c r="EN18" s="104"/>
      <c r="EO18" s="104"/>
      <c r="EP18" s="104"/>
      <c r="EQ18" s="104"/>
      <c r="ER18" s="104"/>
      <c r="ES18" s="104"/>
      <c r="ET18" s="104"/>
      <c r="EU18" s="104"/>
      <c r="EV18" s="104"/>
      <c r="EW18" s="104"/>
      <c r="EX18" s="104"/>
      <c r="EY18" s="104"/>
      <c r="EZ18" s="104"/>
      <c r="FA18" s="104"/>
      <c r="FB18" s="104"/>
      <c r="FC18" s="104"/>
      <c r="FD18" s="104"/>
      <c r="FE18" s="104"/>
      <c r="FF18" s="104"/>
      <c r="FG18" s="104"/>
      <c r="FH18" s="104"/>
      <c r="FI18" s="104"/>
      <c r="FJ18" s="104"/>
      <c r="FK18" s="104"/>
      <c r="FL18" s="104"/>
      <c r="FM18" s="104"/>
      <c r="FN18" s="104"/>
      <c r="FO18" s="104"/>
      <c r="FP18" s="104"/>
      <c r="FQ18" s="104"/>
      <c r="FR18" s="104"/>
      <c r="FS18" s="104"/>
      <c r="FT18" s="104"/>
      <c r="FU18" s="104"/>
      <c r="FV18" s="104"/>
      <c r="FW18" s="104"/>
      <c r="FX18" s="104"/>
      <c r="FY18" s="104"/>
      <c r="FZ18" s="104"/>
      <c r="GA18" s="104"/>
      <c r="GB18" s="104"/>
      <c r="GC18" s="104"/>
      <c r="GD18" s="104"/>
      <c r="GE18" s="104"/>
      <c r="GF18" s="104"/>
      <c r="GG18" s="104"/>
      <c r="GH18" s="104"/>
      <c r="GI18" s="104"/>
      <c r="GJ18" s="104"/>
      <c r="GK18" s="104"/>
      <c r="GL18" s="104"/>
      <c r="GM18" s="104"/>
      <c r="GN18" s="104"/>
      <c r="GO18" s="104"/>
      <c r="GP18" s="104"/>
      <c r="GQ18" s="104"/>
      <c r="GR18" s="104"/>
      <c r="GS18" s="104"/>
      <c r="GT18" s="104"/>
      <c r="GU18" s="104"/>
      <c r="GV18" s="104"/>
      <c r="GW18" s="104"/>
      <c r="GX18" s="104"/>
      <c r="GY18" s="104"/>
      <c r="GZ18" s="104"/>
      <c r="HA18" s="104"/>
      <c r="HB18" s="104"/>
      <c r="HC18" s="104"/>
      <c r="HD18" s="104"/>
      <c r="HE18" s="104"/>
      <c r="HF18" s="104"/>
      <c r="HG18" s="104"/>
      <c r="HH18" s="104"/>
      <c r="HI18" s="104"/>
      <c r="HJ18" s="104"/>
      <c r="HK18" s="104"/>
      <c r="HL18" s="104"/>
      <c r="HM18" s="104"/>
      <c r="HN18" s="104"/>
      <c r="HO18" s="104"/>
      <c r="HP18" s="104"/>
      <c r="HQ18" s="104"/>
      <c r="HR18" s="104"/>
      <c r="HS18" s="104"/>
      <c r="HT18" s="104"/>
      <c r="HU18" s="104"/>
      <c r="HV18" s="104"/>
      <c r="HW18" s="104"/>
      <c r="HX18" s="104"/>
      <c r="HY18" s="104"/>
      <c r="HZ18" s="104"/>
      <c r="IA18" s="104"/>
      <c r="IB18" s="104"/>
      <c r="IC18" s="104"/>
      <c r="ID18" s="104"/>
      <c r="IE18" s="104"/>
      <c r="IF18" s="104"/>
      <c r="IG18" s="104"/>
      <c r="IH18" s="104"/>
      <c r="II18" s="104"/>
      <c r="IJ18" s="104"/>
      <c r="IK18" s="104"/>
      <c r="IL18" s="104"/>
      <c r="IM18" s="104"/>
      <c r="IN18" s="104"/>
      <c r="IO18" s="104"/>
      <c r="IP18" s="104"/>
      <c r="IQ18" s="104"/>
      <c r="IR18" s="104"/>
      <c r="IS18" s="104"/>
      <c r="IT18" s="104"/>
      <c r="IU18" s="104"/>
      <c r="IV18" s="104"/>
      <c r="IW18" s="104"/>
      <c r="IX18" s="104"/>
      <c r="IY18" s="104"/>
      <c r="IZ18" s="104"/>
      <c r="JA18" s="104"/>
      <c r="JB18" s="104"/>
      <c r="JC18" s="104"/>
      <c r="JD18" s="104"/>
      <c r="JE18" s="104"/>
      <c r="JF18" s="104"/>
      <c r="JG18" s="104"/>
      <c r="JH18" s="104"/>
      <c r="JI18" s="104"/>
      <c r="JJ18" s="104"/>
      <c r="JK18" s="104"/>
      <c r="JL18" s="104"/>
      <c r="JM18" s="104"/>
      <c r="JN18" s="104"/>
      <c r="JO18" s="104"/>
      <c r="JP18" s="104"/>
      <c r="JQ18" s="104"/>
      <c r="JR18" s="104"/>
      <c r="JS18" s="104"/>
      <c r="JT18" s="104"/>
      <c r="JU18" s="104"/>
      <c r="JV18" s="104"/>
      <c r="JW18" s="104"/>
      <c r="JX18" s="104"/>
      <c r="JY18" s="104"/>
      <c r="JZ18" s="104"/>
      <c r="KA18" s="104"/>
      <c r="KB18" s="104"/>
      <c r="KC18" s="104"/>
      <c r="KD18" s="104"/>
      <c r="KE18" s="104"/>
      <c r="KF18" s="104"/>
      <c r="KG18" s="104"/>
      <c r="KH18" s="104"/>
      <c r="KI18" s="104"/>
      <c r="KJ18" s="104"/>
      <c r="KK18" s="104"/>
      <c r="KL18" s="104"/>
      <c r="KM18" s="104"/>
      <c r="KN18" s="104"/>
      <c r="KO18" s="104"/>
      <c r="KP18" s="104"/>
      <c r="KQ18" s="104"/>
      <c r="KR18" s="104"/>
      <c r="KS18" s="104"/>
      <c r="KT18" s="104"/>
      <c r="KU18" s="104"/>
      <c r="KV18" s="104"/>
      <c r="KW18" s="104"/>
      <c r="KX18" s="104"/>
      <c r="KY18" s="104"/>
      <c r="KZ18" s="104"/>
      <c r="LA18" s="104"/>
      <c r="LB18" s="104"/>
      <c r="LC18" s="104"/>
      <c r="LD18" s="104"/>
      <c r="LE18" s="104"/>
      <c r="LF18" s="104"/>
      <c r="LG18" s="104"/>
      <c r="LH18" s="104"/>
      <c r="LI18" s="104"/>
      <c r="LJ18" s="104"/>
      <c r="LK18" s="104"/>
      <c r="LL18" s="104"/>
      <c r="LM18" s="104"/>
      <c r="LN18" s="104"/>
      <c r="LO18" s="104"/>
      <c r="LP18" s="104"/>
      <c r="LQ18" s="104"/>
      <c r="LR18" s="104"/>
      <c r="LS18" s="104"/>
      <c r="LT18" s="104"/>
      <c r="LU18" s="104"/>
      <c r="LV18" s="104"/>
      <c r="LW18" s="104"/>
      <c r="LX18" s="104"/>
      <c r="LY18" s="104"/>
      <c r="LZ18" s="104"/>
      <c r="MA18" s="104"/>
      <c r="MB18" s="104"/>
      <c r="MC18" s="104"/>
      <c r="MD18" s="104"/>
      <c r="ME18" s="104"/>
      <c r="MF18" s="104"/>
      <c r="MG18" s="104"/>
      <c r="MH18" s="104"/>
      <c r="MI18" s="104"/>
      <c r="MJ18" s="104"/>
      <c r="MK18" s="104"/>
      <c r="ML18" s="104"/>
      <c r="MM18" s="104"/>
      <c r="MN18" s="104"/>
      <c r="MO18" s="104"/>
      <c r="MP18" s="104"/>
      <c r="MQ18" s="104"/>
      <c r="MR18" s="104"/>
      <c r="MS18" s="104"/>
      <c r="MT18" s="104"/>
      <c r="MU18" s="104"/>
      <c r="MV18" s="104"/>
      <c r="MW18" s="104"/>
      <c r="MX18" s="104"/>
      <c r="MY18" s="104"/>
      <c r="MZ18" s="104"/>
      <c r="NA18" s="104"/>
      <c r="NB18" s="104"/>
      <c r="NC18" s="104"/>
      <c r="ND18" s="104"/>
      <c r="NE18" s="104"/>
      <c r="NF18" s="104"/>
      <c r="NG18" s="104"/>
      <c r="NH18" s="104"/>
      <c r="NI18" s="104"/>
      <c r="NJ18" s="104"/>
      <c r="NK18" s="104"/>
      <c r="NL18" s="104"/>
      <c r="NM18" s="104"/>
      <c r="NN18" s="104"/>
      <c r="NO18" s="104"/>
      <c r="NP18" s="104"/>
      <c r="NQ18" s="104"/>
      <c r="NR18" s="104"/>
      <c r="NS18" s="104"/>
      <c r="NT18" s="104"/>
      <c r="NU18" s="104"/>
      <c r="NV18" s="104"/>
      <c r="NW18" s="104"/>
      <c r="NX18" s="104"/>
      <c r="NY18" s="104"/>
      <c r="NZ18" s="104"/>
      <c r="OA18" s="104"/>
      <c r="OB18" s="104"/>
      <c r="OC18" s="104"/>
      <c r="OD18" s="104"/>
      <c r="OE18" s="104"/>
      <c r="OF18" s="104"/>
      <c r="OG18" s="104"/>
      <c r="OH18" s="104"/>
      <c r="OI18" s="104"/>
      <c r="OJ18" s="104"/>
      <c r="OK18" s="104"/>
      <c r="OL18" s="104"/>
      <c r="OM18" s="104"/>
      <c r="ON18" s="104"/>
      <c r="OO18" s="104"/>
      <c r="OP18" s="104"/>
      <c r="OQ18" s="104"/>
      <c r="OR18" s="104"/>
      <c r="OS18" s="104"/>
      <c r="OT18" s="104"/>
      <c r="OU18" s="104"/>
      <c r="OV18" s="104"/>
      <c r="OW18" s="104"/>
      <c r="OX18" s="104"/>
      <c r="OY18" s="104"/>
      <c r="OZ18" s="104"/>
      <c r="PA18" s="104"/>
      <c r="PB18" s="104"/>
      <c r="PC18" s="104"/>
      <c r="PD18" s="104"/>
      <c r="PE18" s="104"/>
      <c r="PF18" s="104"/>
      <c r="PG18" s="104"/>
      <c r="PH18" s="104"/>
      <c r="PI18" s="104"/>
      <c r="PJ18" s="104"/>
      <c r="PK18" s="104"/>
      <c r="PL18" s="104"/>
      <c r="PM18" s="104"/>
      <c r="PN18" s="104"/>
      <c r="PO18" s="104"/>
      <c r="PP18" s="104"/>
      <c r="PQ18" s="104"/>
      <c r="PR18" s="104"/>
      <c r="PS18" s="104"/>
      <c r="PT18" s="104"/>
      <c r="PU18" s="104"/>
      <c r="PV18" s="104"/>
      <c r="PW18" s="104"/>
      <c r="PX18" s="104"/>
      <c r="PY18" s="104"/>
      <c r="PZ18" s="104"/>
      <c r="QA18" s="104"/>
      <c r="QB18" s="104"/>
      <c r="QC18" s="104"/>
      <c r="QD18" s="104"/>
      <c r="QE18" s="104"/>
      <c r="QF18" s="104"/>
      <c r="QG18" s="104"/>
      <c r="QH18" s="104"/>
      <c r="QI18" s="104"/>
      <c r="QJ18" s="104"/>
      <c r="QK18" s="104"/>
      <c r="QL18" s="104"/>
      <c r="QM18" s="104"/>
      <c r="QN18" s="104"/>
      <c r="QO18" s="104"/>
      <c r="QP18" s="104"/>
      <c r="QQ18" s="104"/>
      <c r="QR18" s="104"/>
      <c r="QS18" s="104"/>
      <c r="QT18" s="104"/>
      <c r="QU18" s="104"/>
      <c r="QV18" s="104"/>
      <c r="QW18" s="104"/>
      <c r="QX18" s="104"/>
      <c r="QY18" s="104"/>
      <c r="QZ18" s="104"/>
      <c r="RA18" s="104"/>
      <c r="RB18" s="104"/>
      <c r="RC18" s="104"/>
      <c r="RD18" s="104"/>
      <c r="RE18" s="104"/>
      <c r="RF18" s="104"/>
      <c r="RG18" s="104"/>
      <c r="RH18" s="104"/>
      <c r="RI18" s="104"/>
      <c r="RJ18" s="104"/>
      <c r="RK18" s="104"/>
      <c r="RL18" s="104"/>
      <c r="RM18" s="104"/>
      <c r="RN18" s="104"/>
      <c r="RO18" s="104"/>
      <c r="RP18" s="104"/>
      <c r="RQ18" s="104"/>
      <c r="RR18" s="104"/>
      <c r="RS18" s="104"/>
      <c r="RT18" s="104"/>
      <c r="RU18" s="104"/>
      <c r="RV18" s="104"/>
      <c r="RW18" s="104"/>
      <c r="RX18" s="104"/>
      <c r="RY18" s="104"/>
      <c r="RZ18" s="104"/>
      <c r="SA18" s="104"/>
      <c r="SB18" s="104"/>
      <c r="SC18" s="104"/>
      <c r="SD18" s="104"/>
      <c r="SE18" s="104"/>
      <c r="SF18" s="104"/>
      <c r="SG18" s="104"/>
      <c r="SH18" s="104"/>
      <c r="SI18" s="104"/>
      <c r="SJ18" s="104"/>
      <c r="SK18" s="104"/>
      <c r="SL18" s="104"/>
      <c r="SM18" s="104"/>
      <c r="SN18" s="104"/>
      <c r="SO18" s="104"/>
      <c r="SP18" s="104"/>
      <c r="SQ18" s="104"/>
      <c r="SR18" s="104"/>
      <c r="SS18" s="104"/>
      <c r="ST18" s="104"/>
      <c r="SU18" s="104"/>
      <c r="SV18" s="104"/>
      <c r="SW18" s="104"/>
      <c r="SX18" s="104"/>
      <c r="SY18" s="104"/>
      <c r="SZ18" s="104"/>
      <c r="TA18" s="104"/>
      <c r="TB18" s="104"/>
      <c r="TC18" s="104"/>
      <c r="TD18" s="104"/>
      <c r="TE18" s="104"/>
      <c r="TF18" s="104"/>
      <c r="TG18" s="104"/>
      <c r="TH18" s="104"/>
      <c r="TI18" s="104"/>
      <c r="TJ18" s="104"/>
      <c r="TK18" s="104"/>
      <c r="TL18" s="104"/>
      <c r="TM18" s="104"/>
      <c r="TN18" s="104"/>
      <c r="TO18" s="104"/>
      <c r="TP18" s="104"/>
      <c r="TQ18" s="104"/>
      <c r="TR18" s="104"/>
      <c r="TS18" s="104"/>
      <c r="TT18" s="104"/>
      <c r="TU18" s="104"/>
      <c r="TV18" s="104"/>
      <c r="TW18" s="104"/>
      <c r="TX18" s="104"/>
      <c r="TY18" s="104"/>
      <c r="TZ18" s="104"/>
      <c r="UA18" s="104"/>
      <c r="UB18" s="104"/>
      <c r="UC18" s="104"/>
      <c r="UD18" s="104"/>
      <c r="UE18" s="104"/>
      <c r="UF18" s="104"/>
      <c r="UG18" s="104"/>
      <c r="UH18" s="104"/>
      <c r="UI18" s="104"/>
      <c r="UJ18" s="104"/>
      <c r="UK18" s="104"/>
      <c r="UL18" s="104"/>
      <c r="UM18" s="104"/>
      <c r="UN18" s="104"/>
      <c r="UO18" s="104"/>
      <c r="UP18" s="104"/>
      <c r="UQ18" s="104"/>
      <c r="UR18" s="104"/>
      <c r="US18" s="104"/>
      <c r="UT18" s="104"/>
      <c r="UU18" s="104"/>
      <c r="UV18" s="104"/>
      <c r="UW18" s="104"/>
      <c r="UX18" s="104"/>
      <c r="UY18" s="104"/>
      <c r="UZ18" s="104"/>
      <c r="VA18" s="104"/>
      <c r="VB18" s="104"/>
      <c r="VC18" s="104"/>
      <c r="VD18" s="104"/>
      <c r="VE18" s="104"/>
      <c r="VF18" s="104"/>
      <c r="VG18" s="104"/>
      <c r="VH18" s="104"/>
      <c r="VI18" s="104"/>
      <c r="VJ18" s="104"/>
      <c r="VK18" s="104"/>
      <c r="VL18" s="104"/>
      <c r="VM18" s="104"/>
      <c r="VN18" s="104"/>
      <c r="VO18" s="104"/>
      <c r="VP18" s="104"/>
      <c r="VQ18" s="104"/>
      <c r="VR18" s="104"/>
      <c r="VS18" s="104"/>
      <c r="VT18" s="104"/>
      <c r="VU18" s="104"/>
      <c r="VV18" s="104"/>
      <c r="VW18" s="104"/>
      <c r="VX18" s="104"/>
      <c r="VY18" s="104"/>
      <c r="VZ18" s="104"/>
      <c r="WA18" s="104"/>
      <c r="WB18" s="104"/>
      <c r="WC18" s="104"/>
      <c r="WD18" s="104"/>
      <c r="WE18" s="104"/>
      <c r="WF18" s="104"/>
      <c r="WG18" s="104"/>
      <c r="WH18" s="104"/>
      <c r="WI18" s="104"/>
      <c r="WJ18" s="104"/>
      <c r="WK18" s="104"/>
      <c r="WL18" s="104"/>
      <c r="WM18" s="104"/>
      <c r="WN18" s="104"/>
      <c r="WO18" s="104"/>
      <c r="WP18" s="104"/>
      <c r="WQ18" s="104"/>
      <c r="WR18" s="104"/>
      <c r="WS18" s="104"/>
      <c r="WT18" s="104"/>
      <c r="WU18" s="104"/>
      <c r="WV18" s="104"/>
      <c r="WW18" s="104"/>
      <c r="WX18" s="104"/>
      <c r="WY18" s="104"/>
      <c r="WZ18" s="104"/>
      <c r="XA18" s="104"/>
      <c r="XB18" s="104"/>
      <c r="XC18" s="104"/>
      <c r="XD18" s="104"/>
      <c r="XE18" s="104"/>
      <c r="XF18" s="104"/>
      <c r="XG18" s="104"/>
      <c r="XH18" s="104"/>
      <c r="XI18" s="104"/>
      <c r="XJ18" s="104"/>
      <c r="XK18" s="104"/>
      <c r="XL18" s="104"/>
      <c r="XM18" s="104"/>
      <c r="XN18" s="104"/>
      <c r="XO18" s="104"/>
      <c r="XP18" s="104"/>
      <c r="XQ18" s="104"/>
      <c r="XR18" s="104"/>
      <c r="XS18" s="104"/>
      <c r="XT18" s="104"/>
      <c r="XU18" s="104"/>
      <c r="XV18" s="104"/>
      <c r="XW18" s="104"/>
      <c r="XX18" s="104"/>
      <c r="XY18" s="104"/>
      <c r="XZ18" s="104"/>
      <c r="YA18" s="104"/>
      <c r="YB18" s="104"/>
      <c r="YC18" s="104"/>
      <c r="YD18" s="104"/>
      <c r="YE18" s="104"/>
      <c r="YF18" s="104"/>
      <c r="YG18" s="104"/>
      <c r="YH18" s="104"/>
      <c r="YI18" s="104"/>
      <c r="YJ18" s="104"/>
      <c r="YK18" s="104"/>
      <c r="YL18" s="104"/>
      <c r="YM18" s="104"/>
      <c r="YN18" s="104"/>
      <c r="YO18" s="104"/>
      <c r="YP18" s="104"/>
      <c r="YQ18" s="104"/>
      <c r="YR18" s="104"/>
      <c r="YS18" s="104"/>
      <c r="YT18" s="104"/>
      <c r="YU18" s="104"/>
      <c r="YV18" s="104"/>
      <c r="YW18" s="104"/>
      <c r="YX18" s="104"/>
      <c r="YY18" s="104"/>
      <c r="YZ18" s="104"/>
      <c r="ZA18" s="104"/>
      <c r="ZB18" s="104"/>
      <c r="ZC18" s="104"/>
      <c r="ZD18" s="104"/>
      <c r="ZE18" s="104"/>
      <c r="ZF18" s="104"/>
      <c r="ZG18" s="104"/>
      <c r="ZH18" s="104"/>
      <c r="ZI18" s="104"/>
      <c r="ZJ18" s="104"/>
      <c r="ZK18" s="104"/>
      <c r="ZL18" s="104"/>
      <c r="ZM18" s="104"/>
      <c r="ZN18" s="104"/>
      <c r="ZO18" s="104"/>
      <c r="ZP18" s="104"/>
      <c r="ZQ18" s="104"/>
      <c r="ZR18" s="104"/>
      <c r="ZS18" s="104"/>
      <c r="ZT18" s="104"/>
      <c r="ZU18" s="104"/>
      <c r="ZV18" s="104"/>
      <c r="ZW18" s="104"/>
      <c r="ZX18" s="104"/>
      <c r="ZY18" s="104"/>
      <c r="ZZ18" s="104"/>
      <c r="AAA18" s="104"/>
      <c r="AAB18" s="104"/>
      <c r="AAC18" s="104"/>
      <c r="AAD18" s="104"/>
      <c r="AAE18" s="104"/>
      <c r="AAF18" s="104"/>
      <c r="AAG18" s="104"/>
      <c r="AAH18" s="104"/>
      <c r="AAI18" s="104"/>
      <c r="AAJ18" s="104"/>
      <c r="AAK18" s="104"/>
      <c r="AAL18" s="104"/>
      <c r="AAM18" s="104"/>
      <c r="AAN18" s="104"/>
      <c r="AAO18" s="104"/>
      <c r="AAP18" s="104"/>
      <c r="AAQ18" s="104"/>
      <c r="AAR18" s="104"/>
      <c r="AAS18" s="104"/>
      <c r="AAT18" s="104"/>
      <c r="AAU18" s="104"/>
      <c r="AAV18" s="104"/>
      <c r="AAW18" s="104"/>
      <c r="AAX18" s="104"/>
      <c r="AAY18" s="104"/>
      <c r="AAZ18" s="104"/>
      <c r="ABA18" s="104"/>
      <c r="ABB18" s="104"/>
      <c r="ABC18" s="104"/>
      <c r="ABD18" s="104"/>
      <c r="ABE18" s="104"/>
      <c r="ABF18" s="104"/>
      <c r="ABG18" s="104"/>
      <c r="ABH18" s="104"/>
      <c r="ABI18" s="104"/>
      <c r="ABJ18" s="104"/>
      <c r="ABK18" s="104"/>
      <c r="ABL18" s="104"/>
      <c r="ABM18" s="104"/>
      <c r="ABN18" s="104"/>
      <c r="ABO18" s="104"/>
      <c r="ABP18" s="104"/>
      <c r="ABQ18" s="104"/>
      <c r="ABR18" s="104"/>
      <c r="ABS18" s="104"/>
      <c r="ABT18" s="104"/>
      <c r="ABU18" s="104"/>
      <c r="ABV18" s="104"/>
      <c r="ABW18" s="104"/>
      <c r="ABX18" s="104"/>
      <c r="ABY18" s="104"/>
      <c r="ABZ18" s="104"/>
      <c r="ACA18" s="104"/>
      <c r="ACB18" s="104"/>
      <c r="ACC18" s="104"/>
      <c r="ACD18" s="104"/>
      <c r="ACE18" s="104"/>
      <c r="ACF18" s="104"/>
      <c r="ACG18" s="104"/>
      <c r="ACH18" s="104"/>
      <c r="ACI18" s="104"/>
      <c r="ACJ18" s="104"/>
      <c r="ACK18" s="104"/>
      <c r="ACL18" s="104"/>
      <c r="ACM18" s="104"/>
      <c r="ACN18" s="104"/>
      <c r="ACO18" s="104"/>
      <c r="ACP18" s="104"/>
      <c r="ACQ18" s="104"/>
      <c r="ACR18" s="104"/>
      <c r="ACS18" s="104"/>
      <c r="ACT18" s="104"/>
      <c r="ACU18" s="104"/>
      <c r="ACV18" s="104"/>
      <c r="ACW18" s="104"/>
      <c r="ACX18" s="104"/>
      <c r="ACY18" s="104"/>
      <c r="ACZ18" s="104"/>
      <c r="ADA18" s="104"/>
      <c r="ADB18" s="104"/>
      <c r="ADC18" s="104"/>
      <c r="ADD18" s="104"/>
      <c r="ADE18" s="104"/>
      <c r="ADF18" s="104"/>
      <c r="ADG18" s="104"/>
      <c r="ADH18" s="104"/>
      <c r="ADI18" s="104"/>
      <c r="ADJ18" s="104"/>
      <c r="ADK18" s="104"/>
      <c r="ADL18" s="104"/>
      <c r="ADM18" s="104"/>
      <c r="ADN18" s="104"/>
      <c r="ADO18" s="104"/>
      <c r="ADP18" s="104"/>
      <c r="ADQ18" s="104"/>
      <c r="ADR18" s="104"/>
      <c r="ADS18" s="104"/>
      <c r="ADT18" s="104"/>
      <c r="ADU18" s="104"/>
      <c r="ADV18" s="104"/>
      <c r="ADW18" s="104"/>
      <c r="ADX18" s="104"/>
      <c r="ADY18" s="104"/>
      <c r="ADZ18" s="104"/>
      <c r="AEA18" s="104"/>
      <c r="AEB18" s="104"/>
      <c r="AEC18" s="104"/>
      <c r="AED18" s="104"/>
      <c r="AEE18" s="104"/>
      <c r="AEF18" s="104"/>
      <c r="AEG18" s="104"/>
      <c r="AEH18" s="104"/>
      <c r="AEI18" s="104"/>
      <c r="AEJ18" s="104"/>
      <c r="AEK18" s="104"/>
      <c r="AEL18" s="104"/>
      <c r="AEM18" s="104"/>
      <c r="AEN18" s="104"/>
      <c r="AEO18" s="104"/>
      <c r="AEP18" s="104"/>
      <c r="AEQ18" s="104"/>
      <c r="AER18" s="104"/>
      <c r="AES18" s="104"/>
      <c r="AET18" s="104"/>
      <c r="AEU18" s="104"/>
      <c r="AEV18" s="104"/>
      <c r="AEW18" s="104"/>
      <c r="AEX18" s="104"/>
      <c r="AEY18" s="104"/>
      <c r="AEZ18" s="104"/>
      <c r="AFA18" s="104"/>
      <c r="AFB18" s="104"/>
      <c r="AFC18" s="104"/>
      <c r="AFD18" s="104"/>
      <c r="AFE18" s="104"/>
      <c r="AFF18" s="104"/>
      <c r="AFG18" s="104"/>
      <c r="AFH18" s="104"/>
      <c r="AFI18" s="104"/>
      <c r="AFJ18" s="104"/>
      <c r="AFK18" s="104"/>
      <c r="AFL18" s="104"/>
      <c r="AFM18" s="104"/>
      <c r="AFN18" s="104"/>
      <c r="AFO18" s="104"/>
      <c r="AFP18" s="104"/>
      <c r="AFQ18" s="104"/>
      <c r="AFR18" s="104"/>
      <c r="AFS18" s="104"/>
      <c r="AFT18" s="104"/>
      <c r="AFU18" s="104"/>
      <c r="AFV18" s="104"/>
      <c r="AFW18" s="104"/>
      <c r="AFX18" s="104"/>
      <c r="AFY18" s="104"/>
      <c r="AFZ18" s="104"/>
      <c r="AGA18" s="104"/>
      <c r="AGB18" s="104"/>
      <c r="AGC18" s="104"/>
      <c r="AGD18" s="104"/>
      <c r="AGE18" s="104"/>
      <c r="AGF18" s="104"/>
      <c r="AGG18" s="104"/>
      <c r="AGH18" s="104"/>
      <c r="AGI18" s="104"/>
      <c r="AGJ18" s="104"/>
      <c r="AGK18" s="104"/>
      <c r="AGL18" s="104"/>
      <c r="AGM18" s="104"/>
      <c r="AGN18" s="104"/>
      <c r="AGO18" s="104"/>
      <c r="AGP18" s="104"/>
      <c r="AGQ18" s="104"/>
      <c r="AGR18" s="104"/>
      <c r="AGS18" s="104"/>
      <c r="AGT18" s="104"/>
      <c r="AGU18" s="104"/>
      <c r="AGV18" s="104"/>
      <c r="AGW18" s="104"/>
      <c r="AGX18" s="104"/>
      <c r="AGY18" s="104"/>
      <c r="AGZ18" s="104"/>
      <c r="AHA18" s="104"/>
      <c r="AHB18" s="104"/>
      <c r="AHC18" s="104"/>
      <c r="AHD18" s="104"/>
      <c r="AHE18" s="104"/>
      <c r="AHF18" s="104"/>
      <c r="AHG18" s="104"/>
      <c r="AHH18" s="104"/>
      <c r="AHI18" s="104"/>
      <c r="AHJ18" s="104"/>
      <c r="AHK18" s="104"/>
      <c r="AHL18" s="104"/>
      <c r="AHM18" s="104"/>
      <c r="AHN18" s="104"/>
      <c r="AHO18" s="104"/>
      <c r="AHP18" s="104"/>
      <c r="AHQ18" s="104"/>
      <c r="AHR18" s="104"/>
      <c r="AHS18" s="104"/>
      <c r="AHT18" s="104"/>
      <c r="AHU18" s="104"/>
      <c r="AHV18" s="104"/>
      <c r="AHW18" s="104"/>
      <c r="AHX18" s="104"/>
      <c r="AHY18" s="104"/>
      <c r="AHZ18" s="104"/>
      <c r="AIA18" s="104"/>
      <c r="AIB18" s="104"/>
      <c r="AIC18" s="104"/>
      <c r="AID18" s="104"/>
      <c r="AIE18" s="104"/>
      <c r="AIF18" s="104"/>
      <c r="AIG18" s="104"/>
      <c r="AIH18" s="104"/>
      <c r="AII18" s="104"/>
      <c r="AIJ18" s="104"/>
      <c r="AIK18" s="104"/>
      <c r="AIL18" s="104"/>
      <c r="AIM18" s="104"/>
      <c r="AIN18" s="104"/>
      <c r="AIO18" s="104"/>
      <c r="AIP18" s="104"/>
      <c r="AIQ18" s="104"/>
      <c r="AIR18" s="104"/>
      <c r="AIS18" s="104"/>
      <c r="AIT18" s="104"/>
      <c r="AIU18" s="104"/>
      <c r="AIV18" s="104"/>
      <c r="AIW18" s="104"/>
      <c r="AIX18" s="104"/>
      <c r="AIY18" s="104"/>
      <c r="AIZ18" s="104"/>
      <c r="AJA18" s="104"/>
      <c r="AJB18" s="104"/>
      <c r="AJC18" s="104"/>
      <c r="AJD18" s="104"/>
      <c r="AJE18" s="104"/>
      <c r="AJF18" s="104"/>
      <c r="AJG18" s="104"/>
      <c r="AJH18" s="104"/>
      <c r="AJI18" s="104"/>
      <c r="AJJ18" s="104"/>
      <c r="AJK18" s="104"/>
      <c r="AJL18" s="104"/>
      <c r="AJM18" s="104"/>
      <c r="AJN18" s="104"/>
      <c r="AJO18" s="104"/>
      <c r="AJP18" s="104"/>
      <c r="AJQ18" s="104"/>
      <c r="AJR18" s="104"/>
      <c r="AJS18" s="104"/>
      <c r="AJT18" s="104"/>
      <c r="AJU18" s="104"/>
      <c r="AJV18" s="104"/>
      <c r="AJW18" s="104"/>
      <c r="AJX18" s="104"/>
      <c r="AJY18" s="104"/>
      <c r="AJZ18" s="104"/>
      <c r="AKA18" s="104"/>
      <c r="AKB18" s="104"/>
      <c r="AKC18" s="104"/>
      <c r="AKD18" s="104"/>
      <c r="AKE18" s="104"/>
      <c r="AKF18" s="104"/>
      <c r="AKG18" s="104"/>
      <c r="AKH18" s="104"/>
      <c r="AKI18" s="104"/>
      <c r="AKJ18" s="104"/>
      <c r="AKK18" s="104"/>
      <c r="AKL18" s="104"/>
      <c r="AKM18" s="104"/>
      <c r="AKN18" s="104"/>
      <c r="AKO18" s="104"/>
      <c r="AKP18" s="104"/>
      <c r="AKQ18" s="104"/>
      <c r="AKR18" s="104"/>
      <c r="AKS18" s="104"/>
      <c r="AKT18" s="104"/>
      <c r="AKU18" s="104"/>
      <c r="AKV18" s="104"/>
      <c r="AKW18" s="104"/>
      <c r="AKX18" s="104"/>
      <c r="AKY18" s="104"/>
      <c r="AKZ18" s="104"/>
      <c r="ALA18" s="104"/>
      <c r="ALB18" s="104"/>
      <c r="ALC18" s="104"/>
      <c r="ALD18" s="104"/>
      <c r="ALE18" s="104"/>
      <c r="ALF18" s="104"/>
      <c r="ALG18" s="104"/>
      <c r="ALH18" s="104"/>
      <c r="ALI18" s="104"/>
      <c r="ALJ18" s="104"/>
      <c r="ALK18" s="104"/>
      <c r="ALL18" s="104"/>
      <c r="ALM18" s="104"/>
      <c r="ALN18" s="104"/>
      <c r="ALO18" s="104"/>
      <c r="ALP18" s="104"/>
      <c r="ALQ18" s="104"/>
      <c r="ALR18" s="104"/>
      <c r="ALS18" s="104"/>
      <c r="ALT18" s="104"/>
      <c r="ALU18" s="104"/>
      <c r="ALV18" s="104"/>
      <c r="ALW18" s="104"/>
      <c r="ALX18" s="104"/>
      <c r="ALY18" s="104"/>
      <c r="ALZ18" s="104"/>
      <c r="AMA18" s="104"/>
      <c r="AMB18" s="104"/>
      <c r="AMC18" s="104"/>
    </row>
    <row r="19" spans="1:1017" x14ac:dyDescent="0.2">
      <c r="A19" s="17" t="s">
        <v>15</v>
      </c>
      <c r="B19" s="94" t="s">
        <v>547</v>
      </c>
      <c r="C19" s="28"/>
      <c r="D19" s="28"/>
      <c r="F19" s="28"/>
      <c r="H19" s="28"/>
      <c r="J19" s="28"/>
      <c r="K19" s="36"/>
      <c r="L19" s="2">
        <v>2</v>
      </c>
      <c r="N19" s="33"/>
      <c r="O19" s="2">
        <v>1</v>
      </c>
      <c r="Q19" s="32"/>
      <c r="R19" s="32"/>
      <c r="S19" s="24"/>
      <c r="T19" s="24"/>
      <c r="U19" s="24"/>
      <c r="V19" s="24"/>
      <c r="W19" s="24"/>
      <c r="X19" s="24"/>
      <c r="Y19" s="24"/>
      <c r="Z19" s="24"/>
      <c r="AA19" s="24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R19" s="25"/>
      <c r="AS19" s="25"/>
      <c r="AT19" s="25"/>
      <c r="AU19" s="25"/>
      <c r="AV19" s="25"/>
      <c r="AW19" s="25"/>
      <c r="AX19" s="25"/>
      <c r="AY19" s="25"/>
      <c r="AZ19" s="25"/>
      <c r="BA19" s="25"/>
      <c r="BB19" s="25"/>
      <c r="BC19" s="25"/>
      <c r="BD19" s="25"/>
      <c r="BE19" s="25"/>
      <c r="BF19" s="25"/>
      <c r="BG19" s="25"/>
      <c r="BH19" s="25"/>
      <c r="BI19" s="2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/>
      <c r="BV19" s="25"/>
      <c r="BW19" s="25"/>
      <c r="BX19" s="25"/>
      <c r="BY19" s="25"/>
      <c r="BZ19" s="25"/>
      <c r="CA19" s="25"/>
      <c r="CB19" s="25"/>
      <c r="CC19" s="25"/>
      <c r="CD19" s="25"/>
      <c r="CE19" s="25"/>
      <c r="CF19" s="25"/>
      <c r="CG19" s="25"/>
      <c r="CH19" s="25"/>
      <c r="CI19" s="25"/>
      <c r="CJ19" s="25"/>
      <c r="CK19" s="25"/>
      <c r="CL19" s="25"/>
      <c r="CM19" s="25"/>
      <c r="CN19" s="25"/>
      <c r="CO19" s="25"/>
      <c r="CP19" s="25"/>
      <c r="CQ19" s="25"/>
      <c r="CR19" s="25"/>
      <c r="CS19" s="25"/>
      <c r="CT19" s="25"/>
      <c r="CU19" s="25"/>
      <c r="CV19" s="25"/>
      <c r="CW19" s="25"/>
      <c r="CX19" s="25"/>
      <c r="CY19" s="25"/>
      <c r="CZ19" s="25"/>
      <c r="DA19" s="25"/>
      <c r="DB19" s="25"/>
      <c r="DC19" s="25"/>
      <c r="DD19" s="25"/>
      <c r="DE19" s="25"/>
      <c r="DF19" s="25"/>
      <c r="DG19" s="25"/>
      <c r="DH19" s="25"/>
      <c r="DI19" s="25"/>
      <c r="DJ19" s="25"/>
      <c r="DK19" s="25"/>
      <c r="DL19" s="25"/>
      <c r="DM19" s="25"/>
      <c r="DN19" s="25"/>
      <c r="DO19" s="25"/>
      <c r="DP19" s="25"/>
      <c r="DQ19" s="25"/>
      <c r="DR19" s="25"/>
      <c r="DS19" s="25"/>
      <c r="DT19" s="25"/>
      <c r="DU19" s="25"/>
      <c r="DV19" s="25"/>
      <c r="DW19" s="25"/>
      <c r="DX19" s="25"/>
      <c r="DY19" s="25"/>
      <c r="DZ19" s="25"/>
      <c r="EA19" s="25"/>
      <c r="EB19" s="25"/>
      <c r="EC19" s="25"/>
      <c r="ED19" s="25"/>
      <c r="EE19" s="25"/>
      <c r="EF19" s="25"/>
      <c r="EG19" s="25"/>
      <c r="EH19" s="25"/>
      <c r="EI19" s="25"/>
      <c r="EJ19" s="25"/>
      <c r="EK19" s="25"/>
      <c r="EL19" s="25"/>
      <c r="EM19" s="25"/>
      <c r="EN19" s="25"/>
      <c r="EO19" s="25"/>
      <c r="EP19" s="25"/>
      <c r="EQ19" s="25"/>
      <c r="ER19" s="25"/>
      <c r="ES19" s="25"/>
      <c r="ET19" s="25"/>
      <c r="EU19" s="25"/>
      <c r="EV19" s="25"/>
      <c r="EW19" s="25"/>
      <c r="EX19" s="25"/>
      <c r="EY19" s="25"/>
      <c r="EZ19" s="25"/>
      <c r="FA19" s="25"/>
      <c r="FB19" s="25"/>
      <c r="FC19" s="25"/>
      <c r="FD19" s="25"/>
      <c r="FE19" s="25"/>
      <c r="FF19" s="25"/>
      <c r="FG19" s="25"/>
      <c r="FH19" s="25"/>
      <c r="FI19" s="25"/>
      <c r="FJ19" s="25"/>
      <c r="FK19" s="25"/>
      <c r="FL19" s="25"/>
      <c r="FM19" s="25"/>
      <c r="FN19" s="25"/>
      <c r="FO19" s="25"/>
      <c r="FP19" s="25"/>
      <c r="FQ19" s="25"/>
      <c r="FR19" s="25"/>
      <c r="FS19" s="25"/>
      <c r="FT19" s="25"/>
      <c r="FU19" s="25"/>
      <c r="FV19" s="25"/>
      <c r="FW19" s="25"/>
      <c r="FX19" s="25"/>
      <c r="FY19" s="25"/>
      <c r="FZ19" s="25"/>
      <c r="GA19" s="25"/>
      <c r="GB19" s="25"/>
      <c r="GC19" s="25"/>
      <c r="GD19" s="25"/>
      <c r="GE19" s="25"/>
      <c r="GF19" s="25"/>
      <c r="GG19" s="25"/>
      <c r="GH19" s="25"/>
      <c r="GI19" s="25"/>
      <c r="GJ19" s="25"/>
      <c r="GK19" s="25"/>
      <c r="GL19" s="25"/>
      <c r="GM19" s="25"/>
      <c r="GN19" s="25"/>
      <c r="GO19" s="25"/>
      <c r="GP19" s="25"/>
      <c r="GQ19" s="25"/>
      <c r="GR19" s="25"/>
      <c r="GS19" s="25"/>
      <c r="GT19" s="25"/>
      <c r="GU19" s="25"/>
      <c r="GV19" s="25"/>
      <c r="GW19" s="25"/>
      <c r="GX19" s="25"/>
      <c r="GY19" s="25"/>
      <c r="GZ19" s="25"/>
      <c r="HA19" s="25"/>
      <c r="HB19" s="25"/>
      <c r="HC19" s="25"/>
      <c r="HD19" s="25"/>
      <c r="HE19" s="25"/>
      <c r="HF19" s="25"/>
      <c r="HG19" s="25"/>
      <c r="HH19" s="25"/>
      <c r="HI19" s="25"/>
      <c r="HJ19" s="25"/>
      <c r="HK19" s="25"/>
      <c r="HL19" s="25"/>
      <c r="HM19" s="25"/>
      <c r="HN19" s="25"/>
      <c r="HO19" s="25"/>
      <c r="HP19" s="25"/>
      <c r="HQ19" s="25"/>
      <c r="HR19" s="25"/>
      <c r="HS19" s="25"/>
      <c r="HT19" s="25"/>
      <c r="HU19" s="25"/>
      <c r="HV19" s="25"/>
      <c r="HW19" s="25"/>
      <c r="HX19" s="25"/>
      <c r="HY19" s="25"/>
      <c r="HZ19" s="25"/>
      <c r="IA19" s="25"/>
      <c r="IB19" s="25"/>
      <c r="IC19" s="25"/>
      <c r="ID19" s="25"/>
      <c r="IE19" s="25"/>
      <c r="IF19" s="25"/>
      <c r="IG19" s="25"/>
      <c r="IH19" s="25"/>
      <c r="II19" s="25"/>
      <c r="IJ19" s="25"/>
      <c r="IK19" s="25"/>
      <c r="IL19" s="25"/>
      <c r="IM19" s="25"/>
      <c r="IN19" s="25"/>
      <c r="IO19" s="25"/>
      <c r="IP19" s="25"/>
      <c r="IQ19" s="25"/>
      <c r="IR19" s="25"/>
      <c r="IS19" s="25"/>
      <c r="IT19" s="25"/>
      <c r="IU19" s="25"/>
      <c r="IV19" s="25"/>
      <c r="IW19" s="25"/>
      <c r="IX19" s="25"/>
      <c r="IY19" s="25"/>
      <c r="IZ19" s="25"/>
      <c r="JA19" s="25"/>
      <c r="JB19" s="25"/>
      <c r="JC19" s="25"/>
      <c r="JD19" s="25"/>
      <c r="JE19" s="25"/>
      <c r="JF19" s="25"/>
      <c r="JG19" s="25"/>
      <c r="JH19" s="25"/>
      <c r="JI19" s="25"/>
      <c r="JJ19" s="25"/>
      <c r="JK19" s="25"/>
      <c r="JL19" s="25"/>
      <c r="JM19" s="25"/>
      <c r="JN19" s="25"/>
      <c r="JO19" s="25"/>
      <c r="JP19" s="25"/>
      <c r="JQ19" s="25"/>
      <c r="JR19" s="25"/>
      <c r="JS19" s="25"/>
      <c r="JT19" s="25"/>
      <c r="JU19" s="25"/>
      <c r="JV19" s="25"/>
      <c r="JW19" s="25"/>
      <c r="JX19" s="25"/>
      <c r="JY19" s="25"/>
      <c r="JZ19" s="25"/>
      <c r="KA19" s="25"/>
      <c r="KB19" s="25"/>
      <c r="KC19" s="25"/>
      <c r="KD19" s="25"/>
      <c r="KE19" s="25"/>
      <c r="KF19" s="25"/>
      <c r="KG19" s="25"/>
      <c r="KH19" s="25"/>
      <c r="KI19" s="25"/>
      <c r="KJ19" s="25"/>
      <c r="KK19" s="25"/>
      <c r="KL19" s="25"/>
      <c r="KM19" s="25"/>
      <c r="KN19" s="25"/>
      <c r="KO19" s="25"/>
      <c r="KP19" s="25"/>
      <c r="KQ19" s="25"/>
      <c r="KR19" s="25"/>
      <c r="KS19" s="25"/>
      <c r="KT19" s="25"/>
      <c r="KU19" s="25"/>
      <c r="KV19" s="25"/>
      <c r="KW19" s="25"/>
      <c r="KX19" s="25"/>
      <c r="KY19" s="25"/>
      <c r="KZ19" s="25"/>
      <c r="LA19" s="25"/>
      <c r="LB19" s="25"/>
      <c r="LC19" s="25"/>
      <c r="LD19" s="25"/>
      <c r="LE19" s="25"/>
      <c r="LF19" s="25"/>
      <c r="LG19" s="25"/>
      <c r="LH19" s="25"/>
      <c r="LI19" s="25"/>
      <c r="LJ19" s="25"/>
      <c r="LK19" s="25"/>
      <c r="LL19" s="25"/>
      <c r="LM19" s="25"/>
      <c r="LN19" s="25"/>
      <c r="LO19" s="25"/>
      <c r="LP19" s="25"/>
      <c r="LQ19" s="25"/>
      <c r="LR19" s="25"/>
      <c r="LS19" s="25"/>
      <c r="LT19" s="25"/>
      <c r="LU19" s="25"/>
      <c r="LV19" s="25"/>
      <c r="LW19" s="25"/>
      <c r="LX19" s="25"/>
      <c r="LY19" s="25"/>
      <c r="LZ19" s="25"/>
      <c r="MA19" s="25"/>
      <c r="MB19" s="25"/>
      <c r="MC19" s="25"/>
      <c r="MD19" s="25"/>
      <c r="ME19" s="25"/>
      <c r="MF19" s="25"/>
      <c r="MG19" s="25"/>
      <c r="MH19" s="25"/>
      <c r="MI19" s="25"/>
      <c r="MJ19" s="25"/>
      <c r="MK19" s="25"/>
      <c r="ML19" s="25"/>
      <c r="MM19" s="25"/>
      <c r="MN19" s="25"/>
      <c r="MO19" s="25"/>
      <c r="MP19" s="25"/>
      <c r="MQ19" s="25"/>
      <c r="MR19" s="25"/>
      <c r="MS19" s="25"/>
      <c r="MT19" s="25"/>
      <c r="MU19" s="25"/>
      <c r="MV19" s="25"/>
      <c r="MW19" s="25"/>
      <c r="MX19" s="25"/>
      <c r="MY19" s="25"/>
      <c r="MZ19" s="25"/>
      <c r="NA19" s="25"/>
      <c r="NB19" s="25"/>
      <c r="NC19" s="25"/>
      <c r="ND19" s="25"/>
      <c r="NE19" s="25"/>
      <c r="NF19" s="25"/>
      <c r="NG19" s="25"/>
      <c r="NH19" s="25"/>
      <c r="NI19" s="25"/>
      <c r="NJ19" s="25"/>
      <c r="NK19" s="25"/>
      <c r="NL19" s="25"/>
      <c r="NM19" s="25"/>
      <c r="NN19" s="25"/>
      <c r="NO19" s="25"/>
      <c r="NP19" s="25"/>
      <c r="NQ19" s="25"/>
      <c r="NR19" s="25"/>
      <c r="NS19" s="25"/>
      <c r="NT19" s="25"/>
      <c r="NU19" s="25"/>
      <c r="NV19" s="25"/>
      <c r="NW19" s="25"/>
      <c r="NX19" s="25"/>
      <c r="NY19" s="25"/>
      <c r="NZ19" s="25"/>
      <c r="OA19" s="25"/>
      <c r="OB19" s="25"/>
      <c r="OC19" s="25"/>
      <c r="OD19" s="25"/>
      <c r="OE19" s="25"/>
      <c r="OF19" s="25"/>
      <c r="OG19" s="25"/>
      <c r="OH19" s="25"/>
      <c r="OI19" s="25"/>
      <c r="OJ19" s="25"/>
      <c r="OK19" s="25"/>
      <c r="OL19" s="25"/>
      <c r="OM19" s="25"/>
      <c r="ON19" s="25"/>
      <c r="OO19" s="25"/>
      <c r="OP19" s="25"/>
      <c r="OQ19" s="25"/>
      <c r="OR19" s="25"/>
      <c r="OS19" s="25"/>
      <c r="OT19" s="25"/>
      <c r="OU19" s="25"/>
      <c r="OV19" s="25"/>
      <c r="OW19" s="25"/>
      <c r="OX19" s="25"/>
      <c r="OY19" s="25"/>
      <c r="OZ19" s="25"/>
      <c r="PA19" s="25"/>
      <c r="PB19" s="25"/>
      <c r="PC19" s="25"/>
      <c r="PD19" s="25"/>
      <c r="PE19" s="25"/>
      <c r="PF19" s="25"/>
      <c r="PG19" s="25"/>
      <c r="PH19" s="25"/>
      <c r="PI19" s="25"/>
      <c r="PJ19" s="25"/>
      <c r="PK19" s="25"/>
      <c r="PL19" s="25"/>
      <c r="PM19" s="25"/>
      <c r="PN19" s="25"/>
      <c r="PO19" s="25"/>
      <c r="PP19" s="25"/>
      <c r="PQ19" s="25"/>
      <c r="PR19" s="25"/>
      <c r="PS19" s="25"/>
      <c r="PT19" s="25"/>
      <c r="PU19" s="25"/>
      <c r="PV19" s="25"/>
      <c r="PW19" s="25"/>
      <c r="PX19" s="25"/>
      <c r="PY19" s="25"/>
      <c r="PZ19" s="25"/>
      <c r="QA19" s="25"/>
      <c r="QB19" s="25"/>
      <c r="QC19" s="25"/>
      <c r="QD19" s="25"/>
      <c r="QE19" s="25"/>
      <c r="QF19" s="25"/>
      <c r="QG19" s="25"/>
      <c r="QH19" s="25"/>
      <c r="QI19" s="25"/>
      <c r="QJ19" s="25"/>
      <c r="QK19" s="25"/>
      <c r="QL19" s="25"/>
      <c r="QM19" s="25"/>
      <c r="QN19" s="25"/>
      <c r="QO19" s="25"/>
      <c r="QP19" s="25"/>
      <c r="QQ19" s="25"/>
      <c r="QR19" s="25"/>
      <c r="QS19" s="25"/>
      <c r="QT19" s="25"/>
      <c r="QU19" s="25"/>
      <c r="QV19" s="25"/>
      <c r="QW19" s="25"/>
      <c r="QX19" s="25"/>
      <c r="QY19" s="25"/>
      <c r="QZ19" s="25"/>
      <c r="RA19" s="25"/>
      <c r="RB19" s="25"/>
      <c r="RC19" s="25"/>
      <c r="RD19" s="25"/>
      <c r="RE19" s="25"/>
      <c r="RF19" s="25"/>
      <c r="RG19" s="25"/>
      <c r="RH19" s="25"/>
      <c r="RI19" s="25"/>
      <c r="RJ19" s="25"/>
      <c r="RK19" s="25"/>
      <c r="RL19" s="25"/>
      <c r="RM19" s="25"/>
      <c r="RN19" s="25"/>
      <c r="RO19" s="25"/>
      <c r="RP19" s="25"/>
      <c r="RQ19" s="25"/>
      <c r="RR19" s="25"/>
      <c r="RS19" s="25"/>
      <c r="RT19" s="25"/>
      <c r="RU19" s="25"/>
      <c r="RV19" s="25"/>
      <c r="RW19" s="25"/>
      <c r="RX19" s="25"/>
      <c r="RY19" s="25"/>
      <c r="RZ19" s="25"/>
      <c r="SA19" s="25"/>
      <c r="SB19" s="25"/>
      <c r="SC19" s="25"/>
      <c r="SD19" s="25"/>
      <c r="SE19" s="25"/>
      <c r="SF19" s="25"/>
      <c r="SG19" s="25"/>
      <c r="SH19" s="25"/>
      <c r="SI19" s="25"/>
      <c r="SJ19" s="25"/>
      <c r="SK19" s="25"/>
      <c r="SL19" s="25"/>
      <c r="SM19" s="25"/>
      <c r="SN19" s="25"/>
      <c r="SO19" s="25"/>
      <c r="SP19" s="25"/>
      <c r="SQ19" s="25"/>
      <c r="SR19" s="25"/>
      <c r="SS19" s="25"/>
      <c r="ST19" s="25"/>
      <c r="SU19" s="25"/>
      <c r="SV19" s="25"/>
      <c r="SW19" s="25"/>
      <c r="SX19" s="25"/>
      <c r="SY19" s="25"/>
      <c r="SZ19" s="25"/>
      <c r="TA19" s="25"/>
      <c r="TB19" s="25"/>
      <c r="TC19" s="25"/>
      <c r="TD19" s="25"/>
      <c r="TE19" s="25"/>
      <c r="TF19" s="25"/>
      <c r="TG19" s="25"/>
      <c r="TH19" s="25"/>
      <c r="TI19" s="25"/>
      <c r="TJ19" s="25"/>
      <c r="TK19" s="25"/>
      <c r="TL19" s="25"/>
      <c r="TM19" s="25"/>
      <c r="TN19" s="25"/>
      <c r="TO19" s="25"/>
      <c r="TP19" s="25"/>
      <c r="TQ19" s="25"/>
      <c r="TR19" s="25"/>
      <c r="TS19" s="25"/>
      <c r="TT19" s="25"/>
      <c r="TU19" s="25"/>
      <c r="TV19" s="25"/>
      <c r="TW19" s="25"/>
      <c r="TX19" s="25"/>
      <c r="TY19" s="25"/>
      <c r="TZ19" s="25"/>
      <c r="UA19" s="25"/>
      <c r="UB19" s="25"/>
      <c r="UC19" s="25"/>
      <c r="UD19" s="25"/>
      <c r="UE19" s="25"/>
      <c r="UF19" s="25"/>
      <c r="UG19" s="25"/>
      <c r="UH19" s="25"/>
      <c r="UI19" s="25"/>
      <c r="UJ19" s="25"/>
      <c r="UK19" s="25"/>
      <c r="UL19" s="25"/>
      <c r="UM19" s="25"/>
      <c r="UN19" s="25"/>
      <c r="UO19" s="25"/>
      <c r="UP19" s="25"/>
      <c r="UQ19" s="25"/>
      <c r="UR19" s="25"/>
      <c r="US19" s="25"/>
      <c r="UT19" s="25"/>
      <c r="UU19" s="25"/>
      <c r="UV19" s="25"/>
      <c r="UW19" s="25"/>
      <c r="UX19" s="25"/>
      <c r="UY19" s="25"/>
      <c r="UZ19" s="25"/>
      <c r="VA19" s="25"/>
      <c r="VB19" s="25"/>
      <c r="VC19" s="25"/>
      <c r="VD19" s="25"/>
      <c r="VE19" s="25"/>
      <c r="VF19" s="25"/>
      <c r="VG19" s="25"/>
      <c r="VH19" s="25"/>
      <c r="VI19" s="25"/>
      <c r="VJ19" s="25"/>
      <c r="VK19" s="25"/>
      <c r="VL19" s="25"/>
      <c r="VM19" s="25"/>
      <c r="VN19" s="25"/>
      <c r="VO19" s="25"/>
      <c r="VP19" s="25"/>
      <c r="VQ19" s="25"/>
      <c r="VR19" s="25"/>
      <c r="VS19" s="25"/>
      <c r="VT19" s="25"/>
      <c r="VU19" s="25"/>
      <c r="VV19" s="25"/>
      <c r="VW19" s="25"/>
      <c r="VX19" s="25"/>
      <c r="VY19" s="25"/>
      <c r="VZ19" s="25"/>
      <c r="WA19" s="25"/>
      <c r="WB19" s="25"/>
      <c r="WC19" s="25"/>
      <c r="WD19" s="25"/>
      <c r="WE19" s="25"/>
      <c r="WF19" s="25"/>
      <c r="WG19" s="25"/>
      <c r="WH19" s="25"/>
      <c r="WI19" s="25"/>
      <c r="WJ19" s="25"/>
      <c r="WK19" s="25"/>
      <c r="WL19" s="25"/>
      <c r="WM19" s="25"/>
      <c r="WN19" s="25"/>
      <c r="WO19" s="25"/>
      <c r="WP19" s="25"/>
      <c r="WQ19" s="25"/>
      <c r="WR19" s="25"/>
      <c r="WS19" s="25"/>
      <c r="WT19" s="25"/>
      <c r="WU19" s="25"/>
      <c r="WV19" s="25"/>
      <c r="WW19" s="25"/>
      <c r="WX19" s="25"/>
      <c r="WY19" s="25"/>
      <c r="WZ19" s="25"/>
      <c r="XA19" s="25"/>
      <c r="XB19" s="25"/>
      <c r="XC19" s="25"/>
      <c r="XD19" s="25"/>
      <c r="XE19" s="25"/>
      <c r="XF19" s="25"/>
      <c r="XG19" s="25"/>
      <c r="XH19" s="25"/>
      <c r="XI19" s="25"/>
      <c r="XJ19" s="25"/>
      <c r="XK19" s="25"/>
      <c r="XL19" s="25"/>
      <c r="XM19" s="25"/>
      <c r="XN19" s="25"/>
      <c r="XO19" s="25"/>
      <c r="XP19" s="25"/>
      <c r="XQ19" s="25"/>
      <c r="XR19" s="25"/>
      <c r="XS19" s="25"/>
      <c r="XT19" s="25"/>
      <c r="XU19" s="25"/>
      <c r="XV19" s="25"/>
      <c r="XW19" s="25"/>
      <c r="XX19" s="25"/>
      <c r="XY19" s="25"/>
      <c r="XZ19" s="25"/>
      <c r="YA19" s="25"/>
      <c r="YB19" s="25"/>
      <c r="YC19" s="25"/>
      <c r="YD19" s="25"/>
      <c r="YE19" s="25"/>
      <c r="YF19" s="25"/>
      <c r="YG19" s="25"/>
      <c r="YH19" s="25"/>
      <c r="YI19" s="25"/>
      <c r="YJ19" s="25"/>
      <c r="YK19" s="25"/>
      <c r="YL19" s="25"/>
      <c r="YM19" s="25"/>
      <c r="YN19" s="25"/>
      <c r="YO19" s="25"/>
      <c r="YP19" s="25"/>
      <c r="YQ19" s="25"/>
      <c r="YR19" s="25"/>
      <c r="YS19" s="25"/>
      <c r="YT19" s="25"/>
      <c r="YU19" s="25"/>
      <c r="YV19" s="25"/>
      <c r="YW19" s="25"/>
      <c r="YX19" s="25"/>
      <c r="YY19" s="25"/>
      <c r="YZ19" s="25"/>
      <c r="ZA19" s="25"/>
      <c r="ZB19" s="25"/>
      <c r="ZC19" s="25"/>
      <c r="ZD19" s="25"/>
      <c r="ZE19" s="25"/>
      <c r="ZF19" s="25"/>
      <c r="ZG19" s="25"/>
      <c r="ZH19" s="25"/>
      <c r="ZI19" s="25"/>
      <c r="ZJ19" s="25"/>
      <c r="ZK19" s="25"/>
      <c r="ZL19" s="25"/>
      <c r="ZM19" s="25"/>
      <c r="ZN19" s="25"/>
      <c r="ZO19" s="25"/>
      <c r="ZP19" s="25"/>
      <c r="ZQ19" s="25"/>
      <c r="ZR19" s="25"/>
      <c r="ZS19" s="25"/>
      <c r="ZT19" s="25"/>
      <c r="ZU19" s="25"/>
      <c r="ZV19" s="25"/>
      <c r="ZW19" s="25"/>
      <c r="ZX19" s="25"/>
      <c r="ZY19" s="25"/>
      <c r="ZZ19" s="25"/>
      <c r="AAA19" s="25"/>
      <c r="AAB19" s="25"/>
      <c r="AAC19" s="25"/>
      <c r="AAD19" s="25"/>
      <c r="AAE19" s="25"/>
      <c r="AAF19" s="25"/>
      <c r="AAG19" s="25"/>
      <c r="AAH19" s="25"/>
      <c r="AAI19" s="25"/>
      <c r="AAJ19" s="25"/>
      <c r="AAK19" s="25"/>
      <c r="AAL19" s="25"/>
      <c r="AAM19" s="25"/>
      <c r="AAN19" s="25"/>
      <c r="AAO19" s="25"/>
      <c r="AAP19" s="25"/>
      <c r="AAQ19" s="25"/>
      <c r="AAR19" s="25"/>
      <c r="AAS19" s="25"/>
      <c r="AAT19" s="25"/>
      <c r="AAU19" s="25"/>
      <c r="AAV19" s="25"/>
      <c r="AAW19" s="25"/>
      <c r="AAX19" s="25"/>
      <c r="AAY19" s="25"/>
      <c r="AAZ19" s="25"/>
      <c r="ABA19" s="25"/>
      <c r="ABB19" s="25"/>
      <c r="ABC19" s="25"/>
      <c r="ABD19" s="25"/>
      <c r="ABE19" s="25"/>
      <c r="ABF19" s="25"/>
      <c r="ABG19" s="25"/>
      <c r="ABH19" s="25"/>
      <c r="ABI19" s="25"/>
      <c r="ABJ19" s="25"/>
      <c r="ABK19" s="25"/>
      <c r="ABL19" s="25"/>
      <c r="ABM19" s="25"/>
      <c r="ABN19" s="25"/>
      <c r="ABO19" s="25"/>
      <c r="ABP19" s="25"/>
      <c r="ABQ19" s="25"/>
      <c r="ABR19" s="25"/>
      <c r="ABS19" s="25"/>
      <c r="ABT19" s="25"/>
      <c r="ABU19" s="25"/>
      <c r="ABV19" s="25"/>
      <c r="ABW19" s="25"/>
      <c r="ABX19" s="25"/>
      <c r="ABY19" s="25"/>
      <c r="ABZ19" s="25"/>
      <c r="ACA19" s="25"/>
      <c r="ACB19" s="25"/>
      <c r="ACC19" s="25"/>
      <c r="ACD19" s="25"/>
      <c r="ACE19" s="25"/>
      <c r="ACF19" s="25"/>
      <c r="ACG19" s="25"/>
      <c r="ACH19" s="25"/>
      <c r="ACI19" s="25"/>
      <c r="ACJ19" s="25"/>
      <c r="ACK19" s="25"/>
      <c r="ACL19" s="25"/>
      <c r="ACM19" s="25"/>
      <c r="ACN19" s="25"/>
      <c r="ACO19" s="25"/>
      <c r="ACP19" s="25"/>
      <c r="ACQ19" s="25"/>
      <c r="ACR19" s="25"/>
      <c r="ACS19" s="25"/>
      <c r="ACT19" s="25"/>
      <c r="ACU19" s="25"/>
      <c r="ACV19" s="25"/>
      <c r="ACW19" s="25"/>
      <c r="ACX19" s="25"/>
      <c r="ACY19" s="25"/>
      <c r="ACZ19" s="25"/>
      <c r="ADA19" s="25"/>
      <c r="ADB19" s="25"/>
      <c r="ADC19" s="25"/>
      <c r="ADD19" s="25"/>
      <c r="ADE19" s="25"/>
      <c r="ADF19" s="25"/>
      <c r="ADG19" s="25"/>
      <c r="ADH19" s="25"/>
      <c r="ADI19" s="25"/>
      <c r="ADJ19" s="25"/>
      <c r="ADK19" s="25"/>
      <c r="ADL19" s="25"/>
      <c r="ADM19" s="25"/>
      <c r="ADN19" s="25"/>
      <c r="ADO19" s="25"/>
      <c r="ADP19" s="25"/>
      <c r="ADQ19" s="25"/>
      <c r="ADR19" s="25"/>
      <c r="ADS19" s="25"/>
      <c r="ADT19" s="25"/>
      <c r="ADU19" s="25"/>
      <c r="ADV19" s="25"/>
      <c r="ADW19" s="25"/>
      <c r="ADX19" s="25"/>
      <c r="ADY19" s="25"/>
      <c r="ADZ19" s="25"/>
      <c r="AEA19" s="25"/>
      <c r="AEB19" s="25"/>
      <c r="AEC19" s="25"/>
      <c r="AED19" s="25"/>
      <c r="AEE19" s="25"/>
      <c r="AEF19" s="25"/>
      <c r="AEG19" s="25"/>
      <c r="AEH19" s="25"/>
      <c r="AEI19" s="25"/>
      <c r="AEJ19" s="25"/>
      <c r="AEK19" s="25"/>
      <c r="AEL19" s="25"/>
      <c r="AEM19" s="25"/>
      <c r="AEN19" s="25"/>
      <c r="AEO19" s="25"/>
      <c r="AEP19" s="25"/>
      <c r="AEQ19" s="25"/>
      <c r="AER19" s="25"/>
      <c r="AES19" s="25"/>
      <c r="AET19" s="25"/>
      <c r="AEU19" s="25"/>
      <c r="AEV19" s="25"/>
      <c r="AEW19" s="25"/>
      <c r="AEX19" s="25"/>
      <c r="AEY19" s="25"/>
      <c r="AEZ19" s="25"/>
      <c r="AFA19" s="25"/>
      <c r="AFB19" s="25"/>
      <c r="AFC19" s="25"/>
      <c r="AFD19" s="25"/>
      <c r="AFE19" s="25"/>
      <c r="AFF19" s="25"/>
      <c r="AFG19" s="25"/>
      <c r="AFH19" s="25"/>
      <c r="AFI19" s="25"/>
      <c r="AFJ19" s="25"/>
      <c r="AFK19" s="25"/>
      <c r="AFL19" s="25"/>
      <c r="AFM19" s="25"/>
      <c r="AFN19" s="25"/>
      <c r="AFO19" s="25"/>
      <c r="AFP19" s="25"/>
      <c r="AFQ19" s="25"/>
      <c r="AFR19" s="25"/>
      <c r="AFS19" s="25"/>
      <c r="AFT19" s="25"/>
      <c r="AFU19" s="25"/>
      <c r="AFV19" s="25"/>
      <c r="AFW19" s="25"/>
      <c r="AFX19" s="25"/>
      <c r="AFY19" s="25"/>
      <c r="AFZ19" s="25"/>
      <c r="AGA19" s="25"/>
      <c r="AGB19" s="25"/>
      <c r="AGC19" s="25"/>
      <c r="AGD19" s="25"/>
      <c r="AGE19" s="25"/>
      <c r="AGF19" s="25"/>
      <c r="AGG19" s="25"/>
      <c r="AGH19" s="25"/>
      <c r="AGI19" s="25"/>
      <c r="AGJ19" s="25"/>
      <c r="AGK19" s="25"/>
      <c r="AGL19" s="25"/>
      <c r="AGM19" s="25"/>
      <c r="AGN19" s="25"/>
      <c r="AGO19" s="25"/>
      <c r="AGP19" s="25"/>
      <c r="AGQ19" s="25"/>
      <c r="AGR19" s="25"/>
      <c r="AGS19" s="25"/>
      <c r="AGT19" s="25"/>
      <c r="AGU19" s="25"/>
      <c r="AGV19" s="25"/>
      <c r="AGW19" s="25"/>
      <c r="AGX19" s="25"/>
      <c r="AGY19" s="25"/>
      <c r="AGZ19" s="25"/>
      <c r="AHA19" s="25"/>
      <c r="AHB19" s="25"/>
      <c r="AHC19" s="25"/>
      <c r="AHD19" s="25"/>
      <c r="AHE19" s="25"/>
      <c r="AHF19" s="25"/>
      <c r="AHG19" s="25"/>
      <c r="AHH19" s="25"/>
      <c r="AHI19" s="25"/>
      <c r="AHJ19" s="25"/>
      <c r="AHK19" s="25"/>
      <c r="AHL19" s="25"/>
      <c r="AHM19" s="25"/>
      <c r="AHN19" s="25"/>
      <c r="AHO19" s="25"/>
      <c r="AHP19" s="25"/>
      <c r="AHQ19" s="25"/>
      <c r="AHR19" s="25"/>
      <c r="AHS19" s="25"/>
      <c r="AHT19" s="25"/>
      <c r="AHU19" s="25"/>
      <c r="AHV19" s="25"/>
      <c r="AHW19" s="25"/>
      <c r="AHX19" s="25"/>
      <c r="AHY19" s="25"/>
      <c r="AHZ19" s="25"/>
      <c r="AIA19" s="25"/>
      <c r="AIB19" s="25"/>
      <c r="AIC19" s="25"/>
      <c r="AID19" s="25"/>
      <c r="AIE19" s="25"/>
      <c r="AIF19" s="25"/>
      <c r="AIG19" s="25"/>
      <c r="AIH19" s="25"/>
      <c r="AII19" s="25"/>
      <c r="AIJ19" s="25"/>
      <c r="AIK19" s="25"/>
      <c r="AIL19" s="25"/>
      <c r="AIM19" s="25"/>
      <c r="AIN19" s="25"/>
      <c r="AIO19" s="25"/>
      <c r="AIP19" s="25"/>
      <c r="AIQ19" s="25"/>
      <c r="AIR19" s="25"/>
      <c r="AIS19" s="25"/>
      <c r="AIT19" s="25"/>
      <c r="AIU19" s="25"/>
      <c r="AIV19" s="25"/>
      <c r="AIW19" s="25"/>
      <c r="AIX19" s="25"/>
      <c r="AIY19" s="25"/>
      <c r="AIZ19" s="25"/>
      <c r="AJA19" s="25"/>
      <c r="AJB19" s="25"/>
      <c r="AJC19" s="25"/>
      <c r="AJD19" s="25"/>
      <c r="AJE19" s="25"/>
      <c r="AJF19" s="25"/>
      <c r="AJG19" s="25"/>
      <c r="AJH19" s="25"/>
      <c r="AJI19" s="25"/>
      <c r="AJJ19" s="25"/>
      <c r="AJK19" s="25"/>
      <c r="AJL19" s="25"/>
      <c r="AJM19" s="25"/>
      <c r="AJN19" s="25"/>
      <c r="AJO19" s="25"/>
      <c r="AJP19" s="25"/>
      <c r="AJQ19" s="25"/>
      <c r="AJR19" s="25"/>
      <c r="AJS19" s="25"/>
      <c r="AJT19" s="25"/>
      <c r="AJU19" s="25"/>
      <c r="AJV19" s="25"/>
      <c r="AJW19" s="25"/>
      <c r="AJX19" s="25"/>
      <c r="AJY19" s="25"/>
      <c r="AJZ19" s="25"/>
      <c r="AKA19" s="25"/>
      <c r="AKB19" s="25"/>
      <c r="AKC19" s="25"/>
      <c r="AKD19" s="25"/>
      <c r="AKE19" s="25"/>
      <c r="AKF19" s="25"/>
      <c r="AKG19" s="25"/>
      <c r="AKH19" s="25"/>
      <c r="AKI19" s="25"/>
      <c r="AKJ19" s="25"/>
      <c r="AKK19" s="25"/>
      <c r="AKL19" s="25"/>
      <c r="AKM19" s="25"/>
      <c r="AKN19" s="25"/>
      <c r="AKO19" s="25"/>
      <c r="AKP19" s="25"/>
      <c r="AKQ19" s="25"/>
      <c r="AKR19" s="25"/>
      <c r="AKS19" s="25"/>
      <c r="AKT19" s="25"/>
      <c r="AKU19" s="25"/>
      <c r="AKV19" s="25"/>
      <c r="AKW19" s="25"/>
      <c r="AKX19" s="25"/>
      <c r="AKY19" s="25"/>
      <c r="AKZ19" s="25"/>
      <c r="ALA19" s="25"/>
      <c r="ALB19" s="25"/>
      <c r="ALC19" s="25"/>
      <c r="ALD19" s="25"/>
      <c r="ALE19" s="25"/>
      <c r="ALF19" s="25"/>
      <c r="ALG19" s="25"/>
      <c r="ALH19" s="25"/>
      <c r="ALI19" s="25"/>
      <c r="ALJ19" s="25"/>
      <c r="ALK19" s="25"/>
      <c r="ALL19" s="25"/>
      <c r="ALM19" s="25"/>
      <c r="ALN19" s="25"/>
      <c r="ALO19" s="25"/>
      <c r="ALP19" s="25"/>
      <c r="ALQ19" s="25"/>
      <c r="ALR19" s="25"/>
      <c r="ALS19" s="25"/>
      <c r="ALT19" s="25"/>
      <c r="ALU19" s="25"/>
      <c r="ALV19" s="25"/>
      <c r="ALW19" s="25"/>
      <c r="ALX19" s="25"/>
      <c r="ALY19" s="25"/>
      <c r="ALZ19" s="25"/>
      <c r="AMA19" s="25"/>
      <c r="AMB19" s="25"/>
      <c r="AMC19" s="25"/>
    </row>
    <row r="20" spans="1:1017" x14ac:dyDescent="0.2">
      <c r="A20" s="25" t="s">
        <v>38</v>
      </c>
      <c r="B20" s="96" t="s">
        <v>422</v>
      </c>
      <c r="C20" s="36"/>
      <c r="D20" s="36"/>
      <c r="E20" s="24">
        <v>5</v>
      </c>
      <c r="F20" s="36"/>
      <c r="G20" s="24">
        <v>5</v>
      </c>
      <c r="H20" s="36"/>
      <c r="I20" s="24">
        <v>5</v>
      </c>
      <c r="J20" s="36"/>
      <c r="K20" s="36"/>
      <c r="L20" s="24">
        <v>4</v>
      </c>
      <c r="M20" s="32"/>
      <c r="N20" s="33"/>
      <c r="O20" s="2">
        <v>2</v>
      </c>
      <c r="Q20" s="32"/>
      <c r="R20" s="32"/>
      <c r="S20" s="24"/>
      <c r="T20" s="24"/>
      <c r="U20" s="24"/>
      <c r="V20" s="24"/>
      <c r="W20" s="24"/>
      <c r="X20" s="24"/>
      <c r="Y20" s="24"/>
      <c r="Z20" s="24"/>
      <c r="AA20" s="24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R20" s="25"/>
      <c r="AS20" s="25"/>
      <c r="AT20" s="25"/>
      <c r="AU20" s="25"/>
      <c r="AV20" s="25"/>
      <c r="AW20" s="25"/>
      <c r="AX20" s="25"/>
      <c r="AY20" s="25"/>
      <c r="AZ20" s="25"/>
      <c r="BA20" s="25"/>
      <c r="BB20" s="25"/>
      <c r="BC20" s="25"/>
      <c r="BD20" s="25"/>
      <c r="BE20" s="25"/>
      <c r="BF20" s="25"/>
      <c r="BG20" s="25"/>
      <c r="BH20" s="25"/>
      <c r="BI20" s="25"/>
      <c r="BJ20" s="25"/>
      <c r="BK20" s="25"/>
      <c r="BL20" s="25"/>
      <c r="BM20" s="25"/>
      <c r="BN20" s="25"/>
      <c r="BO20" s="25"/>
      <c r="BP20" s="25"/>
      <c r="BQ20" s="25"/>
      <c r="BR20" s="25"/>
      <c r="BS20" s="25"/>
      <c r="BT20" s="25"/>
      <c r="BU20" s="25"/>
      <c r="BV20" s="25"/>
      <c r="BW20" s="25"/>
      <c r="BX20" s="25"/>
      <c r="BY20" s="25"/>
      <c r="BZ20" s="25"/>
      <c r="CA20" s="25"/>
      <c r="CB20" s="25"/>
      <c r="CC20" s="25"/>
      <c r="CD20" s="25"/>
      <c r="CE20" s="25"/>
      <c r="CF20" s="25"/>
      <c r="CG20" s="25"/>
      <c r="CH20" s="25"/>
      <c r="CI20" s="25"/>
      <c r="CJ20" s="25"/>
      <c r="CK20" s="25"/>
      <c r="CL20" s="25"/>
      <c r="CM20" s="25"/>
      <c r="CN20" s="25"/>
      <c r="CO20" s="25"/>
      <c r="CP20" s="25"/>
      <c r="CQ20" s="25"/>
      <c r="CR20" s="25"/>
      <c r="CS20" s="25"/>
      <c r="CT20" s="25"/>
      <c r="CU20" s="25"/>
      <c r="CV20" s="25"/>
      <c r="CW20" s="25"/>
      <c r="CX20" s="25"/>
      <c r="CY20" s="25"/>
      <c r="CZ20" s="25"/>
      <c r="DA20" s="25"/>
      <c r="DB20" s="25"/>
      <c r="DC20" s="25"/>
      <c r="DD20" s="25"/>
      <c r="DE20" s="25"/>
      <c r="DF20" s="25"/>
      <c r="DG20" s="25"/>
      <c r="DH20" s="25"/>
      <c r="DI20" s="25"/>
      <c r="DJ20" s="25"/>
      <c r="DK20" s="25"/>
      <c r="DL20" s="25"/>
      <c r="DM20" s="25"/>
      <c r="DN20" s="25"/>
      <c r="DO20" s="25"/>
      <c r="DP20" s="25"/>
      <c r="DQ20" s="25"/>
      <c r="DR20" s="25"/>
      <c r="DS20" s="25"/>
      <c r="DT20" s="25"/>
      <c r="DU20" s="25"/>
      <c r="DV20" s="25"/>
      <c r="DW20" s="25"/>
      <c r="DX20" s="25"/>
      <c r="DY20" s="25"/>
      <c r="DZ20" s="25"/>
      <c r="EA20" s="25"/>
      <c r="EB20" s="25"/>
      <c r="EC20" s="25"/>
      <c r="ED20" s="25"/>
      <c r="EE20" s="25"/>
      <c r="EF20" s="25"/>
      <c r="EG20" s="25"/>
      <c r="EH20" s="25"/>
      <c r="EI20" s="25"/>
      <c r="EJ20" s="25"/>
      <c r="EK20" s="25"/>
      <c r="EL20" s="25"/>
      <c r="EM20" s="25"/>
      <c r="EN20" s="25"/>
      <c r="EO20" s="25"/>
      <c r="EP20" s="25"/>
      <c r="EQ20" s="25"/>
      <c r="ER20" s="25"/>
      <c r="ES20" s="25"/>
      <c r="ET20" s="25"/>
      <c r="EU20" s="25"/>
      <c r="EV20" s="25"/>
      <c r="EW20" s="25"/>
      <c r="EX20" s="25"/>
      <c r="EY20" s="25"/>
      <c r="EZ20" s="25"/>
      <c r="FA20" s="25"/>
      <c r="FB20" s="25"/>
      <c r="FC20" s="25"/>
      <c r="FD20" s="25"/>
      <c r="FE20" s="25"/>
      <c r="FF20" s="25"/>
      <c r="FG20" s="25"/>
      <c r="FH20" s="25"/>
      <c r="FI20" s="25"/>
      <c r="FJ20" s="25"/>
      <c r="FK20" s="25"/>
      <c r="FL20" s="25"/>
      <c r="FM20" s="25"/>
      <c r="FN20" s="25"/>
      <c r="FO20" s="25"/>
      <c r="FP20" s="25"/>
      <c r="FQ20" s="25"/>
      <c r="FR20" s="25"/>
      <c r="FS20" s="25"/>
      <c r="FT20" s="25"/>
      <c r="FU20" s="25"/>
      <c r="FV20" s="25"/>
      <c r="FW20" s="25"/>
      <c r="FX20" s="25"/>
      <c r="FY20" s="25"/>
      <c r="FZ20" s="25"/>
      <c r="GA20" s="25"/>
      <c r="GB20" s="25"/>
      <c r="GC20" s="25"/>
      <c r="GD20" s="25"/>
      <c r="GE20" s="25"/>
      <c r="GF20" s="25"/>
      <c r="GG20" s="25"/>
      <c r="GH20" s="25"/>
      <c r="GI20" s="25"/>
      <c r="GJ20" s="25"/>
      <c r="GK20" s="25"/>
      <c r="GL20" s="25"/>
      <c r="GM20" s="25"/>
      <c r="GN20" s="25"/>
      <c r="GO20" s="25"/>
      <c r="GP20" s="25"/>
      <c r="GQ20" s="25"/>
      <c r="GR20" s="25"/>
      <c r="GS20" s="25"/>
      <c r="GT20" s="25"/>
      <c r="GU20" s="25"/>
      <c r="GV20" s="25"/>
      <c r="GW20" s="25"/>
      <c r="GX20" s="25"/>
      <c r="GY20" s="25"/>
      <c r="GZ20" s="25"/>
      <c r="HA20" s="25"/>
      <c r="HB20" s="25"/>
      <c r="HC20" s="25"/>
      <c r="HD20" s="25"/>
      <c r="HE20" s="25"/>
      <c r="HF20" s="25"/>
      <c r="HG20" s="25"/>
      <c r="HH20" s="25"/>
      <c r="HI20" s="25"/>
      <c r="HJ20" s="25"/>
      <c r="HK20" s="25"/>
      <c r="HL20" s="25"/>
      <c r="HM20" s="25"/>
      <c r="HN20" s="25"/>
      <c r="HO20" s="25"/>
      <c r="HP20" s="25"/>
      <c r="HQ20" s="25"/>
      <c r="HR20" s="25"/>
      <c r="HS20" s="25"/>
      <c r="HT20" s="25"/>
      <c r="HU20" s="25"/>
      <c r="HV20" s="25"/>
      <c r="HW20" s="25"/>
      <c r="HX20" s="25"/>
      <c r="HY20" s="25"/>
      <c r="HZ20" s="25"/>
      <c r="IA20" s="25"/>
      <c r="IB20" s="25"/>
      <c r="IC20" s="25"/>
      <c r="ID20" s="25"/>
      <c r="IE20" s="25"/>
      <c r="IF20" s="25"/>
      <c r="IG20" s="25"/>
      <c r="IH20" s="25"/>
      <c r="II20" s="25"/>
      <c r="IJ20" s="25"/>
      <c r="IK20" s="25"/>
      <c r="IL20" s="25"/>
      <c r="IM20" s="25"/>
      <c r="IN20" s="25"/>
      <c r="IO20" s="25"/>
      <c r="IP20" s="25"/>
      <c r="IQ20" s="25"/>
      <c r="IR20" s="25"/>
      <c r="IS20" s="25"/>
      <c r="IT20" s="25"/>
      <c r="IU20" s="25"/>
      <c r="IV20" s="25"/>
      <c r="IW20" s="25"/>
      <c r="IX20" s="25"/>
      <c r="IY20" s="25"/>
      <c r="IZ20" s="25"/>
      <c r="JA20" s="25"/>
      <c r="JB20" s="25"/>
      <c r="JC20" s="25"/>
      <c r="JD20" s="25"/>
      <c r="JE20" s="25"/>
      <c r="JF20" s="25"/>
      <c r="JG20" s="25"/>
      <c r="JH20" s="25"/>
      <c r="JI20" s="25"/>
      <c r="JJ20" s="25"/>
      <c r="JK20" s="25"/>
      <c r="JL20" s="25"/>
      <c r="JM20" s="25"/>
      <c r="JN20" s="25"/>
      <c r="JO20" s="25"/>
      <c r="JP20" s="25"/>
      <c r="JQ20" s="25"/>
      <c r="JR20" s="25"/>
      <c r="JS20" s="25"/>
      <c r="JT20" s="25"/>
      <c r="JU20" s="25"/>
      <c r="JV20" s="25"/>
      <c r="JW20" s="25"/>
      <c r="JX20" s="25"/>
      <c r="JY20" s="25"/>
      <c r="JZ20" s="25"/>
      <c r="KA20" s="25"/>
      <c r="KB20" s="25"/>
      <c r="KC20" s="25"/>
      <c r="KD20" s="25"/>
      <c r="KE20" s="25"/>
      <c r="KF20" s="25"/>
      <c r="KG20" s="25"/>
      <c r="KH20" s="25"/>
      <c r="KI20" s="25"/>
      <c r="KJ20" s="25"/>
      <c r="KK20" s="25"/>
      <c r="KL20" s="25"/>
      <c r="KM20" s="25"/>
      <c r="KN20" s="25"/>
      <c r="KO20" s="25"/>
      <c r="KP20" s="25"/>
      <c r="KQ20" s="25"/>
      <c r="KR20" s="25"/>
      <c r="KS20" s="25"/>
      <c r="KT20" s="25"/>
      <c r="KU20" s="25"/>
      <c r="KV20" s="25"/>
      <c r="KW20" s="25"/>
      <c r="KX20" s="25"/>
      <c r="KY20" s="25"/>
      <c r="KZ20" s="25"/>
      <c r="LA20" s="25"/>
      <c r="LB20" s="25"/>
      <c r="LC20" s="25"/>
      <c r="LD20" s="25"/>
      <c r="LE20" s="25"/>
      <c r="LF20" s="25"/>
      <c r="LG20" s="25"/>
      <c r="LH20" s="25"/>
      <c r="LI20" s="25"/>
      <c r="LJ20" s="25"/>
      <c r="LK20" s="25"/>
      <c r="LL20" s="25"/>
      <c r="LM20" s="25"/>
      <c r="LN20" s="25"/>
      <c r="LO20" s="25"/>
      <c r="LP20" s="25"/>
      <c r="LQ20" s="25"/>
      <c r="LR20" s="25"/>
      <c r="LS20" s="25"/>
      <c r="LT20" s="25"/>
      <c r="LU20" s="25"/>
      <c r="LV20" s="25"/>
      <c r="LW20" s="25"/>
      <c r="LX20" s="25"/>
      <c r="LY20" s="25"/>
      <c r="LZ20" s="25"/>
      <c r="MA20" s="25"/>
      <c r="MB20" s="25"/>
      <c r="MC20" s="25"/>
      <c r="MD20" s="25"/>
      <c r="ME20" s="25"/>
      <c r="MF20" s="25"/>
      <c r="MG20" s="25"/>
      <c r="MH20" s="25"/>
      <c r="MI20" s="25"/>
      <c r="MJ20" s="25"/>
      <c r="MK20" s="25"/>
      <c r="ML20" s="25"/>
      <c r="MM20" s="25"/>
      <c r="MN20" s="25"/>
      <c r="MO20" s="25"/>
      <c r="MP20" s="25"/>
      <c r="MQ20" s="25"/>
      <c r="MR20" s="25"/>
      <c r="MS20" s="25"/>
      <c r="MT20" s="25"/>
      <c r="MU20" s="25"/>
      <c r="MV20" s="25"/>
      <c r="MW20" s="25"/>
      <c r="MX20" s="25"/>
      <c r="MY20" s="25"/>
      <c r="MZ20" s="25"/>
      <c r="NA20" s="25"/>
      <c r="NB20" s="25"/>
      <c r="NC20" s="25"/>
      <c r="ND20" s="25"/>
      <c r="NE20" s="25"/>
      <c r="NF20" s="25"/>
      <c r="NG20" s="25"/>
      <c r="NH20" s="25"/>
      <c r="NI20" s="25"/>
      <c r="NJ20" s="25"/>
      <c r="NK20" s="25"/>
      <c r="NL20" s="25"/>
      <c r="NM20" s="25"/>
      <c r="NN20" s="25"/>
      <c r="NO20" s="25"/>
      <c r="NP20" s="25"/>
      <c r="NQ20" s="25"/>
      <c r="NR20" s="25"/>
      <c r="NS20" s="25"/>
      <c r="NT20" s="25"/>
      <c r="NU20" s="25"/>
      <c r="NV20" s="25"/>
      <c r="NW20" s="25"/>
      <c r="NX20" s="25"/>
      <c r="NY20" s="25"/>
      <c r="NZ20" s="25"/>
      <c r="OA20" s="25"/>
      <c r="OB20" s="25"/>
      <c r="OC20" s="25"/>
      <c r="OD20" s="25"/>
      <c r="OE20" s="25"/>
      <c r="OF20" s="25"/>
      <c r="OG20" s="25"/>
      <c r="OH20" s="25"/>
      <c r="OI20" s="25"/>
      <c r="OJ20" s="25"/>
      <c r="OK20" s="25"/>
      <c r="OL20" s="25"/>
      <c r="OM20" s="25"/>
      <c r="ON20" s="25"/>
      <c r="OO20" s="25"/>
      <c r="OP20" s="25"/>
      <c r="OQ20" s="25"/>
      <c r="OR20" s="25"/>
      <c r="OS20" s="25"/>
      <c r="OT20" s="25"/>
      <c r="OU20" s="25"/>
      <c r="OV20" s="25"/>
      <c r="OW20" s="25"/>
      <c r="OX20" s="25"/>
      <c r="OY20" s="25"/>
      <c r="OZ20" s="25"/>
      <c r="PA20" s="25"/>
      <c r="PB20" s="25"/>
      <c r="PC20" s="25"/>
      <c r="PD20" s="25"/>
      <c r="PE20" s="25"/>
      <c r="PF20" s="25"/>
      <c r="PG20" s="25"/>
      <c r="PH20" s="25"/>
      <c r="PI20" s="25"/>
      <c r="PJ20" s="25"/>
      <c r="PK20" s="25"/>
      <c r="PL20" s="25"/>
      <c r="PM20" s="25"/>
      <c r="PN20" s="25"/>
      <c r="PO20" s="25"/>
      <c r="PP20" s="25"/>
      <c r="PQ20" s="25"/>
      <c r="PR20" s="25"/>
      <c r="PS20" s="25"/>
      <c r="PT20" s="25"/>
      <c r="PU20" s="25"/>
      <c r="PV20" s="25"/>
      <c r="PW20" s="25"/>
      <c r="PX20" s="25"/>
      <c r="PY20" s="25"/>
      <c r="PZ20" s="25"/>
      <c r="QA20" s="25"/>
      <c r="QB20" s="25"/>
      <c r="QC20" s="25"/>
      <c r="QD20" s="25"/>
      <c r="QE20" s="25"/>
      <c r="QF20" s="25"/>
      <c r="QG20" s="25"/>
      <c r="QH20" s="25"/>
      <c r="QI20" s="25"/>
      <c r="QJ20" s="25"/>
      <c r="QK20" s="25"/>
      <c r="QL20" s="25"/>
      <c r="QM20" s="25"/>
      <c r="QN20" s="25"/>
      <c r="QO20" s="25"/>
      <c r="QP20" s="25"/>
      <c r="QQ20" s="25"/>
      <c r="QR20" s="25"/>
      <c r="QS20" s="25"/>
      <c r="QT20" s="25"/>
      <c r="QU20" s="25"/>
      <c r="QV20" s="25"/>
      <c r="QW20" s="25"/>
      <c r="QX20" s="25"/>
      <c r="QY20" s="25"/>
      <c r="QZ20" s="25"/>
      <c r="RA20" s="25"/>
      <c r="RB20" s="25"/>
      <c r="RC20" s="25"/>
      <c r="RD20" s="25"/>
      <c r="RE20" s="25"/>
      <c r="RF20" s="25"/>
      <c r="RG20" s="25"/>
      <c r="RH20" s="25"/>
      <c r="RI20" s="25"/>
      <c r="RJ20" s="25"/>
      <c r="RK20" s="25"/>
      <c r="RL20" s="25"/>
      <c r="RM20" s="25"/>
      <c r="RN20" s="25"/>
      <c r="RO20" s="25"/>
      <c r="RP20" s="25"/>
      <c r="RQ20" s="25"/>
      <c r="RR20" s="25"/>
      <c r="RS20" s="25"/>
      <c r="RT20" s="25"/>
      <c r="RU20" s="25"/>
      <c r="RV20" s="25"/>
      <c r="RW20" s="25"/>
      <c r="RX20" s="25"/>
      <c r="RY20" s="25"/>
      <c r="RZ20" s="25"/>
      <c r="SA20" s="25"/>
      <c r="SB20" s="25"/>
      <c r="SC20" s="25"/>
      <c r="SD20" s="25"/>
      <c r="SE20" s="25"/>
      <c r="SF20" s="25"/>
      <c r="SG20" s="25"/>
      <c r="SH20" s="25"/>
      <c r="SI20" s="25"/>
      <c r="SJ20" s="25"/>
      <c r="SK20" s="25"/>
      <c r="SL20" s="25"/>
      <c r="SM20" s="25"/>
      <c r="SN20" s="25"/>
      <c r="SO20" s="25"/>
      <c r="SP20" s="25"/>
      <c r="SQ20" s="25"/>
      <c r="SR20" s="25"/>
      <c r="SS20" s="25"/>
      <c r="ST20" s="25"/>
      <c r="SU20" s="25"/>
      <c r="SV20" s="25"/>
      <c r="SW20" s="25"/>
      <c r="SX20" s="25"/>
      <c r="SY20" s="25"/>
      <c r="SZ20" s="25"/>
      <c r="TA20" s="25"/>
      <c r="TB20" s="25"/>
      <c r="TC20" s="25"/>
      <c r="TD20" s="25"/>
      <c r="TE20" s="25"/>
      <c r="TF20" s="25"/>
      <c r="TG20" s="25"/>
      <c r="TH20" s="25"/>
      <c r="TI20" s="25"/>
      <c r="TJ20" s="25"/>
      <c r="TK20" s="25"/>
      <c r="TL20" s="25"/>
      <c r="TM20" s="25"/>
      <c r="TN20" s="25"/>
      <c r="TO20" s="25"/>
      <c r="TP20" s="25"/>
      <c r="TQ20" s="25"/>
      <c r="TR20" s="25"/>
      <c r="TS20" s="25"/>
      <c r="TT20" s="25"/>
      <c r="TU20" s="25"/>
      <c r="TV20" s="25"/>
      <c r="TW20" s="25"/>
      <c r="TX20" s="25"/>
      <c r="TY20" s="25"/>
      <c r="TZ20" s="25"/>
      <c r="UA20" s="25"/>
      <c r="UB20" s="25"/>
      <c r="UC20" s="25"/>
      <c r="UD20" s="25"/>
      <c r="UE20" s="25"/>
      <c r="UF20" s="25"/>
      <c r="UG20" s="25"/>
      <c r="UH20" s="25"/>
      <c r="UI20" s="25"/>
      <c r="UJ20" s="25"/>
      <c r="UK20" s="25"/>
      <c r="UL20" s="25"/>
      <c r="UM20" s="25"/>
      <c r="UN20" s="25"/>
      <c r="UO20" s="25"/>
      <c r="UP20" s="25"/>
      <c r="UQ20" s="25"/>
      <c r="UR20" s="25"/>
      <c r="US20" s="25"/>
      <c r="UT20" s="25"/>
      <c r="UU20" s="25"/>
      <c r="UV20" s="25"/>
      <c r="UW20" s="25"/>
      <c r="UX20" s="25"/>
      <c r="UY20" s="25"/>
      <c r="UZ20" s="25"/>
      <c r="VA20" s="25"/>
      <c r="VB20" s="25"/>
      <c r="VC20" s="25"/>
      <c r="VD20" s="25"/>
      <c r="VE20" s="25"/>
      <c r="VF20" s="25"/>
      <c r="VG20" s="25"/>
      <c r="VH20" s="25"/>
      <c r="VI20" s="25"/>
      <c r="VJ20" s="25"/>
      <c r="VK20" s="25"/>
      <c r="VL20" s="25"/>
      <c r="VM20" s="25"/>
      <c r="VN20" s="25"/>
      <c r="VO20" s="25"/>
      <c r="VP20" s="25"/>
      <c r="VQ20" s="25"/>
      <c r="VR20" s="25"/>
      <c r="VS20" s="25"/>
      <c r="VT20" s="25"/>
      <c r="VU20" s="25"/>
      <c r="VV20" s="25"/>
      <c r="VW20" s="25"/>
      <c r="VX20" s="25"/>
      <c r="VY20" s="25"/>
      <c r="VZ20" s="25"/>
      <c r="WA20" s="25"/>
      <c r="WB20" s="25"/>
      <c r="WC20" s="25"/>
      <c r="WD20" s="25"/>
      <c r="WE20" s="25"/>
      <c r="WF20" s="25"/>
      <c r="WG20" s="25"/>
      <c r="WH20" s="25"/>
      <c r="WI20" s="25"/>
      <c r="WJ20" s="25"/>
      <c r="WK20" s="25"/>
      <c r="WL20" s="25"/>
      <c r="WM20" s="25"/>
      <c r="WN20" s="25"/>
      <c r="WO20" s="25"/>
      <c r="WP20" s="25"/>
      <c r="WQ20" s="25"/>
      <c r="WR20" s="25"/>
      <c r="WS20" s="25"/>
      <c r="WT20" s="25"/>
      <c r="WU20" s="25"/>
      <c r="WV20" s="25"/>
      <c r="WW20" s="25"/>
      <c r="WX20" s="25"/>
      <c r="WY20" s="25"/>
      <c r="WZ20" s="25"/>
      <c r="XA20" s="25"/>
      <c r="XB20" s="25"/>
      <c r="XC20" s="25"/>
      <c r="XD20" s="25"/>
      <c r="XE20" s="25"/>
      <c r="XF20" s="25"/>
      <c r="XG20" s="25"/>
      <c r="XH20" s="25"/>
      <c r="XI20" s="25"/>
      <c r="XJ20" s="25"/>
      <c r="XK20" s="25"/>
      <c r="XL20" s="25"/>
      <c r="XM20" s="25"/>
      <c r="XN20" s="25"/>
      <c r="XO20" s="25"/>
      <c r="XP20" s="25"/>
      <c r="XQ20" s="25"/>
      <c r="XR20" s="25"/>
      <c r="XS20" s="25"/>
      <c r="XT20" s="25"/>
      <c r="XU20" s="25"/>
      <c r="XV20" s="25"/>
      <c r="XW20" s="25"/>
      <c r="XX20" s="25"/>
      <c r="XY20" s="25"/>
      <c r="XZ20" s="25"/>
      <c r="YA20" s="25"/>
      <c r="YB20" s="25"/>
      <c r="YC20" s="25"/>
      <c r="YD20" s="25"/>
      <c r="YE20" s="25"/>
      <c r="YF20" s="25"/>
      <c r="YG20" s="25"/>
      <c r="YH20" s="25"/>
      <c r="YI20" s="25"/>
      <c r="YJ20" s="25"/>
      <c r="YK20" s="25"/>
      <c r="YL20" s="25"/>
      <c r="YM20" s="25"/>
      <c r="YN20" s="25"/>
      <c r="YO20" s="25"/>
      <c r="YP20" s="25"/>
      <c r="YQ20" s="25"/>
      <c r="YR20" s="25"/>
      <c r="YS20" s="25"/>
      <c r="YT20" s="25"/>
      <c r="YU20" s="25"/>
      <c r="YV20" s="25"/>
      <c r="YW20" s="25"/>
      <c r="YX20" s="25"/>
      <c r="YY20" s="25"/>
      <c r="YZ20" s="25"/>
      <c r="ZA20" s="25"/>
      <c r="ZB20" s="25"/>
      <c r="ZC20" s="25"/>
      <c r="ZD20" s="25"/>
      <c r="ZE20" s="25"/>
      <c r="ZF20" s="25"/>
      <c r="ZG20" s="25"/>
      <c r="ZH20" s="25"/>
      <c r="ZI20" s="25"/>
      <c r="ZJ20" s="25"/>
      <c r="ZK20" s="25"/>
      <c r="ZL20" s="25"/>
      <c r="ZM20" s="25"/>
      <c r="ZN20" s="25"/>
      <c r="ZO20" s="25"/>
      <c r="ZP20" s="25"/>
      <c r="ZQ20" s="25"/>
      <c r="ZR20" s="25"/>
      <c r="ZS20" s="25"/>
      <c r="ZT20" s="25"/>
      <c r="ZU20" s="25"/>
      <c r="ZV20" s="25"/>
      <c r="ZW20" s="25"/>
      <c r="ZX20" s="25"/>
      <c r="ZY20" s="25"/>
      <c r="ZZ20" s="25"/>
      <c r="AAA20" s="25"/>
      <c r="AAB20" s="25"/>
      <c r="AAC20" s="25"/>
      <c r="AAD20" s="25"/>
      <c r="AAE20" s="25"/>
      <c r="AAF20" s="25"/>
      <c r="AAG20" s="25"/>
      <c r="AAH20" s="25"/>
      <c r="AAI20" s="25"/>
      <c r="AAJ20" s="25"/>
      <c r="AAK20" s="25"/>
      <c r="AAL20" s="25"/>
      <c r="AAM20" s="25"/>
      <c r="AAN20" s="25"/>
      <c r="AAO20" s="25"/>
      <c r="AAP20" s="25"/>
      <c r="AAQ20" s="25"/>
      <c r="AAR20" s="25"/>
      <c r="AAS20" s="25"/>
      <c r="AAT20" s="25"/>
      <c r="AAU20" s="25"/>
      <c r="AAV20" s="25"/>
      <c r="AAW20" s="25"/>
      <c r="AAX20" s="25"/>
      <c r="AAY20" s="25"/>
      <c r="AAZ20" s="25"/>
      <c r="ABA20" s="25"/>
      <c r="ABB20" s="25"/>
      <c r="ABC20" s="25"/>
      <c r="ABD20" s="25"/>
      <c r="ABE20" s="25"/>
      <c r="ABF20" s="25"/>
      <c r="ABG20" s="25"/>
      <c r="ABH20" s="25"/>
      <c r="ABI20" s="25"/>
      <c r="ABJ20" s="25"/>
      <c r="ABK20" s="25"/>
      <c r="ABL20" s="25"/>
      <c r="ABM20" s="25"/>
      <c r="ABN20" s="25"/>
      <c r="ABO20" s="25"/>
      <c r="ABP20" s="25"/>
      <c r="ABQ20" s="25"/>
      <c r="ABR20" s="25"/>
      <c r="ABS20" s="25"/>
      <c r="ABT20" s="25"/>
      <c r="ABU20" s="25"/>
      <c r="ABV20" s="25"/>
      <c r="ABW20" s="25"/>
      <c r="ABX20" s="25"/>
      <c r="ABY20" s="25"/>
      <c r="ABZ20" s="25"/>
      <c r="ACA20" s="25"/>
      <c r="ACB20" s="25"/>
      <c r="ACC20" s="25"/>
      <c r="ACD20" s="25"/>
      <c r="ACE20" s="25"/>
      <c r="ACF20" s="25"/>
      <c r="ACG20" s="25"/>
      <c r="ACH20" s="25"/>
      <c r="ACI20" s="25"/>
      <c r="ACJ20" s="25"/>
      <c r="ACK20" s="25"/>
      <c r="ACL20" s="25"/>
      <c r="ACM20" s="25"/>
      <c r="ACN20" s="25"/>
      <c r="ACO20" s="25"/>
      <c r="ACP20" s="25"/>
      <c r="ACQ20" s="25"/>
      <c r="ACR20" s="25"/>
      <c r="ACS20" s="25"/>
      <c r="ACT20" s="25"/>
      <c r="ACU20" s="25"/>
      <c r="ACV20" s="25"/>
      <c r="ACW20" s="25"/>
      <c r="ACX20" s="25"/>
      <c r="ACY20" s="25"/>
      <c r="ACZ20" s="25"/>
      <c r="ADA20" s="25"/>
      <c r="ADB20" s="25"/>
      <c r="ADC20" s="25"/>
      <c r="ADD20" s="25"/>
      <c r="ADE20" s="25"/>
      <c r="ADF20" s="25"/>
      <c r="ADG20" s="25"/>
      <c r="ADH20" s="25"/>
      <c r="ADI20" s="25"/>
      <c r="ADJ20" s="25"/>
      <c r="ADK20" s="25"/>
      <c r="ADL20" s="25"/>
      <c r="ADM20" s="25"/>
      <c r="ADN20" s="25"/>
      <c r="ADO20" s="25"/>
      <c r="ADP20" s="25"/>
      <c r="ADQ20" s="25"/>
      <c r="ADR20" s="25"/>
      <c r="ADS20" s="25"/>
      <c r="ADT20" s="25"/>
      <c r="ADU20" s="25"/>
      <c r="ADV20" s="25"/>
      <c r="ADW20" s="25"/>
      <c r="ADX20" s="25"/>
      <c r="ADY20" s="25"/>
      <c r="ADZ20" s="25"/>
      <c r="AEA20" s="25"/>
      <c r="AEB20" s="25"/>
      <c r="AEC20" s="25"/>
      <c r="AED20" s="25"/>
      <c r="AEE20" s="25"/>
      <c r="AEF20" s="25"/>
      <c r="AEG20" s="25"/>
      <c r="AEH20" s="25"/>
      <c r="AEI20" s="25"/>
      <c r="AEJ20" s="25"/>
      <c r="AEK20" s="25"/>
      <c r="AEL20" s="25"/>
      <c r="AEM20" s="25"/>
      <c r="AEN20" s="25"/>
      <c r="AEO20" s="25"/>
      <c r="AEP20" s="25"/>
      <c r="AEQ20" s="25"/>
      <c r="AER20" s="25"/>
      <c r="AES20" s="25"/>
      <c r="AET20" s="25"/>
      <c r="AEU20" s="25"/>
      <c r="AEV20" s="25"/>
      <c r="AEW20" s="25"/>
      <c r="AEX20" s="25"/>
      <c r="AEY20" s="25"/>
      <c r="AEZ20" s="25"/>
      <c r="AFA20" s="25"/>
      <c r="AFB20" s="25"/>
      <c r="AFC20" s="25"/>
      <c r="AFD20" s="25"/>
      <c r="AFE20" s="25"/>
      <c r="AFF20" s="25"/>
      <c r="AFG20" s="25"/>
      <c r="AFH20" s="25"/>
      <c r="AFI20" s="25"/>
      <c r="AFJ20" s="25"/>
      <c r="AFK20" s="25"/>
      <c r="AFL20" s="25"/>
      <c r="AFM20" s="25"/>
      <c r="AFN20" s="25"/>
      <c r="AFO20" s="25"/>
      <c r="AFP20" s="25"/>
      <c r="AFQ20" s="25"/>
      <c r="AFR20" s="25"/>
      <c r="AFS20" s="25"/>
      <c r="AFT20" s="25"/>
      <c r="AFU20" s="25"/>
      <c r="AFV20" s="25"/>
      <c r="AFW20" s="25"/>
      <c r="AFX20" s="25"/>
      <c r="AFY20" s="25"/>
      <c r="AFZ20" s="25"/>
      <c r="AGA20" s="25"/>
      <c r="AGB20" s="25"/>
      <c r="AGC20" s="25"/>
      <c r="AGD20" s="25"/>
      <c r="AGE20" s="25"/>
      <c r="AGF20" s="25"/>
      <c r="AGG20" s="25"/>
      <c r="AGH20" s="25"/>
      <c r="AGI20" s="25"/>
      <c r="AGJ20" s="25"/>
      <c r="AGK20" s="25"/>
      <c r="AGL20" s="25"/>
      <c r="AGM20" s="25"/>
      <c r="AGN20" s="25"/>
      <c r="AGO20" s="25"/>
      <c r="AGP20" s="25"/>
      <c r="AGQ20" s="25"/>
      <c r="AGR20" s="25"/>
      <c r="AGS20" s="25"/>
      <c r="AGT20" s="25"/>
      <c r="AGU20" s="25"/>
      <c r="AGV20" s="25"/>
      <c r="AGW20" s="25"/>
      <c r="AGX20" s="25"/>
      <c r="AGY20" s="25"/>
      <c r="AGZ20" s="25"/>
      <c r="AHA20" s="25"/>
      <c r="AHB20" s="25"/>
      <c r="AHC20" s="25"/>
      <c r="AHD20" s="25"/>
      <c r="AHE20" s="25"/>
      <c r="AHF20" s="25"/>
      <c r="AHG20" s="25"/>
      <c r="AHH20" s="25"/>
      <c r="AHI20" s="25"/>
      <c r="AHJ20" s="25"/>
      <c r="AHK20" s="25"/>
      <c r="AHL20" s="25"/>
      <c r="AHM20" s="25"/>
      <c r="AHN20" s="25"/>
      <c r="AHO20" s="25"/>
      <c r="AHP20" s="25"/>
      <c r="AHQ20" s="25"/>
      <c r="AHR20" s="25"/>
      <c r="AHS20" s="25"/>
      <c r="AHT20" s="25"/>
      <c r="AHU20" s="25"/>
      <c r="AHV20" s="25"/>
      <c r="AHW20" s="25"/>
      <c r="AHX20" s="25"/>
      <c r="AHY20" s="25"/>
      <c r="AHZ20" s="25"/>
      <c r="AIA20" s="25"/>
      <c r="AIB20" s="25"/>
      <c r="AIC20" s="25"/>
      <c r="AID20" s="25"/>
      <c r="AIE20" s="25"/>
      <c r="AIF20" s="25"/>
      <c r="AIG20" s="25"/>
      <c r="AIH20" s="25"/>
      <c r="AII20" s="25"/>
      <c r="AIJ20" s="25"/>
      <c r="AIK20" s="25"/>
      <c r="AIL20" s="25"/>
      <c r="AIM20" s="25"/>
      <c r="AIN20" s="25"/>
      <c r="AIO20" s="25"/>
      <c r="AIP20" s="25"/>
      <c r="AIQ20" s="25"/>
      <c r="AIR20" s="25"/>
      <c r="AIS20" s="25"/>
      <c r="AIT20" s="25"/>
      <c r="AIU20" s="25"/>
      <c r="AIV20" s="25"/>
      <c r="AIW20" s="25"/>
      <c r="AIX20" s="25"/>
      <c r="AIY20" s="25"/>
      <c r="AIZ20" s="25"/>
      <c r="AJA20" s="25"/>
      <c r="AJB20" s="25"/>
      <c r="AJC20" s="25"/>
      <c r="AJD20" s="25"/>
      <c r="AJE20" s="25"/>
      <c r="AJF20" s="25"/>
      <c r="AJG20" s="25"/>
      <c r="AJH20" s="25"/>
      <c r="AJI20" s="25"/>
      <c r="AJJ20" s="25"/>
      <c r="AJK20" s="25"/>
      <c r="AJL20" s="25"/>
      <c r="AJM20" s="25"/>
      <c r="AJN20" s="25"/>
      <c r="AJO20" s="25"/>
      <c r="AJP20" s="25"/>
      <c r="AJQ20" s="25"/>
      <c r="AJR20" s="25"/>
      <c r="AJS20" s="25"/>
      <c r="AJT20" s="25"/>
      <c r="AJU20" s="25"/>
      <c r="AJV20" s="25"/>
      <c r="AJW20" s="25"/>
      <c r="AJX20" s="25"/>
      <c r="AJY20" s="25"/>
      <c r="AJZ20" s="25"/>
      <c r="AKA20" s="25"/>
      <c r="AKB20" s="25"/>
      <c r="AKC20" s="25"/>
      <c r="AKD20" s="25"/>
      <c r="AKE20" s="25"/>
      <c r="AKF20" s="25"/>
      <c r="AKG20" s="25"/>
      <c r="AKH20" s="25"/>
      <c r="AKI20" s="25"/>
      <c r="AKJ20" s="25"/>
      <c r="AKK20" s="25"/>
      <c r="AKL20" s="25"/>
      <c r="AKM20" s="25"/>
      <c r="AKN20" s="25"/>
      <c r="AKO20" s="25"/>
      <c r="AKP20" s="25"/>
      <c r="AKQ20" s="25"/>
      <c r="AKR20" s="25"/>
      <c r="AKS20" s="25"/>
      <c r="AKT20" s="25"/>
      <c r="AKU20" s="25"/>
      <c r="AKV20" s="25"/>
      <c r="AKW20" s="25"/>
      <c r="AKX20" s="25"/>
      <c r="AKY20" s="25"/>
      <c r="AKZ20" s="25"/>
      <c r="ALA20" s="25"/>
      <c r="ALB20" s="25"/>
      <c r="ALC20" s="25"/>
      <c r="ALD20" s="25"/>
      <c r="ALE20" s="25"/>
      <c r="ALF20" s="25"/>
      <c r="ALG20" s="25"/>
      <c r="ALH20" s="25"/>
      <c r="ALI20" s="25"/>
      <c r="ALJ20" s="25"/>
      <c r="ALK20" s="25"/>
      <c r="ALL20" s="25"/>
      <c r="ALM20" s="25"/>
      <c r="ALN20" s="25"/>
      <c r="ALO20" s="25"/>
      <c r="ALP20" s="25"/>
      <c r="ALQ20" s="25"/>
      <c r="ALR20" s="25"/>
      <c r="ALS20" s="25"/>
      <c r="ALT20" s="25"/>
      <c r="ALU20" s="25"/>
      <c r="ALV20" s="25"/>
      <c r="ALW20" s="25"/>
      <c r="ALX20" s="25"/>
      <c r="ALY20" s="25"/>
      <c r="ALZ20" s="25"/>
      <c r="AMA20" s="25"/>
      <c r="AMB20" s="25"/>
      <c r="AMC20" s="25"/>
    </row>
    <row r="21" spans="1:1017" x14ac:dyDescent="0.2">
      <c r="A21" s="25" t="s">
        <v>504</v>
      </c>
      <c r="B21" s="96" t="s">
        <v>86</v>
      </c>
      <c r="C21" s="36"/>
      <c r="D21" s="36"/>
      <c r="E21" s="24"/>
      <c r="F21" s="36"/>
      <c r="G21" s="24"/>
      <c r="H21" s="36"/>
      <c r="I21" s="24"/>
      <c r="J21" s="36"/>
      <c r="K21" s="36"/>
      <c r="L21" s="2">
        <v>2</v>
      </c>
      <c r="N21" s="33"/>
      <c r="P21" s="2">
        <v>1</v>
      </c>
      <c r="Q21" s="32"/>
      <c r="R21" s="32"/>
      <c r="S21" s="24"/>
      <c r="T21" s="24"/>
      <c r="U21" s="24"/>
      <c r="V21" s="24"/>
      <c r="W21" s="24"/>
      <c r="X21" s="24"/>
      <c r="Y21" s="24"/>
      <c r="Z21" s="24"/>
      <c r="AA21" s="24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5"/>
      <c r="AR21" s="25"/>
      <c r="AS21" s="25"/>
      <c r="AT21" s="25"/>
      <c r="AU21" s="25"/>
      <c r="AV21" s="25"/>
      <c r="AW21" s="25"/>
      <c r="AX21" s="25"/>
      <c r="AY21" s="25"/>
      <c r="AZ21" s="25"/>
      <c r="BA21" s="25"/>
      <c r="BB21" s="25"/>
      <c r="BC21" s="25"/>
      <c r="BD21" s="25"/>
      <c r="BE21" s="25"/>
      <c r="BF21" s="25"/>
      <c r="BG21" s="25"/>
      <c r="BH21" s="25"/>
      <c r="BI21" s="25"/>
      <c r="BJ21" s="25"/>
      <c r="BK21" s="25"/>
      <c r="BL21" s="25"/>
      <c r="BM21" s="25"/>
      <c r="BN21" s="25"/>
      <c r="BO21" s="25"/>
      <c r="BP21" s="25"/>
      <c r="BQ21" s="25"/>
      <c r="BR21" s="25"/>
      <c r="BS21" s="25"/>
      <c r="BT21" s="25"/>
      <c r="BU21" s="25"/>
      <c r="BV21" s="25"/>
      <c r="BW21" s="25"/>
      <c r="BX21" s="25"/>
      <c r="BY21" s="25"/>
      <c r="BZ21" s="25"/>
      <c r="CA21" s="25"/>
      <c r="CB21" s="25"/>
      <c r="CC21" s="25"/>
      <c r="CD21" s="25"/>
      <c r="CE21" s="25"/>
      <c r="CF21" s="25"/>
      <c r="CG21" s="25"/>
      <c r="CH21" s="25"/>
      <c r="CI21" s="25"/>
      <c r="CJ21" s="25"/>
      <c r="CK21" s="25"/>
      <c r="CL21" s="25"/>
      <c r="CM21" s="25"/>
      <c r="CN21" s="25"/>
      <c r="CO21" s="25"/>
      <c r="CP21" s="25"/>
      <c r="CQ21" s="25"/>
      <c r="CR21" s="25"/>
      <c r="CS21" s="25"/>
      <c r="CT21" s="25"/>
      <c r="CU21" s="25"/>
      <c r="CV21" s="25"/>
      <c r="CW21" s="25"/>
      <c r="CX21" s="25"/>
      <c r="CY21" s="25"/>
      <c r="CZ21" s="25"/>
      <c r="DA21" s="25"/>
      <c r="DB21" s="25"/>
      <c r="DC21" s="25"/>
      <c r="DD21" s="25"/>
      <c r="DE21" s="25"/>
      <c r="DF21" s="25"/>
      <c r="DG21" s="25"/>
      <c r="DH21" s="25"/>
      <c r="DI21" s="25"/>
      <c r="DJ21" s="25"/>
      <c r="DK21" s="25"/>
      <c r="DL21" s="25"/>
      <c r="DM21" s="25"/>
      <c r="DN21" s="25"/>
      <c r="DO21" s="25"/>
      <c r="DP21" s="25"/>
      <c r="DQ21" s="25"/>
      <c r="DR21" s="25"/>
      <c r="DS21" s="25"/>
      <c r="DT21" s="25"/>
      <c r="DU21" s="25"/>
      <c r="DV21" s="25"/>
      <c r="DW21" s="25"/>
      <c r="DX21" s="25"/>
      <c r="DY21" s="25"/>
      <c r="DZ21" s="25"/>
      <c r="EA21" s="25"/>
      <c r="EB21" s="25"/>
      <c r="EC21" s="25"/>
      <c r="ED21" s="25"/>
      <c r="EE21" s="25"/>
      <c r="EF21" s="25"/>
      <c r="EG21" s="25"/>
      <c r="EH21" s="25"/>
      <c r="EI21" s="25"/>
      <c r="EJ21" s="25"/>
      <c r="EK21" s="25"/>
      <c r="EL21" s="25"/>
      <c r="EM21" s="25"/>
      <c r="EN21" s="25"/>
      <c r="EO21" s="25"/>
      <c r="EP21" s="25"/>
      <c r="EQ21" s="25"/>
      <c r="ER21" s="25"/>
      <c r="ES21" s="25"/>
      <c r="ET21" s="25"/>
      <c r="EU21" s="25"/>
      <c r="EV21" s="25"/>
      <c r="EW21" s="25"/>
      <c r="EX21" s="25"/>
      <c r="EY21" s="25"/>
      <c r="EZ21" s="25"/>
      <c r="FA21" s="25"/>
      <c r="FB21" s="25"/>
      <c r="FC21" s="25"/>
      <c r="FD21" s="25"/>
      <c r="FE21" s="25"/>
      <c r="FF21" s="25"/>
      <c r="FG21" s="25"/>
      <c r="FH21" s="25"/>
      <c r="FI21" s="25"/>
      <c r="FJ21" s="25"/>
      <c r="FK21" s="25"/>
      <c r="FL21" s="25"/>
      <c r="FM21" s="25"/>
      <c r="FN21" s="25"/>
      <c r="FO21" s="25"/>
      <c r="FP21" s="25"/>
      <c r="FQ21" s="25"/>
      <c r="FR21" s="25"/>
      <c r="FS21" s="25"/>
      <c r="FT21" s="25"/>
      <c r="FU21" s="25"/>
      <c r="FV21" s="25"/>
      <c r="FW21" s="25"/>
      <c r="FX21" s="25"/>
      <c r="FY21" s="25"/>
      <c r="FZ21" s="25"/>
      <c r="GA21" s="25"/>
      <c r="GB21" s="25"/>
      <c r="GC21" s="25"/>
      <c r="GD21" s="25"/>
      <c r="GE21" s="25"/>
      <c r="GF21" s="25"/>
      <c r="GG21" s="25"/>
      <c r="GH21" s="25"/>
      <c r="GI21" s="25"/>
      <c r="GJ21" s="25"/>
      <c r="GK21" s="25"/>
      <c r="GL21" s="25"/>
      <c r="GM21" s="25"/>
      <c r="GN21" s="25"/>
      <c r="GO21" s="25"/>
      <c r="GP21" s="25"/>
      <c r="GQ21" s="25"/>
      <c r="GR21" s="25"/>
      <c r="GS21" s="25"/>
      <c r="GT21" s="25"/>
      <c r="GU21" s="25"/>
      <c r="GV21" s="25"/>
      <c r="GW21" s="25"/>
      <c r="GX21" s="25"/>
      <c r="GY21" s="25"/>
      <c r="GZ21" s="25"/>
      <c r="HA21" s="25"/>
      <c r="HB21" s="25"/>
      <c r="HC21" s="25"/>
      <c r="HD21" s="25"/>
      <c r="HE21" s="25"/>
      <c r="HF21" s="25"/>
      <c r="HG21" s="25"/>
      <c r="HH21" s="25"/>
      <c r="HI21" s="25"/>
      <c r="HJ21" s="25"/>
      <c r="HK21" s="25"/>
      <c r="HL21" s="25"/>
      <c r="HM21" s="25"/>
      <c r="HN21" s="25"/>
      <c r="HO21" s="25"/>
      <c r="HP21" s="25"/>
      <c r="HQ21" s="25"/>
      <c r="HR21" s="25"/>
      <c r="HS21" s="25"/>
      <c r="HT21" s="25"/>
      <c r="HU21" s="25"/>
      <c r="HV21" s="25"/>
      <c r="HW21" s="25"/>
      <c r="HX21" s="25"/>
      <c r="HY21" s="25"/>
      <c r="HZ21" s="25"/>
      <c r="IA21" s="25"/>
      <c r="IB21" s="25"/>
      <c r="IC21" s="25"/>
      <c r="ID21" s="25"/>
      <c r="IE21" s="25"/>
      <c r="IF21" s="25"/>
      <c r="IG21" s="25"/>
      <c r="IH21" s="25"/>
      <c r="II21" s="25"/>
      <c r="IJ21" s="25"/>
      <c r="IK21" s="25"/>
      <c r="IL21" s="25"/>
      <c r="IM21" s="25"/>
      <c r="IN21" s="25"/>
      <c r="IO21" s="25"/>
      <c r="IP21" s="25"/>
      <c r="IQ21" s="25"/>
      <c r="IR21" s="25"/>
      <c r="IS21" s="25"/>
      <c r="IT21" s="25"/>
      <c r="IU21" s="25"/>
      <c r="IV21" s="25"/>
      <c r="IW21" s="25"/>
      <c r="IX21" s="25"/>
      <c r="IY21" s="25"/>
      <c r="IZ21" s="25"/>
      <c r="JA21" s="25"/>
      <c r="JB21" s="25"/>
      <c r="JC21" s="25"/>
      <c r="JD21" s="25"/>
      <c r="JE21" s="25"/>
      <c r="JF21" s="25"/>
      <c r="JG21" s="25"/>
      <c r="JH21" s="25"/>
      <c r="JI21" s="25"/>
      <c r="JJ21" s="25"/>
      <c r="JK21" s="25"/>
      <c r="JL21" s="25"/>
      <c r="JM21" s="25"/>
      <c r="JN21" s="25"/>
      <c r="JO21" s="25"/>
      <c r="JP21" s="25"/>
      <c r="JQ21" s="25"/>
      <c r="JR21" s="25"/>
      <c r="JS21" s="25"/>
      <c r="JT21" s="25"/>
      <c r="JU21" s="25"/>
      <c r="JV21" s="25"/>
      <c r="JW21" s="25"/>
      <c r="JX21" s="25"/>
      <c r="JY21" s="25"/>
      <c r="JZ21" s="25"/>
      <c r="KA21" s="25"/>
      <c r="KB21" s="25"/>
      <c r="KC21" s="25"/>
      <c r="KD21" s="25"/>
      <c r="KE21" s="25"/>
      <c r="KF21" s="25"/>
      <c r="KG21" s="25"/>
      <c r="KH21" s="25"/>
      <c r="KI21" s="25"/>
      <c r="KJ21" s="25"/>
      <c r="KK21" s="25"/>
      <c r="KL21" s="25"/>
      <c r="KM21" s="25"/>
      <c r="KN21" s="25"/>
      <c r="KO21" s="25"/>
      <c r="KP21" s="25"/>
      <c r="KQ21" s="25"/>
      <c r="KR21" s="25"/>
      <c r="KS21" s="25"/>
      <c r="KT21" s="25"/>
      <c r="KU21" s="25"/>
      <c r="KV21" s="25"/>
      <c r="KW21" s="25"/>
      <c r="KX21" s="25"/>
      <c r="KY21" s="25"/>
      <c r="KZ21" s="25"/>
      <c r="LA21" s="25"/>
      <c r="LB21" s="25"/>
      <c r="LC21" s="25"/>
      <c r="LD21" s="25"/>
      <c r="LE21" s="25"/>
      <c r="LF21" s="25"/>
      <c r="LG21" s="25"/>
      <c r="LH21" s="25"/>
      <c r="LI21" s="25"/>
      <c r="LJ21" s="25"/>
      <c r="LK21" s="25"/>
      <c r="LL21" s="25"/>
      <c r="LM21" s="25"/>
      <c r="LN21" s="25"/>
      <c r="LO21" s="25"/>
      <c r="LP21" s="25"/>
      <c r="LQ21" s="25"/>
      <c r="LR21" s="25"/>
      <c r="LS21" s="25"/>
      <c r="LT21" s="25"/>
      <c r="LU21" s="25"/>
      <c r="LV21" s="25"/>
      <c r="LW21" s="25"/>
      <c r="LX21" s="25"/>
      <c r="LY21" s="25"/>
      <c r="LZ21" s="25"/>
      <c r="MA21" s="25"/>
      <c r="MB21" s="25"/>
      <c r="MC21" s="25"/>
      <c r="MD21" s="25"/>
      <c r="ME21" s="25"/>
      <c r="MF21" s="25"/>
      <c r="MG21" s="25"/>
      <c r="MH21" s="25"/>
      <c r="MI21" s="25"/>
      <c r="MJ21" s="25"/>
      <c r="MK21" s="25"/>
      <c r="ML21" s="25"/>
      <c r="MM21" s="25"/>
      <c r="MN21" s="25"/>
      <c r="MO21" s="25"/>
      <c r="MP21" s="25"/>
      <c r="MQ21" s="25"/>
      <c r="MR21" s="25"/>
      <c r="MS21" s="25"/>
      <c r="MT21" s="25"/>
      <c r="MU21" s="25"/>
      <c r="MV21" s="25"/>
      <c r="MW21" s="25"/>
      <c r="MX21" s="25"/>
      <c r="MY21" s="25"/>
      <c r="MZ21" s="25"/>
      <c r="NA21" s="25"/>
      <c r="NB21" s="25"/>
      <c r="NC21" s="25"/>
      <c r="ND21" s="25"/>
      <c r="NE21" s="25"/>
      <c r="NF21" s="25"/>
      <c r="NG21" s="25"/>
      <c r="NH21" s="25"/>
      <c r="NI21" s="25"/>
      <c r="NJ21" s="25"/>
      <c r="NK21" s="25"/>
      <c r="NL21" s="25"/>
      <c r="NM21" s="25"/>
      <c r="NN21" s="25"/>
      <c r="NO21" s="25"/>
      <c r="NP21" s="25"/>
      <c r="NQ21" s="25"/>
      <c r="NR21" s="25"/>
      <c r="NS21" s="25"/>
      <c r="NT21" s="25"/>
      <c r="NU21" s="25"/>
      <c r="NV21" s="25"/>
      <c r="NW21" s="25"/>
      <c r="NX21" s="25"/>
      <c r="NY21" s="25"/>
      <c r="NZ21" s="25"/>
      <c r="OA21" s="25"/>
      <c r="OB21" s="25"/>
      <c r="OC21" s="25"/>
      <c r="OD21" s="25"/>
      <c r="OE21" s="25"/>
      <c r="OF21" s="25"/>
      <c r="OG21" s="25"/>
      <c r="OH21" s="25"/>
      <c r="OI21" s="25"/>
      <c r="OJ21" s="25"/>
      <c r="OK21" s="25"/>
      <c r="OL21" s="25"/>
      <c r="OM21" s="25"/>
      <c r="ON21" s="25"/>
      <c r="OO21" s="25"/>
      <c r="OP21" s="25"/>
      <c r="OQ21" s="25"/>
      <c r="OR21" s="25"/>
      <c r="OS21" s="25"/>
      <c r="OT21" s="25"/>
      <c r="OU21" s="25"/>
      <c r="OV21" s="25"/>
      <c r="OW21" s="25"/>
      <c r="OX21" s="25"/>
      <c r="OY21" s="25"/>
      <c r="OZ21" s="25"/>
      <c r="PA21" s="25"/>
      <c r="PB21" s="25"/>
      <c r="PC21" s="25"/>
      <c r="PD21" s="25"/>
      <c r="PE21" s="25"/>
      <c r="PF21" s="25"/>
      <c r="PG21" s="25"/>
      <c r="PH21" s="25"/>
      <c r="PI21" s="25"/>
      <c r="PJ21" s="25"/>
      <c r="PK21" s="25"/>
      <c r="PL21" s="25"/>
      <c r="PM21" s="25"/>
      <c r="PN21" s="25"/>
      <c r="PO21" s="25"/>
      <c r="PP21" s="25"/>
      <c r="PQ21" s="25"/>
      <c r="PR21" s="25"/>
      <c r="PS21" s="25"/>
      <c r="PT21" s="25"/>
      <c r="PU21" s="25"/>
      <c r="PV21" s="25"/>
      <c r="PW21" s="25"/>
      <c r="PX21" s="25"/>
      <c r="PY21" s="25"/>
      <c r="PZ21" s="25"/>
      <c r="QA21" s="25"/>
      <c r="QB21" s="25"/>
      <c r="QC21" s="25"/>
      <c r="QD21" s="25"/>
      <c r="QE21" s="25"/>
      <c r="QF21" s="25"/>
      <c r="QG21" s="25"/>
      <c r="QH21" s="25"/>
      <c r="QI21" s="25"/>
      <c r="QJ21" s="25"/>
      <c r="QK21" s="25"/>
      <c r="QL21" s="25"/>
      <c r="QM21" s="25"/>
      <c r="QN21" s="25"/>
      <c r="QO21" s="25"/>
      <c r="QP21" s="25"/>
      <c r="QQ21" s="25"/>
      <c r="QR21" s="25"/>
      <c r="QS21" s="25"/>
      <c r="QT21" s="25"/>
      <c r="QU21" s="25"/>
      <c r="QV21" s="25"/>
      <c r="QW21" s="25"/>
      <c r="QX21" s="25"/>
      <c r="QY21" s="25"/>
      <c r="QZ21" s="25"/>
      <c r="RA21" s="25"/>
      <c r="RB21" s="25"/>
      <c r="RC21" s="25"/>
      <c r="RD21" s="25"/>
      <c r="RE21" s="25"/>
      <c r="RF21" s="25"/>
      <c r="RG21" s="25"/>
      <c r="RH21" s="25"/>
      <c r="RI21" s="25"/>
      <c r="RJ21" s="25"/>
      <c r="RK21" s="25"/>
      <c r="RL21" s="25"/>
      <c r="RM21" s="25"/>
      <c r="RN21" s="25"/>
      <c r="RO21" s="25"/>
      <c r="RP21" s="25"/>
      <c r="RQ21" s="25"/>
      <c r="RR21" s="25"/>
      <c r="RS21" s="25"/>
      <c r="RT21" s="25"/>
      <c r="RU21" s="25"/>
      <c r="RV21" s="25"/>
      <c r="RW21" s="25"/>
      <c r="RX21" s="25"/>
      <c r="RY21" s="25"/>
      <c r="RZ21" s="25"/>
      <c r="SA21" s="25"/>
      <c r="SB21" s="25"/>
      <c r="SC21" s="25"/>
      <c r="SD21" s="25"/>
      <c r="SE21" s="25"/>
      <c r="SF21" s="25"/>
      <c r="SG21" s="25"/>
      <c r="SH21" s="25"/>
      <c r="SI21" s="25"/>
      <c r="SJ21" s="25"/>
      <c r="SK21" s="25"/>
      <c r="SL21" s="25"/>
      <c r="SM21" s="25"/>
      <c r="SN21" s="25"/>
      <c r="SO21" s="25"/>
      <c r="SP21" s="25"/>
      <c r="SQ21" s="25"/>
      <c r="SR21" s="25"/>
      <c r="SS21" s="25"/>
      <c r="ST21" s="25"/>
      <c r="SU21" s="25"/>
      <c r="SV21" s="25"/>
      <c r="SW21" s="25"/>
      <c r="SX21" s="25"/>
      <c r="SY21" s="25"/>
      <c r="SZ21" s="25"/>
      <c r="TA21" s="25"/>
      <c r="TB21" s="25"/>
      <c r="TC21" s="25"/>
      <c r="TD21" s="25"/>
      <c r="TE21" s="25"/>
      <c r="TF21" s="25"/>
      <c r="TG21" s="25"/>
      <c r="TH21" s="25"/>
      <c r="TI21" s="25"/>
      <c r="TJ21" s="25"/>
      <c r="TK21" s="25"/>
      <c r="TL21" s="25"/>
      <c r="TM21" s="25"/>
      <c r="TN21" s="25"/>
      <c r="TO21" s="25"/>
      <c r="TP21" s="25"/>
      <c r="TQ21" s="25"/>
      <c r="TR21" s="25"/>
      <c r="TS21" s="25"/>
      <c r="TT21" s="25"/>
      <c r="TU21" s="25"/>
      <c r="TV21" s="25"/>
      <c r="TW21" s="25"/>
      <c r="TX21" s="25"/>
      <c r="TY21" s="25"/>
      <c r="TZ21" s="25"/>
      <c r="UA21" s="25"/>
      <c r="UB21" s="25"/>
      <c r="UC21" s="25"/>
      <c r="UD21" s="25"/>
      <c r="UE21" s="25"/>
      <c r="UF21" s="25"/>
      <c r="UG21" s="25"/>
      <c r="UH21" s="25"/>
      <c r="UI21" s="25"/>
      <c r="UJ21" s="25"/>
      <c r="UK21" s="25"/>
      <c r="UL21" s="25"/>
      <c r="UM21" s="25"/>
      <c r="UN21" s="25"/>
      <c r="UO21" s="25"/>
      <c r="UP21" s="25"/>
      <c r="UQ21" s="25"/>
      <c r="UR21" s="25"/>
      <c r="US21" s="25"/>
      <c r="UT21" s="25"/>
      <c r="UU21" s="25"/>
      <c r="UV21" s="25"/>
      <c r="UW21" s="25"/>
      <c r="UX21" s="25"/>
      <c r="UY21" s="25"/>
      <c r="UZ21" s="25"/>
      <c r="VA21" s="25"/>
      <c r="VB21" s="25"/>
      <c r="VC21" s="25"/>
      <c r="VD21" s="25"/>
      <c r="VE21" s="25"/>
      <c r="VF21" s="25"/>
      <c r="VG21" s="25"/>
      <c r="VH21" s="25"/>
      <c r="VI21" s="25"/>
      <c r="VJ21" s="25"/>
      <c r="VK21" s="25"/>
      <c r="VL21" s="25"/>
      <c r="VM21" s="25"/>
      <c r="VN21" s="25"/>
      <c r="VO21" s="25"/>
      <c r="VP21" s="25"/>
      <c r="VQ21" s="25"/>
      <c r="VR21" s="25"/>
      <c r="VS21" s="25"/>
      <c r="VT21" s="25"/>
      <c r="VU21" s="25"/>
      <c r="VV21" s="25"/>
      <c r="VW21" s="25"/>
      <c r="VX21" s="25"/>
      <c r="VY21" s="25"/>
      <c r="VZ21" s="25"/>
      <c r="WA21" s="25"/>
      <c r="WB21" s="25"/>
      <c r="WC21" s="25"/>
      <c r="WD21" s="25"/>
      <c r="WE21" s="25"/>
      <c r="WF21" s="25"/>
      <c r="WG21" s="25"/>
      <c r="WH21" s="25"/>
      <c r="WI21" s="25"/>
      <c r="WJ21" s="25"/>
      <c r="WK21" s="25"/>
      <c r="WL21" s="25"/>
      <c r="WM21" s="25"/>
      <c r="WN21" s="25"/>
      <c r="WO21" s="25"/>
      <c r="WP21" s="25"/>
      <c r="WQ21" s="25"/>
      <c r="WR21" s="25"/>
      <c r="WS21" s="25"/>
      <c r="WT21" s="25"/>
      <c r="WU21" s="25"/>
      <c r="WV21" s="25"/>
      <c r="WW21" s="25"/>
      <c r="WX21" s="25"/>
      <c r="WY21" s="25"/>
      <c r="WZ21" s="25"/>
      <c r="XA21" s="25"/>
      <c r="XB21" s="25"/>
      <c r="XC21" s="25"/>
      <c r="XD21" s="25"/>
      <c r="XE21" s="25"/>
      <c r="XF21" s="25"/>
      <c r="XG21" s="25"/>
      <c r="XH21" s="25"/>
      <c r="XI21" s="25"/>
      <c r="XJ21" s="25"/>
      <c r="XK21" s="25"/>
      <c r="XL21" s="25"/>
      <c r="XM21" s="25"/>
      <c r="XN21" s="25"/>
      <c r="XO21" s="25"/>
      <c r="XP21" s="25"/>
      <c r="XQ21" s="25"/>
      <c r="XR21" s="25"/>
      <c r="XS21" s="25"/>
      <c r="XT21" s="25"/>
      <c r="XU21" s="25"/>
      <c r="XV21" s="25"/>
      <c r="XW21" s="25"/>
      <c r="XX21" s="25"/>
      <c r="XY21" s="25"/>
      <c r="XZ21" s="25"/>
      <c r="YA21" s="25"/>
      <c r="YB21" s="25"/>
      <c r="YC21" s="25"/>
      <c r="YD21" s="25"/>
      <c r="YE21" s="25"/>
      <c r="YF21" s="25"/>
      <c r="YG21" s="25"/>
      <c r="YH21" s="25"/>
      <c r="YI21" s="25"/>
      <c r="YJ21" s="25"/>
      <c r="YK21" s="25"/>
      <c r="YL21" s="25"/>
      <c r="YM21" s="25"/>
      <c r="YN21" s="25"/>
      <c r="YO21" s="25"/>
      <c r="YP21" s="25"/>
      <c r="YQ21" s="25"/>
      <c r="YR21" s="25"/>
      <c r="YS21" s="25"/>
      <c r="YT21" s="25"/>
      <c r="YU21" s="25"/>
      <c r="YV21" s="25"/>
      <c r="YW21" s="25"/>
      <c r="YX21" s="25"/>
      <c r="YY21" s="25"/>
      <c r="YZ21" s="25"/>
      <c r="ZA21" s="25"/>
      <c r="ZB21" s="25"/>
      <c r="ZC21" s="25"/>
      <c r="ZD21" s="25"/>
      <c r="ZE21" s="25"/>
      <c r="ZF21" s="25"/>
      <c r="ZG21" s="25"/>
      <c r="ZH21" s="25"/>
      <c r="ZI21" s="25"/>
      <c r="ZJ21" s="25"/>
      <c r="ZK21" s="25"/>
      <c r="ZL21" s="25"/>
      <c r="ZM21" s="25"/>
      <c r="ZN21" s="25"/>
      <c r="ZO21" s="25"/>
      <c r="ZP21" s="25"/>
      <c r="ZQ21" s="25"/>
      <c r="ZR21" s="25"/>
      <c r="ZS21" s="25"/>
      <c r="ZT21" s="25"/>
      <c r="ZU21" s="25"/>
      <c r="ZV21" s="25"/>
      <c r="ZW21" s="25"/>
      <c r="ZX21" s="25"/>
      <c r="ZY21" s="25"/>
      <c r="ZZ21" s="25"/>
      <c r="AAA21" s="25"/>
      <c r="AAB21" s="25"/>
      <c r="AAC21" s="25"/>
      <c r="AAD21" s="25"/>
      <c r="AAE21" s="25"/>
      <c r="AAF21" s="25"/>
      <c r="AAG21" s="25"/>
      <c r="AAH21" s="25"/>
      <c r="AAI21" s="25"/>
      <c r="AAJ21" s="25"/>
      <c r="AAK21" s="25"/>
      <c r="AAL21" s="25"/>
      <c r="AAM21" s="25"/>
      <c r="AAN21" s="25"/>
      <c r="AAO21" s="25"/>
      <c r="AAP21" s="25"/>
      <c r="AAQ21" s="25"/>
      <c r="AAR21" s="25"/>
      <c r="AAS21" s="25"/>
      <c r="AAT21" s="25"/>
      <c r="AAU21" s="25"/>
      <c r="AAV21" s="25"/>
      <c r="AAW21" s="25"/>
      <c r="AAX21" s="25"/>
      <c r="AAY21" s="25"/>
      <c r="AAZ21" s="25"/>
      <c r="ABA21" s="25"/>
      <c r="ABB21" s="25"/>
      <c r="ABC21" s="25"/>
      <c r="ABD21" s="25"/>
      <c r="ABE21" s="25"/>
      <c r="ABF21" s="25"/>
      <c r="ABG21" s="25"/>
      <c r="ABH21" s="25"/>
      <c r="ABI21" s="25"/>
      <c r="ABJ21" s="25"/>
      <c r="ABK21" s="25"/>
      <c r="ABL21" s="25"/>
      <c r="ABM21" s="25"/>
      <c r="ABN21" s="25"/>
      <c r="ABO21" s="25"/>
      <c r="ABP21" s="25"/>
      <c r="ABQ21" s="25"/>
      <c r="ABR21" s="25"/>
      <c r="ABS21" s="25"/>
      <c r="ABT21" s="25"/>
      <c r="ABU21" s="25"/>
      <c r="ABV21" s="25"/>
      <c r="ABW21" s="25"/>
      <c r="ABX21" s="25"/>
      <c r="ABY21" s="25"/>
      <c r="ABZ21" s="25"/>
      <c r="ACA21" s="25"/>
      <c r="ACB21" s="25"/>
      <c r="ACC21" s="25"/>
      <c r="ACD21" s="25"/>
      <c r="ACE21" s="25"/>
      <c r="ACF21" s="25"/>
      <c r="ACG21" s="25"/>
      <c r="ACH21" s="25"/>
      <c r="ACI21" s="25"/>
      <c r="ACJ21" s="25"/>
      <c r="ACK21" s="25"/>
      <c r="ACL21" s="25"/>
      <c r="ACM21" s="25"/>
      <c r="ACN21" s="25"/>
      <c r="ACO21" s="25"/>
      <c r="ACP21" s="25"/>
      <c r="ACQ21" s="25"/>
      <c r="ACR21" s="25"/>
      <c r="ACS21" s="25"/>
      <c r="ACT21" s="25"/>
      <c r="ACU21" s="25"/>
      <c r="ACV21" s="25"/>
      <c r="ACW21" s="25"/>
      <c r="ACX21" s="25"/>
      <c r="ACY21" s="25"/>
      <c r="ACZ21" s="25"/>
      <c r="ADA21" s="25"/>
      <c r="ADB21" s="25"/>
      <c r="ADC21" s="25"/>
      <c r="ADD21" s="25"/>
      <c r="ADE21" s="25"/>
      <c r="ADF21" s="25"/>
      <c r="ADG21" s="25"/>
      <c r="ADH21" s="25"/>
      <c r="ADI21" s="25"/>
      <c r="ADJ21" s="25"/>
      <c r="ADK21" s="25"/>
      <c r="ADL21" s="25"/>
      <c r="ADM21" s="25"/>
      <c r="ADN21" s="25"/>
      <c r="ADO21" s="25"/>
      <c r="ADP21" s="25"/>
      <c r="ADQ21" s="25"/>
      <c r="ADR21" s="25"/>
      <c r="ADS21" s="25"/>
      <c r="ADT21" s="25"/>
      <c r="ADU21" s="25"/>
      <c r="ADV21" s="25"/>
      <c r="ADW21" s="25"/>
      <c r="ADX21" s="25"/>
      <c r="ADY21" s="25"/>
      <c r="ADZ21" s="25"/>
      <c r="AEA21" s="25"/>
      <c r="AEB21" s="25"/>
      <c r="AEC21" s="25"/>
      <c r="AED21" s="25"/>
      <c r="AEE21" s="25"/>
      <c r="AEF21" s="25"/>
      <c r="AEG21" s="25"/>
      <c r="AEH21" s="25"/>
      <c r="AEI21" s="25"/>
      <c r="AEJ21" s="25"/>
      <c r="AEK21" s="25"/>
      <c r="AEL21" s="25"/>
      <c r="AEM21" s="25"/>
      <c r="AEN21" s="25"/>
      <c r="AEO21" s="25"/>
      <c r="AEP21" s="25"/>
      <c r="AEQ21" s="25"/>
      <c r="AER21" s="25"/>
      <c r="AES21" s="25"/>
      <c r="AET21" s="25"/>
      <c r="AEU21" s="25"/>
      <c r="AEV21" s="25"/>
      <c r="AEW21" s="25"/>
      <c r="AEX21" s="25"/>
      <c r="AEY21" s="25"/>
      <c r="AEZ21" s="25"/>
      <c r="AFA21" s="25"/>
      <c r="AFB21" s="25"/>
      <c r="AFC21" s="25"/>
      <c r="AFD21" s="25"/>
      <c r="AFE21" s="25"/>
      <c r="AFF21" s="25"/>
      <c r="AFG21" s="25"/>
      <c r="AFH21" s="25"/>
      <c r="AFI21" s="25"/>
      <c r="AFJ21" s="25"/>
      <c r="AFK21" s="25"/>
      <c r="AFL21" s="25"/>
      <c r="AFM21" s="25"/>
      <c r="AFN21" s="25"/>
      <c r="AFO21" s="25"/>
      <c r="AFP21" s="25"/>
      <c r="AFQ21" s="25"/>
      <c r="AFR21" s="25"/>
      <c r="AFS21" s="25"/>
      <c r="AFT21" s="25"/>
      <c r="AFU21" s="25"/>
      <c r="AFV21" s="25"/>
      <c r="AFW21" s="25"/>
      <c r="AFX21" s="25"/>
      <c r="AFY21" s="25"/>
      <c r="AFZ21" s="25"/>
      <c r="AGA21" s="25"/>
      <c r="AGB21" s="25"/>
      <c r="AGC21" s="25"/>
      <c r="AGD21" s="25"/>
      <c r="AGE21" s="25"/>
      <c r="AGF21" s="25"/>
      <c r="AGG21" s="25"/>
      <c r="AGH21" s="25"/>
      <c r="AGI21" s="25"/>
      <c r="AGJ21" s="25"/>
      <c r="AGK21" s="25"/>
      <c r="AGL21" s="25"/>
      <c r="AGM21" s="25"/>
      <c r="AGN21" s="25"/>
      <c r="AGO21" s="25"/>
      <c r="AGP21" s="25"/>
      <c r="AGQ21" s="25"/>
      <c r="AGR21" s="25"/>
      <c r="AGS21" s="25"/>
      <c r="AGT21" s="25"/>
      <c r="AGU21" s="25"/>
      <c r="AGV21" s="25"/>
      <c r="AGW21" s="25"/>
      <c r="AGX21" s="25"/>
      <c r="AGY21" s="25"/>
      <c r="AGZ21" s="25"/>
      <c r="AHA21" s="25"/>
      <c r="AHB21" s="25"/>
      <c r="AHC21" s="25"/>
      <c r="AHD21" s="25"/>
      <c r="AHE21" s="25"/>
      <c r="AHF21" s="25"/>
      <c r="AHG21" s="25"/>
      <c r="AHH21" s="25"/>
      <c r="AHI21" s="25"/>
      <c r="AHJ21" s="25"/>
      <c r="AHK21" s="25"/>
      <c r="AHL21" s="25"/>
      <c r="AHM21" s="25"/>
      <c r="AHN21" s="25"/>
      <c r="AHO21" s="25"/>
      <c r="AHP21" s="25"/>
      <c r="AHQ21" s="25"/>
      <c r="AHR21" s="25"/>
      <c r="AHS21" s="25"/>
      <c r="AHT21" s="25"/>
      <c r="AHU21" s="25"/>
      <c r="AHV21" s="25"/>
      <c r="AHW21" s="25"/>
      <c r="AHX21" s="25"/>
      <c r="AHY21" s="25"/>
      <c r="AHZ21" s="25"/>
      <c r="AIA21" s="25"/>
      <c r="AIB21" s="25"/>
      <c r="AIC21" s="25"/>
      <c r="AID21" s="25"/>
      <c r="AIE21" s="25"/>
      <c r="AIF21" s="25"/>
      <c r="AIG21" s="25"/>
      <c r="AIH21" s="25"/>
      <c r="AII21" s="25"/>
      <c r="AIJ21" s="25"/>
      <c r="AIK21" s="25"/>
      <c r="AIL21" s="25"/>
      <c r="AIM21" s="25"/>
      <c r="AIN21" s="25"/>
      <c r="AIO21" s="25"/>
      <c r="AIP21" s="25"/>
      <c r="AIQ21" s="25"/>
      <c r="AIR21" s="25"/>
      <c r="AIS21" s="25"/>
      <c r="AIT21" s="25"/>
      <c r="AIU21" s="25"/>
      <c r="AIV21" s="25"/>
      <c r="AIW21" s="25"/>
      <c r="AIX21" s="25"/>
      <c r="AIY21" s="25"/>
      <c r="AIZ21" s="25"/>
      <c r="AJA21" s="25"/>
      <c r="AJB21" s="25"/>
      <c r="AJC21" s="25"/>
      <c r="AJD21" s="25"/>
      <c r="AJE21" s="25"/>
      <c r="AJF21" s="25"/>
      <c r="AJG21" s="25"/>
      <c r="AJH21" s="25"/>
      <c r="AJI21" s="25"/>
      <c r="AJJ21" s="25"/>
      <c r="AJK21" s="25"/>
      <c r="AJL21" s="25"/>
      <c r="AJM21" s="25"/>
      <c r="AJN21" s="25"/>
      <c r="AJO21" s="25"/>
      <c r="AJP21" s="25"/>
      <c r="AJQ21" s="25"/>
      <c r="AJR21" s="25"/>
      <c r="AJS21" s="25"/>
      <c r="AJT21" s="25"/>
      <c r="AJU21" s="25"/>
      <c r="AJV21" s="25"/>
      <c r="AJW21" s="25"/>
      <c r="AJX21" s="25"/>
      <c r="AJY21" s="25"/>
      <c r="AJZ21" s="25"/>
      <c r="AKA21" s="25"/>
      <c r="AKB21" s="25"/>
      <c r="AKC21" s="25"/>
      <c r="AKD21" s="25"/>
      <c r="AKE21" s="25"/>
      <c r="AKF21" s="25"/>
      <c r="AKG21" s="25"/>
      <c r="AKH21" s="25"/>
      <c r="AKI21" s="25"/>
      <c r="AKJ21" s="25"/>
      <c r="AKK21" s="25"/>
      <c r="AKL21" s="25"/>
      <c r="AKM21" s="25"/>
      <c r="AKN21" s="25"/>
      <c r="AKO21" s="25"/>
      <c r="AKP21" s="25"/>
      <c r="AKQ21" s="25"/>
      <c r="AKR21" s="25"/>
      <c r="AKS21" s="25"/>
      <c r="AKT21" s="25"/>
      <c r="AKU21" s="25"/>
      <c r="AKV21" s="25"/>
      <c r="AKW21" s="25"/>
      <c r="AKX21" s="25"/>
      <c r="AKY21" s="25"/>
      <c r="AKZ21" s="25"/>
      <c r="ALA21" s="25"/>
      <c r="ALB21" s="25"/>
      <c r="ALC21" s="25"/>
      <c r="ALD21" s="25"/>
      <c r="ALE21" s="25"/>
      <c r="ALF21" s="25"/>
      <c r="ALG21" s="25"/>
      <c r="ALH21" s="25"/>
      <c r="ALI21" s="25"/>
      <c r="ALJ21" s="25"/>
      <c r="ALK21" s="25"/>
      <c r="ALL21" s="25"/>
      <c r="ALM21" s="25"/>
      <c r="ALN21" s="25"/>
      <c r="ALO21" s="25"/>
      <c r="ALP21" s="25"/>
      <c r="ALQ21" s="25"/>
      <c r="ALR21" s="25"/>
      <c r="ALS21" s="25"/>
      <c r="ALT21" s="25"/>
      <c r="ALU21" s="25"/>
      <c r="ALV21" s="25"/>
      <c r="ALW21" s="25"/>
      <c r="ALX21" s="25"/>
      <c r="ALY21" s="25"/>
      <c r="ALZ21" s="25"/>
      <c r="AMA21" s="25"/>
      <c r="AMB21" s="25"/>
      <c r="AMC21" s="25"/>
    </row>
    <row r="22" spans="1:1017" x14ac:dyDescent="0.2">
      <c r="A22" s="4" t="s">
        <v>51</v>
      </c>
      <c r="B22" s="92" t="s">
        <v>435</v>
      </c>
      <c r="C22" s="35"/>
      <c r="D22" s="35"/>
      <c r="E22" s="12"/>
      <c r="F22" s="35"/>
      <c r="G22" s="12">
        <v>10</v>
      </c>
      <c r="H22" s="35"/>
      <c r="I22" s="12"/>
      <c r="J22" s="35"/>
      <c r="K22" s="28"/>
      <c r="L22" s="12"/>
      <c r="N22" s="33"/>
      <c r="S22" s="12"/>
      <c r="T22" s="12"/>
      <c r="U22" s="12"/>
      <c r="V22" s="12"/>
      <c r="W22" s="12"/>
      <c r="X22" s="12"/>
      <c r="Y22" s="12"/>
      <c r="Z22" s="12"/>
      <c r="AA22" s="12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  <c r="DB22" s="4"/>
      <c r="DC22" s="4"/>
      <c r="DD22" s="4"/>
      <c r="DE22" s="4"/>
      <c r="DF22" s="4"/>
      <c r="DG22" s="4"/>
      <c r="DH22" s="4"/>
      <c r="DI22" s="4"/>
      <c r="DJ22" s="4"/>
      <c r="DK22" s="4"/>
      <c r="DL22" s="4"/>
      <c r="DM22" s="4"/>
      <c r="DN22" s="4"/>
      <c r="DO22" s="4"/>
      <c r="DP22" s="4"/>
      <c r="DQ22" s="4"/>
      <c r="DR22" s="4"/>
      <c r="DS22" s="4"/>
      <c r="DT22" s="4"/>
      <c r="DU22" s="4"/>
      <c r="DV22" s="4"/>
      <c r="DW22" s="4"/>
      <c r="DX22" s="4"/>
      <c r="DY22" s="4"/>
      <c r="DZ22" s="4"/>
      <c r="EA22" s="4"/>
      <c r="EB22" s="4"/>
      <c r="EC22" s="4"/>
      <c r="ED22" s="4"/>
      <c r="EE22" s="4"/>
      <c r="EF22" s="4"/>
      <c r="EG22" s="4"/>
      <c r="EH22" s="4"/>
      <c r="EI22" s="4"/>
      <c r="EJ22" s="4"/>
      <c r="EK22" s="4"/>
      <c r="EL22" s="4"/>
      <c r="EM22" s="4"/>
      <c r="EN22" s="4"/>
      <c r="EO22" s="4"/>
      <c r="EP22" s="4"/>
      <c r="EQ22" s="4"/>
      <c r="ER22" s="4"/>
      <c r="ES22" s="4"/>
      <c r="ET22" s="4"/>
      <c r="EU22" s="4"/>
      <c r="EV22" s="4"/>
      <c r="EW22" s="4"/>
      <c r="EX22" s="4"/>
      <c r="EY22" s="4"/>
      <c r="EZ22" s="4"/>
      <c r="FA22" s="4"/>
      <c r="FB22" s="4"/>
      <c r="FC22" s="4"/>
      <c r="FD22" s="4"/>
      <c r="FE22" s="4"/>
      <c r="FF22" s="4"/>
      <c r="FG22" s="4"/>
      <c r="FH22" s="4"/>
      <c r="FI22" s="4"/>
      <c r="FJ22" s="4"/>
      <c r="FK22" s="4"/>
      <c r="FL22" s="4"/>
      <c r="FM22" s="4"/>
      <c r="FN22" s="4"/>
      <c r="FO22" s="4"/>
      <c r="FP22" s="4"/>
      <c r="FQ22" s="4"/>
      <c r="FR22" s="4"/>
      <c r="FS22" s="4"/>
      <c r="FT22" s="4"/>
      <c r="FU22" s="4"/>
      <c r="FV22" s="4"/>
      <c r="FW22" s="4"/>
      <c r="FX22" s="4"/>
      <c r="FY22" s="4"/>
      <c r="FZ22" s="4"/>
      <c r="GA22" s="4"/>
      <c r="GB22" s="4"/>
      <c r="GC22" s="4"/>
      <c r="GD22" s="4"/>
      <c r="GE22" s="4"/>
      <c r="GF22" s="4"/>
      <c r="GG22" s="4"/>
      <c r="GH22" s="4"/>
      <c r="GI22" s="4"/>
      <c r="GJ22" s="4"/>
      <c r="GK22" s="4"/>
      <c r="GL22" s="4"/>
      <c r="GM22" s="4"/>
      <c r="GN22" s="4"/>
      <c r="GO22" s="4"/>
      <c r="GP22" s="4"/>
      <c r="GQ22" s="4"/>
      <c r="GR22" s="4"/>
      <c r="GS22" s="4"/>
      <c r="GT22" s="4"/>
      <c r="GU22" s="4"/>
      <c r="GV22" s="4"/>
      <c r="GW22" s="4"/>
      <c r="GX22" s="4"/>
      <c r="GY22" s="4"/>
      <c r="GZ22" s="4"/>
      <c r="HA22" s="4"/>
      <c r="HB22" s="4"/>
      <c r="HC22" s="4"/>
      <c r="HD22" s="4"/>
      <c r="HE22" s="4"/>
      <c r="HF22" s="4"/>
      <c r="HG22" s="4"/>
      <c r="HH22" s="4"/>
      <c r="HI22" s="4"/>
      <c r="HJ22" s="4"/>
      <c r="HK22" s="4"/>
      <c r="HL22" s="4"/>
      <c r="HM22" s="4"/>
      <c r="HN22" s="4"/>
      <c r="HO22" s="4"/>
      <c r="HP22" s="4"/>
      <c r="HQ22" s="4"/>
      <c r="HR22" s="4"/>
      <c r="HS22" s="4"/>
      <c r="HT22" s="4"/>
      <c r="HU22" s="4"/>
      <c r="HV22" s="4"/>
      <c r="HW22" s="4"/>
      <c r="HX22" s="4"/>
      <c r="HY22" s="4"/>
      <c r="HZ22" s="4"/>
      <c r="IA22" s="4"/>
      <c r="IB22" s="4"/>
      <c r="IC22" s="4"/>
      <c r="ID22" s="4"/>
      <c r="IE22" s="4"/>
      <c r="IF22" s="4"/>
      <c r="IG22" s="4"/>
      <c r="IH22" s="4"/>
      <c r="II22" s="4"/>
      <c r="IJ22" s="4"/>
      <c r="IK22" s="4"/>
      <c r="IL22" s="4"/>
      <c r="IM22" s="4"/>
      <c r="IN22" s="4"/>
      <c r="IO22" s="4"/>
      <c r="IP22" s="4"/>
      <c r="IQ22" s="4"/>
      <c r="IR22" s="4"/>
      <c r="IS22" s="4"/>
      <c r="IT22" s="4"/>
      <c r="IU22" s="4"/>
      <c r="IV22" s="4"/>
      <c r="IW22" s="4"/>
      <c r="IX22" s="4"/>
      <c r="IY22" s="4"/>
      <c r="IZ22" s="4"/>
      <c r="JA22" s="4"/>
      <c r="JB22" s="4"/>
      <c r="JC22" s="4"/>
      <c r="JD22" s="4"/>
      <c r="JE22" s="4"/>
      <c r="JF22" s="4"/>
      <c r="JG22" s="4"/>
      <c r="JH22" s="4"/>
      <c r="JI22" s="4"/>
      <c r="JJ22" s="4"/>
      <c r="JK22" s="4"/>
      <c r="JL22" s="4"/>
      <c r="JM22" s="4"/>
      <c r="JN22" s="4"/>
      <c r="JO22" s="4"/>
      <c r="JP22" s="4"/>
      <c r="JQ22" s="4"/>
      <c r="JR22" s="4"/>
      <c r="JS22" s="4"/>
      <c r="JT22" s="4"/>
      <c r="JU22" s="4"/>
      <c r="JV22" s="4"/>
      <c r="JW22" s="4"/>
      <c r="JX22" s="4"/>
      <c r="JY22" s="4"/>
      <c r="JZ22" s="4"/>
      <c r="KA22" s="4"/>
      <c r="KB22" s="4"/>
      <c r="KC22" s="4"/>
      <c r="KD22" s="4"/>
      <c r="KE22" s="4"/>
      <c r="KF22" s="4"/>
      <c r="KG22" s="4"/>
      <c r="KH22" s="4"/>
      <c r="KI22" s="4"/>
      <c r="KJ22" s="4"/>
      <c r="KK22" s="4"/>
      <c r="KL22" s="4"/>
      <c r="KM22" s="4"/>
      <c r="KN22" s="4"/>
      <c r="KO22" s="4"/>
      <c r="KP22" s="4"/>
      <c r="KQ22" s="4"/>
      <c r="KR22" s="4"/>
      <c r="KS22" s="4"/>
      <c r="KT22" s="4"/>
      <c r="KU22" s="4"/>
      <c r="KV22" s="4"/>
      <c r="KW22" s="4"/>
      <c r="KX22" s="4"/>
      <c r="KY22" s="4"/>
      <c r="KZ22" s="4"/>
      <c r="LA22" s="4"/>
      <c r="LB22" s="4"/>
      <c r="LC22" s="4"/>
      <c r="LD22" s="4"/>
      <c r="LE22" s="4"/>
      <c r="LF22" s="4"/>
      <c r="LG22" s="4"/>
      <c r="LH22" s="4"/>
      <c r="LI22" s="4"/>
      <c r="LJ22" s="4"/>
      <c r="LK22" s="4"/>
      <c r="LL22" s="4"/>
      <c r="LM22" s="4"/>
      <c r="LN22" s="4"/>
      <c r="LO22" s="4"/>
      <c r="LP22" s="4"/>
      <c r="LQ22" s="4"/>
      <c r="LR22" s="4"/>
      <c r="LS22" s="4"/>
      <c r="LT22" s="4"/>
      <c r="LU22" s="4"/>
      <c r="LV22" s="4"/>
      <c r="LW22" s="4"/>
      <c r="LX22" s="4"/>
      <c r="LY22" s="4"/>
      <c r="LZ22" s="4"/>
      <c r="MA22" s="4"/>
      <c r="MB22" s="4"/>
      <c r="MC22" s="4"/>
      <c r="MD22" s="4"/>
      <c r="ME22" s="4"/>
      <c r="MF22" s="4"/>
      <c r="MG22" s="4"/>
      <c r="MH22" s="4"/>
      <c r="MI22" s="4"/>
      <c r="MJ22" s="4"/>
      <c r="MK22" s="4"/>
      <c r="ML22" s="4"/>
      <c r="MM22" s="4"/>
      <c r="MN22" s="4"/>
      <c r="MO22" s="4"/>
      <c r="MP22" s="4"/>
      <c r="MQ22" s="4"/>
      <c r="MR22" s="4"/>
      <c r="MS22" s="4"/>
      <c r="MT22" s="4"/>
      <c r="MU22" s="4"/>
      <c r="MV22" s="4"/>
      <c r="MW22" s="4"/>
      <c r="MX22" s="4"/>
      <c r="MY22" s="4"/>
      <c r="MZ22" s="4"/>
      <c r="NA22" s="4"/>
      <c r="NB22" s="4"/>
      <c r="NC22" s="4"/>
      <c r="ND22" s="4"/>
      <c r="NE22" s="4"/>
      <c r="NF22" s="4"/>
      <c r="NG22" s="4"/>
      <c r="NH22" s="4"/>
      <c r="NI22" s="4"/>
      <c r="NJ22" s="4"/>
      <c r="NK22" s="4"/>
      <c r="NL22" s="4"/>
      <c r="NM22" s="4"/>
      <c r="NN22" s="4"/>
      <c r="NO22" s="4"/>
      <c r="NP22" s="4"/>
      <c r="NQ22" s="4"/>
      <c r="NR22" s="4"/>
      <c r="NS22" s="4"/>
      <c r="NT22" s="4"/>
      <c r="NU22" s="4"/>
      <c r="NV22" s="4"/>
      <c r="NW22" s="4"/>
      <c r="NX22" s="4"/>
      <c r="NY22" s="4"/>
      <c r="NZ22" s="4"/>
      <c r="OA22" s="4"/>
      <c r="OB22" s="4"/>
      <c r="OC22" s="4"/>
      <c r="OD22" s="4"/>
      <c r="OE22" s="4"/>
      <c r="OF22" s="4"/>
      <c r="OG22" s="4"/>
      <c r="OH22" s="4"/>
      <c r="OI22" s="4"/>
      <c r="OJ22" s="4"/>
      <c r="OK22" s="4"/>
      <c r="OL22" s="4"/>
      <c r="OM22" s="4"/>
      <c r="ON22" s="4"/>
      <c r="OO22" s="4"/>
      <c r="OP22" s="4"/>
      <c r="OQ22" s="4"/>
      <c r="OR22" s="4"/>
      <c r="OS22" s="4"/>
      <c r="OT22" s="4"/>
      <c r="OU22" s="4"/>
      <c r="OV22" s="4"/>
      <c r="OW22" s="4"/>
      <c r="OX22" s="4"/>
      <c r="OY22" s="4"/>
      <c r="OZ22" s="4"/>
      <c r="PA22" s="4"/>
      <c r="PB22" s="4"/>
      <c r="PC22" s="4"/>
      <c r="PD22" s="4"/>
      <c r="PE22" s="4"/>
      <c r="PF22" s="4"/>
      <c r="PG22" s="4"/>
      <c r="PH22" s="4"/>
      <c r="PI22" s="4"/>
      <c r="PJ22" s="4"/>
      <c r="PK22" s="4"/>
      <c r="PL22" s="4"/>
      <c r="PM22" s="4"/>
      <c r="PN22" s="4"/>
      <c r="PO22" s="4"/>
      <c r="PP22" s="4"/>
      <c r="PQ22" s="4"/>
      <c r="PR22" s="4"/>
      <c r="PS22" s="4"/>
      <c r="PT22" s="4"/>
      <c r="PU22" s="4"/>
      <c r="PV22" s="4"/>
      <c r="PW22" s="4"/>
      <c r="PX22" s="4"/>
      <c r="PY22" s="4"/>
      <c r="PZ22" s="4"/>
      <c r="QA22" s="4"/>
      <c r="QB22" s="4"/>
      <c r="QC22" s="4"/>
      <c r="QD22" s="4"/>
      <c r="QE22" s="4"/>
      <c r="QF22" s="4"/>
      <c r="QG22" s="4"/>
      <c r="QH22" s="4"/>
      <c r="QI22" s="4"/>
      <c r="QJ22" s="4"/>
      <c r="QK22" s="4"/>
      <c r="QL22" s="4"/>
      <c r="QM22" s="4"/>
      <c r="QN22" s="4"/>
      <c r="QO22" s="4"/>
      <c r="QP22" s="4"/>
      <c r="QQ22" s="4"/>
      <c r="QR22" s="4"/>
      <c r="QS22" s="4"/>
      <c r="QT22" s="4"/>
      <c r="QU22" s="4"/>
      <c r="QV22" s="4"/>
      <c r="QW22" s="4"/>
      <c r="QX22" s="4"/>
      <c r="QY22" s="4"/>
      <c r="QZ22" s="4"/>
      <c r="RA22" s="4"/>
      <c r="RB22" s="4"/>
      <c r="RC22" s="4"/>
      <c r="RD22" s="4"/>
      <c r="RE22" s="4"/>
      <c r="RF22" s="4"/>
      <c r="RG22" s="4"/>
      <c r="RH22" s="4"/>
      <c r="RI22" s="4"/>
      <c r="RJ22" s="4"/>
      <c r="RK22" s="4"/>
      <c r="RL22" s="4"/>
      <c r="RM22" s="4"/>
      <c r="RN22" s="4"/>
      <c r="RO22" s="4"/>
      <c r="RP22" s="4"/>
      <c r="RQ22" s="4"/>
      <c r="RR22" s="4"/>
      <c r="RS22" s="4"/>
      <c r="RT22" s="4"/>
      <c r="RU22" s="4"/>
      <c r="RV22" s="4"/>
      <c r="RW22" s="4"/>
      <c r="RX22" s="4"/>
      <c r="RY22" s="4"/>
      <c r="RZ22" s="4"/>
      <c r="SA22" s="4"/>
      <c r="SB22" s="4"/>
      <c r="SC22" s="4"/>
      <c r="SD22" s="4"/>
      <c r="SE22" s="4"/>
      <c r="SF22" s="4"/>
      <c r="SG22" s="4"/>
      <c r="SH22" s="4"/>
      <c r="SI22" s="4"/>
      <c r="SJ22" s="4"/>
      <c r="SK22" s="4"/>
      <c r="SL22" s="4"/>
      <c r="SM22" s="4"/>
      <c r="SN22" s="4"/>
      <c r="SO22" s="4"/>
      <c r="SP22" s="4"/>
      <c r="SQ22" s="4"/>
      <c r="SR22" s="4"/>
      <c r="SS22" s="4"/>
      <c r="ST22" s="4"/>
      <c r="SU22" s="4"/>
      <c r="SV22" s="4"/>
      <c r="SW22" s="4"/>
      <c r="SX22" s="4"/>
      <c r="SY22" s="4"/>
      <c r="SZ22" s="4"/>
      <c r="TA22" s="4"/>
      <c r="TB22" s="4"/>
      <c r="TC22" s="4"/>
      <c r="TD22" s="4"/>
      <c r="TE22" s="4"/>
      <c r="TF22" s="4"/>
      <c r="TG22" s="4"/>
      <c r="TH22" s="4"/>
      <c r="TI22" s="4"/>
      <c r="TJ22" s="4"/>
      <c r="TK22" s="4"/>
      <c r="TL22" s="4"/>
      <c r="TM22" s="4"/>
      <c r="TN22" s="4"/>
      <c r="TO22" s="4"/>
      <c r="TP22" s="4"/>
      <c r="TQ22" s="4"/>
      <c r="TR22" s="4"/>
      <c r="TS22" s="4"/>
      <c r="TT22" s="4"/>
      <c r="TU22" s="4"/>
      <c r="TV22" s="4"/>
      <c r="TW22" s="4"/>
      <c r="TX22" s="4"/>
      <c r="TY22" s="4"/>
      <c r="TZ22" s="4"/>
      <c r="UA22" s="4"/>
      <c r="UB22" s="4"/>
      <c r="UC22" s="4"/>
      <c r="UD22" s="4"/>
      <c r="UE22" s="4"/>
      <c r="UF22" s="4"/>
      <c r="UG22" s="4"/>
      <c r="UH22" s="4"/>
      <c r="UI22" s="4"/>
      <c r="UJ22" s="4"/>
      <c r="UK22" s="4"/>
      <c r="UL22" s="4"/>
      <c r="UM22" s="4"/>
      <c r="UN22" s="4"/>
      <c r="UO22" s="4"/>
      <c r="UP22" s="4"/>
      <c r="UQ22" s="4"/>
      <c r="UR22" s="4"/>
      <c r="US22" s="4"/>
      <c r="UT22" s="4"/>
      <c r="UU22" s="4"/>
      <c r="UV22" s="4"/>
      <c r="UW22" s="4"/>
      <c r="UX22" s="4"/>
      <c r="UY22" s="4"/>
      <c r="UZ22" s="4"/>
      <c r="VA22" s="4"/>
      <c r="VB22" s="4"/>
      <c r="VC22" s="4"/>
      <c r="VD22" s="4"/>
      <c r="VE22" s="4"/>
      <c r="VF22" s="4"/>
      <c r="VG22" s="4"/>
      <c r="VH22" s="4"/>
      <c r="VI22" s="4"/>
      <c r="VJ22" s="4"/>
      <c r="VK22" s="4"/>
      <c r="VL22" s="4"/>
      <c r="VM22" s="4"/>
      <c r="VN22" s="4"/>
      <c r="VO22" s="4"/>
      <c r="VP22" s="4"/>
      <c r="VQ22" s="4"/>
      <c r="VR22" s="4"/>
      <c r="VS22" s="4"/>
      <c r="VT22" s="4"/>
      <c r="VU22" s="4"/>
      <c r="VV22" s="4"/>
      <c r="VW22" s="4"/>
      <c r="VX22" s="4"/>
      <c r="VY22" s="4"/>
      <c r="VZ22" s="4"/>
      <c r="WA22" s="4"/>
      <c r="WB22" s="4"/>
      <c r="WC22" s="4"/>
      <c r="WD22" s="4"/>
      <c r="WE22" s="4"/>
      <c r="WF22" s="4"/>
      <c r="WG22" s="4"/>
      <c r="WH22" s="4"/>
      <c r="WI22" s="4"/>
      <c r="WJ22" s="4"/>
      <c r="WK22" s="4"/>
      <c r="WL22" s="4"/>
      <c r="WM22" s="4"/>
      <c r="WN22" s="4"/>
      <c r="WO22" s="4"/>
      <c r="WP22" s="4"/>
      <c r="WQ22" s="4"/>
      <c r="WR22" s="4"/>
      <c r="WS22" s="4"/>
      <c r="WT22" s="4"/>
      <c r="WU22" s="4"/>
      <c r="WV22" s="4"/>
      <c r="WW22" s="4"/>
      <c r="WX22" s="4"/>
      <c r="WY22" s="4"/>
      <c r="WZ22" s="4"/>
      <c r="XA22" s="4"/>
      <c r="XB22" s="4"/>
      <c r="XC22" s="4"/>
      <c r="XD22" s="4"/>
      <c r="XE22" s="4"/>
      <c r="XF22" s="4"/>
      <c r="XG22" s="4"/>
      <c r="XH22" s="4"/>
      <c r="XI22" s="4"/>
      <c r="XJ22" s="4"/>
      <c r="XK22" s="4"/>
      <c r="XL22" s="4"/>
      <c r="XM22" s="4"/>
      <c r="XN22" s="4"/>
      <c r="XO22" s="4"/>
      <c r="XP22" s="4"/>
      <c r="XQ22" s="4"/>
      <c r="XR22" s="4"/>
      <c r="XS22" s="4"/>
      <c r="XT22" s="4"/>
      <c r="XU22" s="4"/>
      <c r="XV22" s="4"/>
      <c r="XW22" s="4"/>
      <c r="XX22" s="4"/>
      <c r="XY22" s="4"/>
      <c r="XZ22" s="4"/>
      <c r="YA22" s="4"/>
      <c r="YB22" s="4"/>
      <c r="YC22" s="4"/>
      <c r="YD22" s="4"/>
      <c r="YE22" s="4"/>
      <c r="YF22" s="4"/>
      <c r="YG22" s="4"/>
      <c r="YH22" s="4"/>
      <c r="YI22" s="4"/>
      <c r="YJ22" s="4"/>
      <c r="YK22" s="4"/>
      <c r="YL22" s="4"/>
      <c r="YM22" s="4"/>
      <c r="YN22" s="4"/>
      <c r="YO22" s="4"/>
      <c r="YP22" s="4"/>
      <c r="YQ22" s="4"/>
      <c r="YR22" s="4"/>
      <c r="YS22" s="4"/>
      <c r="YT22" s="4"/>
      <c r="YU22" s="4"/>
      <c r="YV22" s="4"/>
      <c r="YW22" s="4"/>
      <c r="YX22" s="4"/>
      <c r="YY22" s="4"/>
      <c r="YZ22" s="4"/>
      <c r="ZA22" s="4"/>
      <c r="ZB22" s="4"/>
      <c r="ZC22" s="4"/>
      <c r="ZD22" s="4"/>
      <c r="ZE22" s="4"/>
      <c r="ZF22" s="4"/>
      <c r="ZG22" s="4"/>
      <c r="ZH22" s="4"/>
      <c r="ZI22" s="4"/>
      <c r="ZJ22" s="4"/>
      <c r="ZK22" s="4"/>
      <c r="ZL22" s="4"/>
      <c r="ZM22" s="4"/>
      <c r="ZN22" s="4"/>
      <c r="ZO22" s="4"/>
      <c r="ZP22" s="4"/>
      <c r="ZQ22" s="4"/>
      <c r="ZR22" s="4"/>
      <c r="ZS22" s="4"/>
      <c r="ZT22" s="4"/>
      <c r="ZU22" s="4"/>
      <c r="ZV22" s="4"/>
      <c r="ZW22" s="4"/>
      <c r="ZX22" s="4"/>
      <c r="ZY22" s="4"/>
      <c r="ZZ22" s="4"/>
      <c r="AAA22" s="4"/>
      <c r="AAB22" s="4"/>
      <c r="AAC22" s="4"/>
      <c r="AAD22" s="4"/>
      <c r="AAE22" s="4"/>
      <c r="AAF22" s="4"/>
      <c r="AAG22" s="4"/>
      <c r="AAH22" s="4"/>
      <c r="AAI22" s="4"/>
      <c r="AAJ22" s="4"/>
      <c r="AAK22" s="4"/>
      <c r="AAL22" s="4"/>
      <c r="AAM22" s="4"/>
      <c r="AAN22" s="4"/>
      <c r="AAO22" s="4"/>
      <c r="AAP22" s="4"/>
      <c r="AAQ22" s="4"/>
      <c r="AAR22" s="4"/>
      <c r="AAS22" s="4"/>
      <c r="AAT22" s="4"/>
      <c r="AAU22" s="4"/>
      <c r="AAV22" s="4"/>
      <c r="AAW22" s="4"/>
      <c r="AAX22" s="4"/>
      <c r="AAY22" s="4"/>
      <c r="AAZ22" s="4"/>
      <c r="ABA22" s="4"/>
      <c r="ABB22" s="4"/>
      <c r="ABC22" s="4"/>
      <c r="ABD22" s="4"/>
      <c r="ABE22" s="4"/>
      <c r="ABF22" s="4"/>
      <c r="ABG22" s="4"/>
      <c r="ABH22" s="4"/>
      <c r="ABI22" s="4"/>
      <c r="ABJ22" s="4"/>
      <c r="ABK22" s="4"/>
      <c r="ABL22" s="4"/>
      <c r="ABM22" s="4"/>
      <c r="ABN22" s="4"/>
      <c r="ABO22" s="4"/>
      <c r="ABP22" s="4"/>
      <c r="ABQ22" s="4"/>
      <c r="ABR22" s="4"/>
      <c r="ABS22" s="4"/>
      <c r="ABT22" s="4"/>
      <c r="ABU22" s="4"/>
      <c r="ABV22" s="4"/>
      <c r="ABW22" s="4"/>
      <c r="ABX22" s="4"/>
      <c r="ABY22" s="4"/>
      <c r="ABZ22" s="4"/>
      <c r="ACA22" s="4"/>
      <c r="ACB22" s="4"/>
      <c r="ACC22" s="4"/>
      <c r="ACD22" s="4"/>
      <c r="ACE22" s="4"/>
      <c r="ACF22" s="4"/>
      <c r="ACG22" s="4"/>
      <c r="ACH22" s="4"/>
      <c r="ACI22" s="4"/>
      <c r="ACJ22" s="4"/>
      <c r="ACK22" s="4"/>
      <c r="ACL22" s="4"/>
      <c r="ACM22" s="4"/>
      <c r="ACN22" s="4"/>
      <c r="ACO22" s="4"/>
      <c r="ACP22" s="4"/>
      <c r="ACQ22" s="4"/>
      <c r="ACR22" s="4"/>
      <c r="ACS22" s="4"/>
      <c r="ACT22" s="4"/>
      <c r="ACU22" s="4"/>
      <c r="ACV22" s="4"/>
      <c r="ACW22" s="4"/>
      <c r="ACX22" s="4"/>
      <c r="ACY22" s="4"/>
      <c r="ACZ22" s="4"/>
      <c r="ADA22" s="4"/>
      <c r="ADB22" s="4"/>
      <c r="ADC22" s="4"/>
      <c r="ADD22" s="4"/>
      <c r="ADE22" s="4"/>
      <c r="ADF22" s="4"/>
      <c r="ADG22" s="4"/>
      <c r="ADH22" s="4"/>
      <c r="ADI22" s="4"/>
      <c r="ADJ22" s="4"/>
      <c r="ADK22" s="4"/>
      <c r="ADL22" s="4"/>
      <c r="ADM22" s="4"/>
      <c r="ADN22" s="4"/>
      <c r="ADO22" s="4"/>
      <c r="ADP22" s="4"/>
      <c r="ADQ22" s="4"/>
      <c r="ADR22" s="4"/>
      <c r="ADS22" s="4"/>
      <c r="ADT22" s="4"/>
      <c r="ADU22" s="4"/>
      <c r="ADV22" s="4"/>
      <c r="ADW22" s="4"/>
      <c r="ADX22" s="4"/>
      <c r="ADY22" s="4"/>
      <c r="ADZ22" s="4"/>
      <c r="AEA22" s="4"/>
      <c r="AEB22" s="4"/>
      <c r="AEC22" s="4"/>
      <c r="AED22" s="4"/>
      <c r="AEE22" s="4"/>
      <c r="AEF22" s="4"/>
      <c r="AEG22" s="4"/>
      <c r="AEH22" s="4"/>
      <c r="AEI22" s="4"/>
      <c r="AEJ22" s="4"/>
      <c r="AEK22" s="4"/>
      <c r="AEL22" s="4"/>
      <c r="AEM22" s="4"/>
      <c r="AEN22" s="4"/>
      <c r="AEO22" s="4"/>
      <c r="AEP22" s="4"/>
      <c r="AEQ22" s="4"/>
      <c r="AER22" s="4"/>
      <c r="AES22" s="4"/>
      <c r="AET22" s="4"/>
      <c r="AEU22" s="4"/>
      <c r="AEV22" s="4"/>
      <c r="AEW22" s="4"/>
      <c r="AEX22" s="4"/>
      <c r="AEY22" s="4"/>
      <c r="AEZ22" s="4"/>
      <c r="AFA22" s="4"/>
      <c r="AFB22" s="4"/>
      <c r="AFC22" s="4"/>
      <c r="AFD22" s="4"/>
      <c r="AFE22" s="4"/>
      <c r="AFF22" s="4"/>
      <c r="AFG22" s="4"/>
      <c r="AFH22" s="4"/>
      <c r="AFI22" s="4"/>
      <c r="AFJ22" s="4"/>
      <c r="AFK22" s="4"/>
      <c r="AFL22" s="4"/>
      <c r="AFM22" s="4"/>
      <c r="AFN22" s="4"/>
      <c r="AFO22" s="4"/>
      <c r="AFP22" s="4"/>
      <c r="AFQ22" s="4"/>
      <c r="AFR22" s="4"/>
      <c r="AFS22" s="4"/>
      <c r="AFT22" s="4"/>
      <c r="AFU22" s="4"/>
      <c r="AFV22" s="4"/>
      <c r="AFW22" s="4"/>
      <c r="AFX22" s="4"/>
      <c r="AFY22" s="4"/>
      <c r="AFZ22" s="4"/>
      <c r="AGA22" s="4"/>
      <c r="AGB22" s="4"/>
      <c r="AGC22" s="4"/>
      <c r="AGD22" s="4"/>
      <c r="AGE22" s="4"/>
      <c r="AGF22" s="4"/>
      <c r="AGG22" s="4"/>
      <c r="AGH22" s="4"/>
      <c r="AGI22" s="4"/>
      <c r="AGJ22" s="4"/>
      <c r="AGK22" s="4"/>
      <c r="AGL22" s="4"/>
      <c r="AGM22" s="4"/>
      <c r="AGN22" s="4"/>
      <c r="AGO22" s="4"/>
      <c r="AGP22" s="4"/>
      <c r="AGQ22" s="4"/>
      <c r="AGR22" s="4"/>
      <c r="AGS22" s="4"/>
      <c r="AGT22" s="4"/>
      <c r="AGU22" s="4"/>
      <c r="AGV22" s="4"/>
      <c r="AGW22" s="4"/>
      <c r="AGX22" s="4"/>
      <c r="AGY22" s="4"/>
      <c r="AGZ22" s="4"/>
      <c r="AHA22" s="4"/>
      <c r="AHB22" s="4"/>
      <c r="AHC22" s="4"/>
      <c r="AHD22" s="4"/>
      <c r="AHE22" s="4"/>
      <c r="AHF22" s="4"/>
      <c r="AHG22" s="4"/>
      <c r="AHH22" s="4"/>
      <c r="AHI22" s="4"/>
      <c r="AHJ22" s="4"/>
      <c r="AHK22" s="4"/>
      <c r="AHL22" s="4"/>
      <c r="AHM22" s="4"/>
      <c r="AHN22" s="4"/>
      <c r="AHO22" s="4"/>
      <c r="AHP22" s="4"/>
      <c r="AHQ22" s="4"/>
      <c r="AHR22" s="4"/>
      <c r="AHS22" s="4"/>
      <c r="AHT22" s="4"/>
      <c r="AHU22" s="4"/>
      <c r="AHV22" s="4"/>
      <c r="AHW22" s="4"/>
      <c r="AHX22" s="4"/>
      <c r="AHY22" s="4"/>
      <c r="AHZ22" s="4"/>
      <c r="AIA22" s="4"/>
      <c r="AIB22" s="4"/>
      <c r="AIC22" s="4"/>
      <c r="AID22" s="4"/>
      <c r="AIE22" s="4"/>
      <c r="AIF22" s="4"/>
      <c r="AIG22" s="4"/>
      <c r="AIH22" s="4"/>
      <c r="AII22" s="4"/>
      <c r="AIJ22" s="4"/>
      <c r="AIK22" s="4"/>
      <c r="AIL22" s="4"/>
      <c r="AIM22" s="4"/>
      <c r="AIN22" s="4"/>
      <c r="AIO22" s="4"/>
      <c r="AIP22" s="4"/>
      <c r="AIQ22" s="4"/>
      <c r="AIR22" s="4"/>
      <c r="AIS22" s="4"/>
      <c r="AIT22" s="4"/>
      <c r="AIU22" s="4"/>
      <c r="AIV22" s="4"/>
      <c r="AIW22" s="4"/>
      <c r="AIX22" s="4"/>
      <c r="AIY22" s="4"/>
      <c r="AIZ22" s="4"/>
      <c r="AJA22" s="4"/>
      <c r="AJB22" s="4"/>
      <c r="AJC22" s="4"/>
      <c r="AJD22" s="4"/>
      <c r="AJE22" s="4"/>
      <c r="AJF22" s="4"/>
      <c r="AJG22" s="4"/>
      <c r="AJH22" s="4"/>
      <c r="AJI22" s="4"/>
      <c r="AJJ22" s="4"/>
      <c r="AJK22" s="4"/>
      <c r="AJL22" s="4"/>
      <c r="AJM22" s="4"/>
      <c r="AJN22" s="4"/>
      <c r="AJO22" s="4"/>
      <c r="AJP22" s="4"/>
      <c r="AJQ22" s="4"/>
      <c r="AJR22" s="4"/>
      <c r="AJS22" s="4"/>
      <c r="AJT22" s="4"/>
      <c r="AJU22" s="4"/>
      <c r="AJV22" s="4"/>
      <c r="AJW22" s="4"/>
      <c r="AJX22" s="4"/>
      <c r="AJY22" s="4"/>
      <c r="AJZ22" s="4"/>
      <c r="AKA22" s="4"/>
      <c r="AKB22" s="4"/>
      <c r="AKC22" s="4"/>
      <c r="AKD22" s="4"/>
      <c r="AKE22" s="4"/>
      <c r="AKF22" s="4"/>
      <c r="AKG22" s="4"/>
      <c r="AKH22" s="4"/>
      <c r="AKI22" s="4"/>
      <c r="AKJ22" s="4"/>
      <c r="AKK22" s="4"/>
      <c r="AKL22" s="4"/>
      <c r="AKM22" s="4"/>
      <c r="AKN22" s="4"/>
      <c r="AKO22" s="4"/>
      <c r="AKP22" s="4"/>
      <c r="AKQ22" s="4"/>
      <c r="AKR22" s="4"/>
      <c r="AKS22" s="4"/>
      <c r="AKT22" s="4"/>
      <c r="AKU22" s="4"/>
      <c r="AKV22" s="4"/>
      <c r="AKW22" s="4"/>
      <c r="AKX22" s="4"/>
      <c r="AKY22" s="4"/>
      <c r="AKZ22" s="4"/>
      <c r="ALA22" s="4"/>
      <c r="ALB22" s="4"/>
      <c r="ALC22" s="4"/>
      <c r="ALD22" s="4"/>
      <c r="ALE22" s="4"/>
      <c r="ALF22" s="4"/>
      <c r="ALG22" s="4"/>
      <c r="ALH22" s="4"/>
      <c r="ALI22" s="4"/>
      <c r="ALJ22" s="4"/>
      <c r="ALK22" s="4"/>
      <c r="ALL22" s="4"/>
      <c r="ALM22" s="4"/>
      <c r="ALN22" s="4"/>
      <c r="ALO22" s="4"/>
      <c r="ALP22" s="4"/>
      <c r="ALQ22" s="4"/>
      <c r="ALR22" s="4"/>
      <c r="ALS22" s="4"/>
      <c r="ALT22" s="4"/>
      <c r="ALU22" s="4"/>
      <c r="ALV22" s="4"/>
      <c r="ALW22" s="4"/>
      <c r="ALX22" s="4"/>
      <c r="ALY22" s="4"/>
      <c r="ALZ22" s="4"/>
      <c r="AMA22" s="4"/>
      <c r="AMB22" s="4"/>
      <c r="AMC22" s="4"/>
    </row>
    <row r="23" spans="1:1017" x14ac:dyDescent="0.2">
      <c r="A23" s="4" t="s">
        <v>52</v>
      </c>
      <c r="B23" s="92" t="s">
        <v>436</v>
      </c>
      <c r="C23" s="35"/>
      <c r="D23" s="35"/>
      <c r="E23" s="12"/>
      <c r="F23" s="35"/>
      <c r="G23" s="12">
        <v>2</v>
      </c>
      <c r="H23" s="35"/>
      <c r="I23" s="12"/>
      <c r="J23" s="35"/>
      <c r="K23" s="28"/>
      <c r="L23" s="2">
        <v>3</v>
      </c>
      <c r="N23" s="33"/>
      <c r="S23" s="12"/>
      <c r="T23" s="12"/>
      <c r="U23" s="12"/>
      <c r="V23" s="12"/>
      <c r="W23" s="12"/>
      <c r="X23" s="12"/>
      <c r="Y23" s="12"/>
      <c r="Z23" s="12"/>
      <c r="AA23" s="12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  <c r="DB23" s="4"/>
      <c r="DC23" s="4"/>
      <c r="DD23" s="4"/>
      <c r="DE23" s="4"/>
      <c r="DF23" s="4"/>
      <c r="DG23" s="4"/>
      <c r="DH23" s="4"/>
      <c r="DI23" s="4"/>
      <c r="DJ23" s="4"/>
      <c r="DK23" s="4"/>
      <c r="DL23" s="4"/>
      <c r="DM23" s="4"/>
      <c r="DN23" s="4"/>
      <c r="DO23" s="4"/>
      <c r="DP23" s="4"/>
      <c r="DQ23" s="4"/>
      <c r="DR23" s="4"/>
      <c r="DS23" s="4"/>
      <c r="DT23" s="4"/>
      <c r="DU23" s="4"/>
      <c r="DV23" s="4"/>
      <c r="DW23" s="4"/>
      <c r="DX23" s="4"/>
      <c r="DY23" s="4"/>
      <c r="DZ23" s="4"/>
      <c r="EA23" s="4"/>
      <c r="EB23" s="4"/>
      <c r="EC23" s="4"/>
      <c r="ED23" s="4"/>
      <c r="EE23" s="4"/>
      <c r="EF23" s="4"/>
      <c r="EG23" s="4"/>
      <c r="EH23" s="4"/>
      <c r="EI23" s="4"/>
      <c r="EJ23" s="4"/>
      <c r="EK23" s="4"/>
      <c r="EL23" s="4"/>
      <c r="EM23" s="4"/>
      <c r="EN23" s="4"/>
      <c r="EO23" s="4"/>
      <c r="EP23" s="4"/>
      <c r="EQ23" s="4"/>
      <c r="ER23" s="4"/>
      <c r="ES23" s="4"/>
      <c r="ET23" s="4"/>
      <c r="EU23" s="4"/>
      <c r="EV23" s="4"/>
      <c r="EW23" s="4"/>
      <c r="EX23" s="4"/>
      <c r="EY23" s="4"/>
      <c r="EZ23" s="4"/>
      <c r="FA23" s="4"/>
      <c r="FB23" s="4"/>
      <c r="FC23" s="4"/>
      <c r="FD23" s="4"/>
      <c r="FE23" s="4"/>
      <c r="FF23" s="4"/>
      <c r="FG23" s="4"/>
      <c r="FH23" s="4"/>
      <c r="FI23" s="4"/>
      <c r="FJ23" s="4"/>
      <c r="FK23" s="4"/>
      <c r="FL23" s="4"/>
      <c r="FM23" s="4"/>
      <c r="FN23" s="4"/>
      <c r="FO23" s="4"/>
      <c r="FP23" s="4"/>
      <c r="FQ23" s="4"/>
      <c r="FR23" s="4"/>
      <c r="FS23" s="4"/>
      <c r="FT23" s="4"/>
      <c r="FU23" s="4"/>
      <c r="FV23" s="4"/>
      <c r="FW23" s="4"/>
      <c r="FX23" s="4"/>
      <c r="FY23" s="4"/>
      <c r="FZ23" s="4"/>
      <c r="GA23" s="4"/>
      <c r="GB23" s="4"/>
      <c r="GC23" s="4"/>
      <c r="GD23" s="4"/>
      <c r="GE23" s="4"/>
      <c r="GF23" s="4"/>
      <c r="GG23" s="4"/>
      <c r="GH23" s="4"/>
      <c r="GI23" s="4"/>
      <c r="GJ23" s="4"/>
      <c r="GK23" s="4"/>
      <c r="GL23" s="4"/>
      <c r="GM23" s="4"/>
      <c r="GN23" s="4"/>
      <c r="GO23" s="4"/>
      <c r="GP23" s="4"/>
      <c r="GQ23" s="4"/>
      <c r="GR23" s="4"/>
      <c r="GS23" s="4"/>
      <c r="GT23" s="4"/>
      <c r="GU23" s="4"/>
      <c r="GV23" s="4"/>
      <c r="GW23" s="4"/>
      <c r="GX23" s="4"/>
      <c r="GY23" s="4"/>
      <c r="GZ23" s="4"/>
      <c r="HA23" s="4"/>
      <c r="HB23" s="4"/>
      <c r="HC23" s="4"/>
      <c r="HD23" s="4"/>
      <c r="HE23" s="4"/>
      <c r="HF23" s="4"/>
      <c r="HG23" s="4"/>
      <c r="HH23" s="4"/>
      <c r="HI23" s="4"/>
      <c r="HJ23" s="4"/>
      <c r="HK23" s="4"/>
      <c r="HL23" s="4"/>
      <c r="HM23" s="4"/>
      <c r="HN23" s="4"/>
      <c r="HO23" s="4"/>
      <c r="HP23" s="4"/>
      <c r="HQ23" s="4"/>
      <c r="HR23" s="4"/>
      <c r="HS23" s="4"/>
      <c r="HT23" s="4"/>
      <c r="HU23" s="4"/>
      <c r="HV23" s="4"/>
      <c r="HW23" s="4"/>
      <c r="HX23" s="4"/>
      <c r="HY23" s="4"/>
      <c r="HZ23" s="4"/>
      <c r="IA23" s="4"/>
      <c r="IB23" s="4"/>
      <c r="IC23" s="4"/>
      <c r="ID23" s="4"/>
      <c r="IE23" s="4"/>
      <c r="IF23" s="4"/>
      <c r="IG23" s="4"/>
      <c r="IH23" s="4"/>
      <c r="II23" s="4"/>
      <c r="IJ23" s="4"/>
      <c r="IK23" s="4"/>
      <c r="IL23" s="4"/>
      <c r="IM23" s="4"/>
      <c r="IN23" s="4"/>
      <c r="IO23" s="4"/>
      <c r="IP23" s="4"/>
      <c r="IQ23" s="4"/>
      <c r="IR23" s="4"/>
      <c r="IS23" s="4"/>
      <c r="IT23" s="4"/>
      <c r="IU23" s="4"/>
      <c r="IV23" s="4"/>
      <c r="IW23" s="4"/>
      <c r="IX23" s="4"/>
      <c r="IY23" s="4"/>
      <c r="IZ23" s="4"/>
      <c r="JA23" s="4"/>
      <c r="JB23" s="4"/>
      <c r="JC23" s="4"/>
      <c r="JD23" s="4"/>
      <c r="JE23" s="4"/>
      <c r="JF23" s="4"/>
      <c r="JG23" s="4"/>
      <c r="JH23" s="4"/>
      <c r="JI23" s="4"/>
      <c r="JJ23" s="4"/>
      <c r="JK23" s="4"/>
      <c r="JL23" s="4"/>
      <c r="JM23" s="4"/>
      <c r="JN23" s="4"/>
      <c r="JO23" s="4"/>
      <c r="JP23" s="4"/>
      <c r="JQ23" s="4"/>
      <c r="JR23" s="4"/>
      <c r="JS23" s="4"/>
      <c r="JT23" s="4"/>
      <c r="JU23" s="4"/>
      <c r="JV23" s="4"/>
      <c r="JW23" s="4"/>
      <c r="JX23" s="4"/>
      <c r="JY23" s="4"/>
      <c r="JZ23" s="4"/>
      <c r="KA23" s="4"/>
      <c r="KB23" s="4"/>
      <c r="KC23" s="4"/>
      <c r="KD23" s="4"/>
      <c r="KE23" s="4"/>
      <c r="KF23" s="4"/>
      <c r="KG23" s="4"/>
      <c r="KH23" s="4"/>
      <c r="KI23" s="4"/>
      <c r="KJ23" s="4"/>
      <c r="KK23" s="4"/>
      <c r="KL23" s="4"/>
      <c r="KM23" s="4"/>
      <c r="KN23" s="4"/>
      <c r="KO23" s="4"/>
      <c r="KP23" s="4"/>
      <c r="KQ23" s="4"/>
      <c r="KR23" s="4"/>
      <c r="KS23" s="4"/>
      <c r="KT23" s="4"/>
      <c r="KU23" s="4"/>
      <c r="KV23" s="4"/>
      <c r="KW23" s="4"/>
      <c r="KX23" s="4"/>
      <c r="KY23" s="4"/>
      <c r="KZ23" s="4"/>
      <c r="LA23" s="4"/>
      <c r="LB23" s="4"/>
      <c r="LC23" s="4"/>
      <c r="LD23" s="4"/>
      <c r="LE23" s="4"/>
      <c r="LF23" s="4"/>
      <c r="LG23" s="4"/>
      <c r="LH23" s="4"/>
      <c r="LI23" s="4"/>
      <c r="LJ23" s="4"/>
      <c r="LK23" s="4"/>
      <c r="LL23" s="4"/>
      <c r="LM23" s="4"/>
      <c r="LN23" s="4"/>
      <c r="LO23" s="4"/>
      <c r="LP23" s="4"/>
      <c r="LQ23" s="4"/>
      <c r="LR23" s="4"/>
      <c r="LS23" s="4"/>
      <c r="LT23" s="4"/>
      <c r="LU23" s="4"/>
      <c r="LV23" s="4"/>
      <c r="LW23" s="4"/>
      <c r="LX23" s="4"/>
      <c r="LY23" s="4"/>
      <c r="LZ23" s="4"/>
      <c r="MA23" s="4"/>
      <c r="MB23" s="4"/>
      <c r="MC23" s="4"/>
      <c r="MD23" s="4"/>
      <c r="ME23" s="4"/>
      <c r="MF23" s="4"/>
      <c r="MG23" s="4"/>
      <c r="MH23" s="4"/>
      <c r="MI23" s="4"/>
      <c r="MJ23" s="4"/>
      <c r="MK23" s="4"/>
      <c r="ML23" s="4"/>
      <c r="MM23" s="4"/>
      <c r="MN23" s="4"/>
      <c r="MO23" s="4"/>
      <c r="MP23" s="4"/>
      <c r="MQ23" s="4"/>
      <c r="MR23" s="4"/>
      <c r="MS23" s="4"/>
      <c r="MT23" s="4"/>
      <c r="MU23" s="4"/>
      <c r="MV23" s="4"/>
      <c r="MW23" s="4"/>
      <c r="MX23" s="4"/>
      <c r="MY23" s="4"/>
      <c r="MZ23" s="4"/>
      <c r="NA23" s="4"/>
      <c r="NB23" s="4"/>
      <c r="NC23" s="4"/>
      <c r="ND23" s="4"/>
      <c r="NE23" s="4"/>
      <c r="NF23" s="4"/>
      <c r="NG23" s="4"/>
      <c r="NH23" s="4"/>
      <c r="NI23" s="4"/>
      <c r="NJ23" s="4"/>
      <c r="NK23" s="4"/>
      <c r="NL23" s="4"/>
      <c r="NM23" s="4"/>
      <c r="NN23" s="4"/>
      <c r="NO23" s="4"/>
      <c r="NP23" s="4"/>
      <c r="NQ23" s="4"/>
      <c r="NR23" s="4"/>
      <c r="NS23" s="4"/>
      <c r="NT23" s="4"/>
      <c r="NU23" s="4"/>
      <c r="NV23" s="4"/>
      <c r="NW23" s="4"/>
      <c r="NX23" s="4"/>
      <c r="NY23" s="4"/>
      <c r="NZ23" s="4"/>
      <c r="OA23" s="4"/>
      <c r="OB23" s="4"/>
      <c r="OC23" s="4"/>
      <c r="OD23" s="4"/>
      <c r="OE23" s="4"/>
      <c r="OF23" s="4"/>
      <c r="OG23" s="4"/>
      <c r="OH23" s="4"/>
      <c r="OI23" s="4"/>
      <c r="OJ23" s="4"/>
      <c r="OK23" s="4"/>
      <c r="OL23" s="4"/>
      <c r="OM23" s="4"/>
      <c r="ON23" s="4"/>
      <c r="OO23" s="4"/>
      <c r="OP23" s="4"/>
      <c r="OQ23" s="4"/>
      <c r="OR23" s="4"/>
      <c r="OS23" s="4"/>
      <c r="OT23" s="4"/>
      <c r="OU23" s="4"/>
      <c r="OV23" s="4"/>
      <c r="OW23" s="4"/>
      <c r="OX23" s="4"/>
      <c r="OY23" s="4"/>
      <c r="OZ23" s="4"/>
      <c r="PA23" s="4"/>
      <c r="PB23" s="4"/>
      <c r="PC23" s="4"/>
      <c r="PD23" s="4"/>
      <c r="PE23" s="4"/>
      <c r="PF23" s="4"/>
      <c r="PG23" s="4"/>
      <c r="PH23" s="4"/>
      <c r="PI23" s="4"/>
      <c r="PJ23" s="4"/>
      <c r="PK23" s="4"/>
      <c r="PL23" s="4"/>
      <c r="PM23" s="4"/>
      <c r="PN23" s="4"/>
      <c r="PO23" s="4"/>
      <c r="PP23" s="4"/>
      <c r="PQ23" s="4"/>
      <c r="PR23" s="4"/>
      <c r="PS23" s="4"/>
      <c r="PT23" s="4"/>
      <c r="PU23" s="4"/>
      <c r="PV23" s="4"/>
      <c r="PW23" s="4"/>
      <c r="PX23" s="4"/>
      <c r="PY23" s="4"/>
      <c r="PZ23" s="4"/>
      <c r="QA23" s="4"/>
      <c r="QB23" s="4"/>
      <c r="QC23" s="4"/>
      <c r="QD23" s="4"/>
      <c r="QE23" s="4"/>
      <c r="QF23" s="4"/>
      <c r="QG23" s="4"/>
      <c r="QH23" s="4"/>
      <c r="QI23" s="4"/>
      <c r="QJ23" s="4"/>
      <c r="QK23" s="4"/>
      <c r="QL23" s="4"/>
      <c r="QM23" s="4"/>
      <c r="QN23" s="4"/>
      <c r="QO23" s="4"/>
      <c r="QP23" s="4"/>
      <c r="QQ23" s="4"/>
      <c r="QR23" s="4"/>
      <c r="QS23" s="4"/>
      <c r="QT23" s="4"/>
      <c r="QU23" s="4"/>
      <c r="QV23" s="4"/>
      <c r="QW23" s="4"/>
      <c r="QX23" s="4"/>
      <c r="QY23" s="4"/>
      <c r="QZ23" s="4"/>
      <c r="RA23" s="4"/>
      <c r="RB23" s="4"/>
      <c r="RC23" s="4"/>
      <c r="RD23" s="4"/>
      <c r="RE23" s="4"/>
      <c r="RF23" s="4"/>
      <c r="RG23" s="4"/>
      <c r="RH23" s="4"/>
      <c r="RI23" s="4"/>
      <c r="RJ23" s="4"/>
      <c r="RK23" s="4"/>
      <c r="RL23" s="4"/>
      <c r="RM23" s="4"/>
      <c r="RN23" s="4"/>
      <c r="RO23" s="4"/>
      <c r="RP23" s="4"/>
      <c r="RQ23" s="4"/>
      <c r="RR23" s="4"/>
      <c r="RS23" s="4"/>
      <c r="RT23" s="4"/>
      <c r="RU23" s="4"/>
      <c r="RV23" s="4"/>
      <c r="RW23" s="4"/>
      <c r="RX23" s="4"/>
      <c r="RY23" s="4"/>
      <c r="RZ23" s="4"/>
      <c r="SA23" s="4"/>
      <c r="SB23" s="4"/>
      <c r="SC23" s="4"/>
      <c r="SD23" s="4"/>
      <c r="SE23" s="4"/>
      <c r="SF23" s="4"/>
      <c r="SG23" s="4"/>
      <c r="SH23" s="4"/>
      <c r="SI23" s="4"/>
      <c r="SJ23" s="4"/>
      <c r="SK23" s="4"/>
      <c r="SL23" s="4"/>
      <c r="SM23" s="4"/>
      <c r="SN23" s="4"/>
      <c r="SO23" s="4"/>
      <c r="SP23" s="4"/>
      <c r="SQ23" s="4"/>
      <c r="SR23" s="4"/>
      <c r="SS23" s="4"/>
      <c r="ST23" s="4"/>
      <c r="SU23" s="4"/>
      <c r="SV23" s="4"/>
      <c r="SW23" s="4"/>
      <c r="SX23" s="4"/>
      <c r="SY23" s="4"/>
      <c r="SZ23" s="4"/>
      <c r="TA23" s="4"/>
      <c r="TB23" s="4"/>
      <c r="TC23" s="4"/>
      <c r="TD23" s="4"/>
      <c r="TE23" s="4"/>
      <c r="TF23" s="4"/>
      <c r="TG23" s="4"/>
      <c r="TH23" s="4"/>
      <c r="TI23" s="4"/>
      <c r="TJ23" s="4"/>
      <c r="TK23" s="4"/>
      <c r="TL23" s="4"/>
      <c r="TM23" s="4"/>
      <c r="TN23" s="4"/>
      <c r="TO23" s="4"/>
      <c r="TP23" s="4"/>
      <c r="TQ23" s="4"/>
      <c r="TR23" s="4"/>
      <c r="TS23" s="4"/>
      <c r="TT23" s="4"/>
      <c r="TU23" s="4"/>
      <c r="TV23" s="4"/>
      <c r="TW23" s="4"/>
      <c r="TX23" s="4"/>
      <c r="TY23" s="4"/>
      <c r="TZ23" s="4"/>
      <c r="UA23" s="4"/>
      <c r="UB23" s="4"/>
      <c r="UC23" s="4"/>
      <c r="UD23" s="4"/>
      <c r="UE23" s="4"/>
      <c r="UF23" s="4"/>
      <c r="UG23" s="4"/>
      <c r="UH23" s="4"/>
      <c r="UI23" s="4"/>
      <c r="UJ23" s="4"/>
      <c r="UK23" s="4"/>
      <c r="UL23" s="4"/>
      <c r="UM23" s="4"/>
      <c r="UN23" s="4"/>
      <c r="UO23" s="4"/>
      <c r="UP23" s="4"/>
      <c r="UQ23" s="4"/>
      <c r="UR23" s="4"/>
      <c r="US23" s="4"/>
      <c r="UT23" s="4"/>
      <c r="UU23" s="4"/>
      <c r="UV23" s="4"/>
      <c r="UW23" s="4"/>
      <c r="UX23" s="4"/>
      <c r="UY23" s="4"/>
      <c r="UZ23" s="4"/>
      <c r="VA23" s="4"/>
      <c r="VB23" s="4"/>
      <c r="VC23" s="4"/>
      <c r="VD23" s="4"/>
      <c r="VE23" s="4"/>
      <c r="VF23" s="4"/>
      <c r="VG23" s="4"/>
      <c r="VH23" s="4"/>
      <c r="VI23" s="4"/>
      <c r="VJ23" s="4"/>
      <c r="VK23" s="4"/>
      <c r="VL23" s="4"/>
      <c r="VM23" s="4"/>
      <c r="VN23" s="4"/>
      <c r="VO23" s="4"/>
      <c r="VP23" s="4"/>
      <c r="VQ23" s="4"/>
      <c r="VR23" s="4"/>
      <c r="VS23" s="4"/>
      <c r="VT23" s="4"/>
      <c r="VU23" s="4"/>
      <c r="VV23" s="4"/>
      <c r="VW23" s="4"/>
      <c r="VX23" s="4"/>
      <c r="VY23" s="4"/>
      <c r="VZ23" s="4"/>
      <c r="WA23" s="4"/>
      <c r="WB23" s="4"/>
      <c r="WC23" s="4"/>
      <c r="WD23" s="4"/>
      <c r="WE23" s="4"/>
      <c r="WF23" s="4"/>
      <c r="WG23" s="4"/>
      <c r="WH23" s="4"/>
      <c r="WI23" s="4"/>
      <c r="WJ23" s="4"/>
      <c r="WK23" s="4"/>
      <c r="WL23" s="4"/>
      <c r="WM23" s="4"/>
      <c r="WN23" s="4"/>
      <c r="WO23" s="4"/>
      <c r="WP23" s="4"/>
      <c r="WQ23" s="4"/>
      <c r="WR23" s="4"/>
      <c r="WS23" s="4"/>
      <c r="WT23" s="4"/>
      <c r="WU23" s="4"/>
      <c r="WV23" s="4"/>
      <c r="WW23" s="4"/>
      <c r="WX23" s="4"/>
      <c r="WY23" s="4"/>
      <c r="WZ23" s="4"/>
      <c r="XA23" s="4"/>
      <c r="XB23" s="4"/>
      <c r="XC23" s="4"/>
      <c r="XD23" s="4"/>
      <c r="XE23" s="4"/>
      <c r="XF23" s="4"/>
      <c r="XG23" s="4"/>
      <c r="XH23" s="4"/>
      <c r="XI23" s="4"/>
      <c r="XJ23" s="4"/>
      <c r="XK23" s="4"/>
      <c r="XL23" s="4"/>
      <c r="XM23" s="4"/>
      <c r="XN23" s="4"/>
      <c r="XO23" s="4"/>
      <c r="XP23" s="4"/>
      <c r="XQ23" s="4"/>
      <c r="XR23" s="4"/>
      <c r="XS23" s="4"/>
      <c r="XT23" s="4"/>
      <c r="XU23" s="4"/>
      <c r="XV23" s="4"/>
      <c r="XW23" s="4"/>
      <c r="XX23" s="4"/>
      <c r="XY23" s="4"/>
      <c r="XZ23" s="4"/>
      <c r="YA23" s="4"/>
      <c r="YB23" s="4"/>
      <c r="YC23" s="4"/>
      <c r="YD23" s="4"/>
      <c r="YE23" s="4"/>
      <c r="YF23" s="4"/>
      <c r="YG23" s="4"/>
      <c r="YH23" s="4"/>
      <c r="YI23" s="4"/>
      <c r="YJ23" s="4"/>
      <c r="YK23" s="4"/>
      <c r="YL23" s="4"/>
      <c r="YM23" s="4"/>
      <c r="YN23" s="4"/>
      <c r="YO23" s="4"/>
      <c r="YP23" s="4"/>
      <c r="YQ23" s="4"/>
      <c r="YR23" s="4"/>
      <c r="YS23" s="4"/>
      <c r="YT23" s="4"/>
      <c r="YU23" s="4"/>
      <c r="YV23" s="4"/>
      <c r="YW23" s="4"/>
      <c r="YX23" s="4"/>
      <c r="YY23" s="4"/>
      <c r="YZ23" s="4"/>
      <c r="ZA23" s="4"/>
      <c r="ZB23" s="4"/>
      <c r="ZC23" s="4"/>
      <c r="ZD23" s="4"/>
      <c r="ZE23" s="4"/>
      <c r="ZF23" s="4"/>
      <c r="ZG23" s="4"/>
      <c r="ZH23" s="4"/>
      <c r="ZI23" s="4"/>
      <c r="ZJ23" s="4"/>
      <c r="ZK23" s="4"/>
      <c r="ZL23" s="4"/>
      <c r="ZM23" s="4"/>
      <c r="ZN23" s="4"/>
      <c r="ZO23" s="4"/>
      <c r="ZP23" s="4"/>
      <c r="ZQ23" s="4"/>
      <c r="ZR23" s="4"/>
      <c r="ZS23" s="4"/>
      <c r="ZT23" s="4"/>
      <c r="ZU23" s="4"/>
      <c r="ZV23" s="4"/>
      <c r="ZW23" s="4"/>
      <c r="ZX23" s="4"/>
      <c r="ZY23" s="4"/>
      <c r="ZZ23" s="4"/>
      <c r="AAA23" s="4"/>
      <c r="AAB23" s="4"/>
      <c r="AAC23" s="4"/>
      <c r="AAD23" s="4"/>
      <c r="AAE23" s="4"/>
      <c r="AAF23" s="4"/>
      <c r="AAG23" s="4"/>
      <c r="AAH23" s="4"/>
      <c r="AAI23" s="4"/>
      <c r="AAJ23" s="4"/>
      <c r="AAK23" s="4"/>
      <c r="AAL23" s="4"/>
      <c r="AAM23" s="4"/>
      <c r="AAN23" s="4"/>
      <c r="AAO23" s="4"/>
      <c r="AAP23" s="4"/>
      <c r="AAQ23" s="4"/>
      <c r="AAR23" s="4"/>
      <c r="AAS23" s="4"/>
      <c r="AAT23" s="4"/>
      <c r="AAU23" s="4"/>
      <c r="AAV23" s="4"/>
      <c r="AAW23" s="4"/>
      <c r="AAX23" s="4"/>
      <c r="AAY23" s="4"/>
      <c r="AAZ23" s="4"/>
      <c r="ABA23" s="4"/>
      <c r="ABB23" s="4"/>
      <c r="ABC23" s="4"/>
      <c r="ABD23" s="4"/>
      <c r="ABE23" s="4"/>
      <c r="ABF23" s="4"/>
      <c r="ABG23" s="4"/>
      <c r="ABH23" s="4"/>
      <c r="ABI23" s="4"/>
      <c r="ABJ23" s="4"/>
      <c r="ABK23" s="4"/>
      <c r="ABL23" s="4"/>
      <c r="ABM23" s="4"/>
      <c r="ABN23" s="4"/>
      <c r="ABO23" s="4"/>
      <c r="ABP23" s="4"/>
      <c r="ABQ23" s="4"/>
      <c r="ABR23" s="4"/>
      <c r="ABS23" s="4"/>
      <c r="ABT23" s="4"/>
      <c r="ABU23" s="4"/>
      <c r="ABV23" s="4"/>
      <c r="ABW23" s="4"/>
      <c r="ABX23" s="4"/>
      <c r="ABY23" s="4"/>
      <c r="ABZ23" s="4"/>
      <c r="ACA23" s="4"/>
      <c r="ACB23" s="4"/>
      <c r="ACC23" s="4"/>
      <c r="ACD23" s="4"/>
      <c r="ACE23" s="4"/>
      <c r="ACF23" s="4"/>
      <c r="ACG23" s="4"/>
      <c r="ACH23" s="4"/>
      <c r="ACI23" s="4"/>
      <c r="ACJ23" s="4"/>
      <c r="ACK23" s="4"/>
      <c r="ACL23" s="4"/>
      <c r="ACM23" s="4"/>
      <c r="ACN23" s="4"/>
      <c r="ACO23" s="4"/>
      <c r="ACP23" s="4"/>
      <c r="ACQ23" s="4"/>
      <c r="ACR23" s="4"/>
      <c r="ACS23" s="4"/>
      <c r="ACT23" s="4"/>
      <c r="ACU23" s="4"/>
      <c r="ACV23" s="4"/>
      <c r="ACW23" s="4"/>
      <c r="ACX23" s="4"/>
      <c r="ACY23" s="4"/>
      <c r="ACZ23" s="4"/>
      <c r="ADA23" s="4"/>
      <c r="ADB23" s="4"/>
      <c r="ADC23" s="4"/>
      <c r="ADD23" s="4"/>
      <c r="ADE23" s="4"/>
      <c r="ADF23" s="4"/>
      <c r="ADG23" s="4"/>
      <c r="ADH23" s="4"/>
      <c r="ADI23" s="4"/>
      <c r="ADJ23" s="4"/>
      <c r="ADK23" s="4"/>
      <c r="ADL23" s="4"/>
      <c r="ADM23" s="4"/>
      <c r="ADN23" s="4"/>
      <c r="ADO23" s="4"/>
      <c r="ADP23" s="4"/>
      <c r="ADQ23" s="4"/>
      <c r="ADR23" s="4"/>
      <c r="ADS23" s="4"/>
      <c r="ADT23" s="4"/>
      <c r="ADU23" s="4"/>
      <c r="ADV23" s="4"/>
      <c r="ADW23" s="4"/>
      <c r="ADX23" s="4"/>
      <c r="ADY23" s="4"/>
      <c r="ADZ23" s="4"/>
      <c r="AEA23" s="4"/>
      <c r="AEB23" s="4"/>
      <c r="AEC23" s="4"/>
      <c r="AED23" s="4"/>
      <c r="AEE23" s="4"/>
      <c r="AEF23" s="4"/>
      <c r="AEG23" s="4"/>
      <c r="AEH23" s="4"/>
      <c r="AEI23" s="4"/>
      <c r="AEJ23" s="4"/>
      <c r="AEK23" s="4"/>
      <c r="AEL23" s="4"/>
      <c r="AEM23" s="4"/>
      <c r="AEN23" s="4"/>
      <c r="AEO23" s="4"/>
      <c r="AEP23" s="4"/>
      <c r="AEQ23" s="4"/>
      <c r="AER23" s="4"/>
      <c r="AES23" s="4"/>
      <c r="AET23" s="4"/>
      <c r="AEU23" s="4"/>
      <c r="AEV23" s="4"/>
      <c r="AEW23" s="4"/>
      <c r="AEX23" s="4"/>
      <c r="AEY23" s="4"/>
      <c r="AEZ23" s="4"/>
      <c r="AFA23" s="4"/>
      <c r="AFB23" s="4"/>
      <c r="AFC23" s="4"/>
      <c r="AFD23" s="4"/>
      <c r="AFE23" s="4"/>
      <c r="AFF23" s="4"/>
      <c r="AFG23" s="4"/>
      <c r="AFH23" s="4"/>
      <c r="AFI23" s="4"/>
      <c r="AFJ23" s="4"/>
      <c r="AFK23" s="4"/>
      <c r="AFL23" s="4"/>
      <c r="AFM23" s="4"/>
      <c r="AFN23" s="4"/>
      <c r="AFO23" s="4"/>
      <c r="AFP23" s="4"/>
      <c r="AFQ23" s="4"/>
      <c r="AFR23" s="4"/>
      <c r="AFS23" s="4"/>
      <c r="AFT23" s="4"/>
      <c r="AFU23" s="4"/>
      <c r="AFV23" s="4"/>
      <c r="AFW23" s="4"/>
      <c r="AFX23" s="4"/>
      <c r="AFY23" s="4"/>
      <c r="AFZ23" s="4"/>
      <c r="AGA23" s="4"/>
      <c r="AGB23" s="4"/>
      <c r="AGC23" s="4"/>
      <c r="AGD23" s="4"/>
      <c r="AGE23" s="4"/>
      <c r="AGF23" s="4"/>
      <c r="AGG23" s="4"/>
      <c r="AGH23" s="4"/>
      <c r="AGI23" s="4"/>
      <c r="AGJ23" s="4"/>
      <c r="AGK23" s="4"/>
      <c r="AGL23" s="4"/>
      <c r="AGM23" s="4"/>
      <c r="AGN23" s="4"/>
      <c r="AGO23" s="4"/>
      <c r="AGP23" s="4"/>
      <c r="AGQ23" s="4"/>
      <c r="AGR23" s="4"/>
      <c r="AGS23" s="4"/>
      <c r="AGT23" s="4"/>
      <c r="AGU23" s="4"/>
      <c r="AGV23" s="4"/>
      <c r="AGW23" s="4"/>
      <c r="AGX23" s="4"/>
      <c r="AGY23" s="4"/>
      <c r="AGZ23" s="4"/>
      <c r="AHA23" s="4"/>
      <c r="AHB23" s="4"/>
      <c r="AHC23" s="4"/>
      <c r="AHD23" s="4"/>
      <c r="AHE23" s="4"/>
      <c r="AHF23" s="4"/>
      <c r="AHG23" s="4"/>
      <c r="AHH23" s="4"/>
      <c r="AHI23" s="4"/>
      <c r="AHJ23" s="4"/>
      <c r="AHK23" s="4"/>
      <c r="AHL23" s="4"/>
      <c r="AHM23" s="4"/>
      <c r="AHN23" s="4"/>
      <c r="AHO23" s="4"/>
      <c r="AHP23" s="4"/>
      <c r="AHQ23" s="4"/>
      <c r="AHR23" s="4"/>
      <c r="AHS23" s="4"/>
      <c r="AHT23" s="4"/>
      <c r="AHU23" s="4"/>
      <c r="AHV23" s="4"/>
      <c r="AHW23" s="4"/>
      <c r="AHX23" s="4"/>
      <c r="AHY23" s="4"/>
      <c r="AHZ23" s="4"/>
      <c r="AIA23" s="4"/>
      <c r="AIB23" s="4"/>
      <c r="AIC23" s="4"/>
      <c r="AID23" s="4"/>
      <c r="AIE23" s="4"/>
      <c r="AIF23" s="4"/>
      <c r="AIG23" s="4"/>
      <c r="AIH23" s="4"/>
      <c r="AII23" s="4"/>
      <c r="AIJ23" s="4"/>
      <c r="AIK23" s="4"/>
      <c r="AIL23" s="4"/>
      <c r="AIM23" s="4"/>
      <c r="AIN23" s="4"/>
      <c r="AIO23" s="4"/>
      <c r="AIP23" s="4"/>
      <c r="AIQ23" s="4"/>
      <c r="AIR23" s="4"/>
      <c r="AIS23" s="4"/>
      <c r="AIT23" s="4"/>
      <c r="AIU23" s="4"/>
      <c r="AIV23" s="4"/>
      <c r="AIW23" s="4"/>
      <c r="AIX23" s="4"/>
      <c r="AIY23" s="4"/>
      <c r="AIZ23" s="4"/>
      <c r="AJA23" s="4"/>
      <c r="AJB23" s="4"/>
      <c r="AJC23" s="4"/>
      <c r="AJD23" s="4"/>
      <c r="AJE23" s="4"/>
      <c r="AJF23" s="4"/>
      <c r="AJG23" s="4"/>
      <c r="AJH23" s="4"/>
      <c r="AJI23" s="4"/>
      <c r="AJJ23" s="4"/>
      <c r="AJK23" s="4"/>
      <c r="AJL23" s="4"/>
      <c r="AJM23" s="4"/>
      <c r="AJN23" s="4"/>
      <c r="AJO23" s="4"/>
      <c r="AJP23" s="4"/>
      <c r="AJQ23" s="4"/>
      <c r="AJR23" s="4"/>
      <c r="AJS23" s="4"/>
      <c r="AJT23" s="4"/>
      <c r="AJU23" s="4"/>
      <c r="AJV23" s="4"/>
      <c r="AJW23" s="4"/>
      <c r="AJX23" s="4"/>
      <c r="AJY23" s="4"/>
      <c r="AJZ23" s="4"/>
      <c r="AKA23" s="4"/>
      <c r="AKB23" s="4"/>
      <c r="AKC23" s="4"/>
      <c r="AKD23" s="4"/>
      <c r="AKE23" s="4"/>
      <c r="AKF23" s="4"/>
      <c r="AKG23" s="4"/>
      <c r="AKH23" s="4"/>
      <c r="AKI23" s="4"/>
      <c r="AKJ23" s="4"/>
      <c r="AKK23" s="4"/>
      <c r="AKL23" s="4"/>
      <c r="AKM23" s="4"/>
      <c r="AKN23" s="4"/>
      <c r="AKO23" s="4"/>
      <c r="AKP23" s="4"/>
      <c r="AKQ23" s="4"/>
      <c r="AKR23" s="4"/>
      <c r="AKS23" s="4"/>
      <c r="AKT23" s="4"/>
      <c r="AKU23" s="4"/>
      <c r="AKV23" s="4"/>
      <c r="AKW23" s="4"/>
      <c r="AKX23" s="4"/>
      <c r="AKY23" s="4"/>
      <c r="AKZ23" s="4"/>
      <c r="ALA23" s="4"/>
      <c r="ALB23" s="4"/>
      <c r="ALC23" s="4"/>
      <c r="ALD23" s="4"/>
      <c r="ALE23" s="4"/>
      <c r="ALF23" s="4"/>
      <c r="ALG23" s="4"/>
      <c r="ALH23" s="4"/>
      <c r="ALI23" s="4"/>
      <c r="ALJ23" s="4"/>
      <c r="ALK23" s="4"/>
      <c r="ALL23" s="4"/>
      <c r="ALM23" s="4"/>
      <c r="ALN23" s="4"/>
      <c r="ALO23" s="4"/>
      <c r="ALP23" s="4"/>
      <c r="ALQ23" s="4"/>
      <c r="ALR23" s="4"/>
      <c r="ALS23" s="4"/>
      <c r="ALT23" s="4"/>
      <c r="ALU23" s="4"/>
      <c r="ALV23" s="4"/>
      <c r="ALW23" s="4"/>
      <c r="ALX23" s="4"/>
      <c r="ALY23" s="4"/>
      <c r="ALZ23" s="4"/>
      <c r="AMA23" s="4"/>
      <c r="AMB23" s="4"/>
      <c r="AMC23" s="4"/>
    </row>
    <row r="24" spans="1:1017" x14ac:dyDescent="0.2">
      <c r="A24" s="4" t="s">
        <v>46</v>
      </c>
      <c r="B24" s="92" t="s">
        <v>423</v>
      </c>
      <c r="C24" s="35"/>
      <c r="D24" s="35"/>
      <c r="E24" s="12">
        <v>7</v>
      </c>
      <c r="F24" s="35"/>
      <c r="G24" s="12"/>
      <c r="H24" s="35"/>
      <c r="I24" s="12">
        <v>1</v>
      </c>
      <c r="J24" s="35"/>
      <c r="K24" s="28"/>
      <c r="L24" s="12"/>
      <c r="N24" s="33"/>
      <c r="Q24" s="33"/>
      <c r="S24" s="12"/>
      <c r="T24" s="12"/>
      <c r="U24" s="12"/>
      <c r="V24" s="12"/>
      <c r="W24" s="12"/>
      <c r="X24" s="12"/>
      <c r="Y24" s="12"/>
      <c r="Z24" s="12"/>
      <c r="AA24" s="12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  <c r="DB24" s="4"/>
      <c r="DC24" s="4"/>
      <c r="DD24" s="4"/>
      <c r="DE24" s="4"/>
      <c r="DF24" s="4"/>
      <c r="DG24" s="4"/>
      <c r="DH24" s="4"/>
      <c r="DI24" s="4"/>
      <c r="DJ24" s="4"/>
      <c r="DK24" s="4"/>
      <c r="DL24" s="4"/>
      <c r="DM24" s="4"/>
      <c r="DN24" s="4"/>
      <c r="DO24" s="4"/>
      <c r="DP24" s="4"/>
      <c r="DQ24" s="4"/>
      <c r="DR24" s="4"/>
      <c r="DS24" s="4"/>
      <c r="DT24" s="4"/>
      <c r="DU24" s="4"/>
      <c r="DV24" s="4"/>
      <c r="DW24" s="4"/>
      <c r="DX24" s="4"/>
      <c r="DY24" s="4"/>
      <c r="DZ24" s="4"/>
      <c r="EA24" s="4"/>
      <c r="EB24" s="4"/>
      <c r="EC24" s="4"/>
      <c r="ED24" s="4"/>
      <c r="EE24" s="4"/>
      <c r="EF24" s="4"/>
      <c r="EG24" s="4"/>
      <c r="EH24" s="4"/>
      <c r="EI24" s="4"/>
      <c r="EJ24" s="4"/>
      <c r="EK24" s="4"/>
      <c r="EL24" s="4"/>
      <c r="EM24" s="4"/>
      <c r="EN24" s="4"/>
      <c r="EO24" s="4"/>
      <c r="EP24" s="4"/>
      <c r="EQ24" s="4"/>
      <c r="ER24" s="4"/>
      <c r="ES24" s="4"/>
      <c r="ET24" s="4"/>
      <c r="EU24" s="4"/>
      <c r="EV24" s="4"/>
      <c r="EW24" s="4"/>
      <c r="EX24" s="4"/>
      <c r="EY24" s="4"/>
      <c r="EZ24" s="4"/>
      <c r="FA24" s="4"/>
      <c r="FB24" s="4"/>
      <c r="FC24" s="4"/>
      <c r="FD24" s="4"/>
      <c r="FE24" s="4"/>
      <c r="FF24" s="4"/>
      <c r="FG24" s="4"/>
      <c r="FH24" s="4"/>
      <c r="FI24" s="4"/>
      <c r="FJ24" s="4"/>
      <c r="FK24" s="4"/>
      <c r="FL24" s="4"/>
      <c r="FM24" s="4"/>
      <c r="FN24" s="4"/>
      <c r="FO24" s="4"/>
      <c r="FP24" s="4"/>
      <c r="FQ24" s="4"/>
      <c r="FR24" s="4"/>
      <c r="FS24" s="4"/>
      <c r="FT24" s="4"/>
      <c r="FU24" s="4"/>
      <c r="FV24" s="4"/>
      <c r="FW24" s="4"/>
      <c r="FX24" s="4"/>
      <c r="FY24" s="4"/>
      <c r="FZ24" s="4"/>
      <c r="GA24" s="4"/>
      <c r="GB24" s="4"/>
      <c r="GC24" s="4"/>
      <c r="GD24" s="4"/>
      <c r="GE24" s="4"/>
      <c r="GF24" s="4"/>
      <c r="GG24" s="4"/>
      <c r="GH24" s="4"/>
      <c r="GI24" s="4"/>
      <c r="GJ24" s="4"/>
      <c r="GK24" s="4"/>
      <c r="GL24" s="4"/>
      <c r="GM24" s="4"/>
      <c r="GN24" s="4"/>
      <c r="GO24" s="4"/>
      <c r="GP24" s="4"/>
      <c r="GQ24" s="4"/>
      <c r="GR24" s="4"/>
      <c r="GS24" s="4"/>
      <c r="GT24" s="4"/>
      <c r="GU24" s="4"/>
      <c r="GV24" s="4"/>
      <c r="GW24" s="4"/>
      <c r="GX24" s="4"/>
      <c r="GY24" s="4"/>
      <c r="GZ24" s="4"/>
      <c r="HA24" s="4"/>
      <c r="HB24" s="4"/>
      <c r="HC24" s="4"/>
      <c r="HD24" s="4"/>
      <c r="HE24" s="4"/>
      <c r="HF24" s="4"/>
      <c r="HG24" s="4"/>
      <c r="HH24" s="4"/>
      <c r="HI24" s="4"/>
      <c r="HJ24" s="4"/>
      <c r="HK24" s="4"/>
      <c r="HL24" s="4"/>
      <c r="HM24" s="4"/>
      <c r="HN24" s="4"/>
      <c r="HO24" s="4"/>
      <c r="HP24" s="4"/>
      <c r="HQ24" s="4"/>
      <c r="HR24" s="4"/>
      <c r="HS24" s="4"/>
      <c r="HT24" s="4"/>
      <c r="HU24" s="4"/>
      <c r="HV24" s="4"/>
      <c r="HW24" s="4"/>
      <c r="HX24" s="4"/>
      <c r="HY24" s="4"/>
      <c r="HZ24" s="4"/>
      <c r="IA24" s="4"/>
      <c r="IB24" s="4"/>
      <c r="IC24" s="4"/>
      <c r="ID24" s="4"/>
      <c r="IE24" s="4"/>
      <c r="IF24" s="4"/>
      <c r="IG24" s="4"/>
      <c r="IH24" s="4"/>
      <c r="II24" s="4"/>
      <c r="IJ24" s="4"/>
      <c r="IK24" s="4"/>
      <c r="IL24" s="4"/>
      <c r="IM24" s="4"/>
      <c r="IN24" s="4"/>
      <c r="IO24" s="4"/>
      <c r="IP24" s="4"/>
      <c r="IQ24" s="4"/>
      <c r="IR24" s="4"/>
      <c r="IS24" s="4"/>
      <c r="IT24" s="4"/>
      <c r="IU24" s="4"/>
      <c r="IV24" s="4"/>
      <c r="IW24" s="4"/>
      <c r="IX24" s="4"/>
      <c r="IY24" s="4"/>
      <c r="IZ24" s="4"/>
      <c r="JA24" s="4"/>
      <c r="JB24" s="4"/>
      <c r="JC24" s="4"/>
      <c r="JD24" s="4"/>
      <c r="JE24" s="4"/>
      <c r="JF24" s="4"/>
      <c r="JG24" s="4"/>
      <c r="JH24" s="4"/>
      <c r="JI24" s="4"/>
      <c r="JJ24" s="4"/>
      <c r="JK24" s="4"/>
      <c r="JL24" s="4"/>
      <c r="JM24" s="4"/>
      <c r="JN24" s="4"/>
      <c r="JO24" s="4"/>
      <c r="JP24" s="4"/>
      <c r="JQ24" s="4"/>
      <c r="JR24" s="4"/>
      <c r="JS24" s="4"/>
      <c r="JT24" s="4"/>
      <c r="JU24" s="4"/>
      <c r="JV24" s="4"/>
      <c r="JW24" s="4"/>
      <c r="JX24" s="4"/>
      <c r="JY24" s="4"/>
      <c r="JZ24" s="4"/>
      <c r="KA24" s="4"/>
      <c r="KB24" s="4"/>
      <c r="KC24" s="4"/>
      <c r="KD24" s="4"/>
      <c r="KE24" s="4"/>
      <c r="KF24" s="4"/>
      <c r="KG24" s="4"/>
      <c r="KH24" s="4"/>
      <c r="KI24" s="4"/>
      <c r="KJ24" s="4"/>
      <c r="KK24" s="4"/>
      <c r="KL24" s="4"/>
      <c r="KM24" s="4"/>
      <c r="KN24" s="4"/>
      <c r="KO24" s="4"/>
      <c r="KP24" s="4"/>
      <c r="KQ24" s="4"/>
      <c r="KR24" s="4"/>
      <c r="KS24" s="4"/>
      <c r="KT24" s="4"/>
      <c r="KU24" s="4"/>
      <c r="KV24" s="4"/>
      <c r="KW24" s="4"/>
      <c r="KX24" s="4"/>
      <c r="KY24" s="4"/>
      <c r="KZ24" s="4"/>
      <c r="LA24" s="4"/>
      <c r="LB24" s="4"/>
      <c r="LC24" s="4"/>
      <c r="LD24" s="4"/>
      <c r="LE24" s="4"/>
      <c r="LF24" s="4"/>
      <c r="LG24" s="4"/>
      <c r="LH24" s="4"/>
      <c r="LI24" s="4"/>
      <c r="LJ24" s="4"/>
      <c r="LK24" s="4"/>
      <c r="LL24" s="4"/>
      <c r="LM24" s="4"/>
      <c r="LN24" s="4"/>
      <c r="LO24" s="4"/>
      <c r="LP24" s="4"/>
      <c r="LQ24" s="4"/>
      <c r="LR24" s="4"/>
      <c r="LS24" s="4"/>
      <c r="LT24" s="4"/>
      <c r="LU24" s="4"/>
      <c r="LV24" s="4"/>
      <c r="LW24" s="4"/>
      <c r="LX24" s="4"/>
      <c r="LY24" s="4"/>
      <c r="LZ24" s="4"/>
      <c r="MA24" s="4"/>
      <c r="MB24" s="4"/>
      <c r="MC24" s="4"/>
      <c r="MD24" s="4"/>
      <c r="ME24" s="4"/>
      <c r="MF24" s="4"/>
      <c r="MG24" s="4"/>
      <c r="MH24" s="4"/>
      <c r="MI24" s="4"/>
      <c r="MJ24" s="4"/>
      <c r="MK24" s="4"/>
      <c r="ML24" s="4"/>
      <c r="MM24" s="4"/>
      <c r="MN24" s="4"/>
      <c r="MO24" s="4"/>
      <c r="MP24" s="4"/>
      <c r="MQ24" s="4"/>
      <c r="MR24" s="4"/>
      <c r="MS24" s="4"/>
      <c r="MT24" s="4"/>
      <c r="MU24" s="4"/>
      <c r="MV24" s="4"/>
      <c r="MW24" s="4"/>
      <c r="MX24" s="4"/>
      <c r="MY24" s="4"/>
      <c r="MZ24" s="4"/>
      <c r="NA24" s="4"/>
      <c r="NB24" s="4"/>
      <c r="NC24" s="4"/>
      <c r="ND24" s="4"/>
      <c r="NE24" s="4"/>
      <c r="NF24" s="4"/>
      <c r="NG24" s="4"/>
      <c r="NH24" s="4"/>
      <c r="NI24" s="4"/>
      <c r="NJ24" s="4"/>
      <c r="NK24" s="4"/>
      <c r="NL24" s="4"/>
      <c r="NM24" s="4"/>
      <c r="NN24" s="4"/>
      <c r="NO24" s="4"/>
      <c r="NP24" s="4"/>
      <c r="NQ24" s="4"/>
      <c r="NR24" s="4"/>
      <c r="NS24" s="4"/>
      <c r="NT24" s="4"/>
      <c r="NU24" s="4"/>
      <c r="NV24" s="4"/>
      <c r="NW24" s="4"/>
      <c r="NX24" s="4"/>
      <c r="NY24" s="4"/>
      <c r="NZ24" s="4"/>
      <c r="OA24" s="4"/>
      <c r="OB24" s="4"/>
      <c r="OC24" s="4"/>
      <c r="OD24" s="4"/>
      <c r="OE24" s="4"/>
      <c r="OF24" s="4"/>
      <c r="OG24" s="4"/>
      <c r="OH24" s="4"/>
      <c r="OI24" s="4"/>
      <c r="OJ24" s="4"/>
      <c r="OK24" s="4"/>
      <c r="OL24" s="4"/>
      <c r="OM24" s="4"/>
      <c r="ON24" s="4"/>
      <c r="OO24" s="4"/>
      <c r="OP24" s="4"/>
      <c r="OQ24" s="4"/>
      <c r="OR24" s="4"/>
      <c r="OS24" s="4"/>
      <c r="OT24" s="4"/>
      <c r="OU24" s="4"/>
      <c r="OV24" s="4"/>
      <c r="OW24" s="4"/>
      <c r="OX24" s="4"/>
      <c r="OY24" s="4"/>
      <c r="OZ24" s="4"/>
      <c r="PA24" s="4"/>
      <c r="PB24" s="4"/>
      <c r="PC24" s="4"/>
      <c r="PD24" s="4"/>
      <c r="PE24" s="4"/>
      <c r="PF24" s="4"/>
      <c r="PG24" s="4"/>
      <c r="PH24" s="4"/>
      <c r="PI24" s="4"/>
      <c r="PJ24" s="4"/>
      <c r="PK24" s="4"/>
      <c r="PL24" s="4"/>
      <c r="PM24" s="4"/>
      <c r="PN24" s="4"/>
      <c r="PO24" s="4"/>
      <c r="PP24" s="4"/>
      <c r="PQ24" s="4"/>
      <c r="PR24" s="4"/>
      <c r="PS24" s="4"/>
      <c r="PT24" s="4"/>
      <c r="PU24" s="4"/>
      <c r="PV24" s="4"/>
      <c r="PW24" s="4"/>
      <c r="PX24" s="4"/>
      <c r="PY24" s="4"/>
      <c r="PZ24" s="4"/>
      <c r="QA24" s="4"/>
      <c r="QB24" s="4"/>
      <c r="QC24" s="4"/>
      <c r="QD24" s="4"/>
      <c r="QE24" s="4"/>
      <c r="QF24" s="4"/>
      <c r="QG24" s="4"/>
      <c r="QH24" s="4"/>
      <c r="QI24" s="4"/>
      <c r="QJ24" s="4"/>
      <c r="QK24" s="4"/>
      <c r="QL24" s="4"/>
      <c r="QM24" s="4"/>
      <c r="QN24" s="4"/>
      <c r="QO24" s="4"/>
      <c r="QP24" s="4"/>
      <c r="QQ24" s="4"/>
      <c r="QR24" s="4"/>
      <c r="QS24" s="4"/>
      <c r="QT24" s="4"/>
      <c r="QU24" s="4"/>
      <c r="QV24" s="4"/>
      <c r="QW24" s="4"/>
      <c r="QX24" s="4"/>
      <c r="QY24" s="4"/>
      <c r="QZ24" s="4"/>
      <c r="RA24" s="4"/>
      <c r="RB24" s="4"/>
      <c r="RC24" s="4"/>
      <c r="RD24" s="4"/>
      <c r="RE24" s="4"/>
      <c r="RF24" s="4"/>
      <c r="RG24" s="4"/>
      <c r="RH24" s="4"/>
      <c r="RI24" s="4"/>
      <c r="RJ24" s="4"/>
      <c r="RK24" s="4"/>
      <c r="RL24" s="4"/>
      <c r="RM24" s="4"/>
      <c r="RN24" s="4"/>
      <c r="RO24" s="4"/>
      <c r="RP24" s="4"/>
      <c r="RQ24" s="4"/>
      <c r="RR24" s="4"/>
      <c r="RS24" s="4"/>
      <c r="RT24" s="4"/>
      <c r="RU24" s="4"/>
      <c r="RV24" s="4"/>
      <c r="RW24" s="4"/>
      <c r="RX24" s="4"/>
      <c r="RY24" s="4"/>
      <c r="RZ24" s="4"/>
      <c r="SA24" s="4"/>
      <c r="SB24" s="4"/>
      <c r="SC24" s="4"/>
      <c r="SD24" s="4"/>
      <c r="SE24" s="4"/>
      <c r="SF24" s="4"/>
      <c r="SG24" s="4"/>
      <c r="SH24" s="4"/>
      <c r="SI24" s="4"/>
      <c r="SJ24" s="4"/>
      <c r="SK24" s="4"/>
      <c r="SL24" s="4"/>
      <c r="SM24" s="4"/>
      <c r="SN24" s="4"/>
      <c r="SO24" s="4"/>
      <c r="SP24" s="4"/>
      <c r="SQ24" s="4"/>
      <c r="SR24" s="4"/>
      <c r="SS24" s="4"/>
      <c r="ST24" s="4"/>
      <c r="SU24" s="4"/>
      <c r="SV24" s="4"/>
      <c r="SW24" s="4"/>
      <c r="SX24" s="4"/>
      <c r="SY24" s="4"/>
      <c r="SZ24" s="4"/>
      <c r="TA24" s="4"/>
      <c r="TB24" s="4"/>
      <c r="TC24" s="4"/>
      <c r="TD24" s="4"/>
      <c r="TE24" s="4"/>
      <c r="TF24" s="4"/>
      <c r="TG24" s="4"/>
      <c r="TH24" s="4"/>
      <c r="TI24" s="4"/>
      <c r="TJ24" s="4"/>
      <c r="TK24" s="4"/>
      <c r="TL24" s="4"/>
      <c r="TM24" s="4"/>
      <c r="TN24" s="4"/>
      <c r="TO24" s="4"/>
      <c r="TP24" s="4"/>
      <c r="TQ24" s="4"/>
      <c r="TR24" s="4"/>
      <c r="TS24" s="4"/>
      <c r="TT24" s="4"/>
      <c r="TU24" s="4"/>
      <c r="TV24" s="4"/>
      <c r="TW24" s="4"/>
      <c r="TX24" s="4"/>
      <c r="TY24" s="4"/>
      <c r="TZ24" s="4"/>
      <c r="UA24" s="4"/>
      <c r="UB24" s="4"/>
      <c r="UC24" s="4"/>
      <c r="UD24" s="4"/>
      <c r="UE24" s="4"/>
      <c r="UF24" s="4"/>
      <c r="UG24" s="4"/>
      <c r="UH24" s="4"/>
      <c r="UI24" s="4"/>
      <c r="UJ24" s="4"/>
      <c r="UK24" s="4"/>
      <c r="UL24" s="4"/>
      <c r="UM24" s="4"/>
      <c r="UN24" s="4"/>
      <c r="UO24" s="4"/>
      <c r="UP24" s="4"/>
      <c r="UQ24" s="4"/>
      <c r="UR24" s="4"/>
      <c r="US24" s="4"/>
      <c r="UT24" s="4"/>
      <c r="UU24" s="4"/>
      <c r="UV24" s="4"/>
      <c r="UW24" s="4"/>
      <c r="UX24" s="4"/>
      <c r="UY24" s="4"/>
      <c r="UZ24" s="4"/>
      <c r="VA24" s="4"/>
      <c r="VB24" s="4"/>
      <c r="VC24" s="4"/>
      <c r="VD24" s="4"/>
      <c r="VE24" s="4"/>
      <c r="VF24" s="4"/>
      <c r="VG24" s="4"/>
      <c r="VH24" s="4"/>
      <c r="VI24" s="4"/>
      <c r="VJ24" s="4"/>
      <c r="VK24" s="4"/>
      <c r="VL24" s="4"/>
      <c r="VM24" s="4"/>
      <c r="VN24" s="4"/>
      <c r="VO24" s="4"/>
      <c r="VP24" s="4"/>
      <c r="VQ24" s="4"/>
      <c r="VR24" s="4"/>
      <c r="VS24" s="4"/>
      <c r="VT24" s="4"/>
      <c r="VU24" s="4"/>
      <c r="VV24" s="4"/>
      <c r="VW24" s="4"/>
      <c r="VX24" s="4"/>
      <c r="VY24" s="4"/>
      <c r="VZ24" s="4"/>
      <c r="WA24" s="4"/>
      <c r="WB24" s="4"/>
      <c r="WC24" s="4"/>
      <c r="WD24" s="4"/>
      <c r="WE24" s="4"/>
      <c r="WF24" s="4"/>
      <c r="WG24" s="4"/>
      <c r="WH24" s="4"/>
      <c r="WI24" s="4"/>
      <c r="WJ24" s="4"/>
      <c r="WK24" s="4"/>
      <c r="WL24" s="4"/>
      <c r="WM24" s="4"/>
      <c r="WN24" s="4"/>
      <c r="WO24" s="4"/>
      <c r="WP24" s="4"/>
      <c r="WQ24" s="4"/>
      <c r="WR24" s="4"/>
      <c r="WS24" s="4"/>
      <c r="WT24" s="4"/>
      <c r="WU24" s="4"/>
      <c r="WV24" s="4"/>
      <c r="WW24" s="4"/>
      <c r="WX24" s="4"/>
      <c r="WY24" s="4"/>
      <c r="WZ24" s="4"/>
      <c r="XA24" s="4"/>
      <c r="XB24" s="4"/>
      <c r="XC24" s="4"/>
      <c r="XD24" s="4"/>
      <c r="XE24" s="4"/>
      <c r="XF24" s="4"/>
      <c r="XG24" s="4"/>
      <c r="XH24" s="4"/>
      <c r="XI24" s="4"/>
      <c r="XJ24" s="4"/>
      <c r="XK24" s="4"/>
      <c r="XL24" s="4"/>
      <c r="XM24" s="4"/>
      <c r="XN24" s="4"/>
      <c r="XO24" s="4"/>
      <c r="XP24" s="4"/>
      <c r="XQ24" s="4"/>
      <c r="XR24" s="4"/>
      <c r="XS24" s="4"/>
      <c r="XT24" s="4"/>
      <c r="XU24" s="4"/>
      <c r="XV24" s="4"/>
      <c r="XW24" s="4"/>
      <c r="XX24" s="4"/>
      <c r="XY24" s="4"/>
      <c r="XZ24" s="4"/>
      <c r="YA24" s="4"/>
      <c r="YB24" s="4"/>
      <c r="YC24" s="4"/>
      <c r="YD24" s="4"/>
      <c r="YE24" s="4"/>
      <c r="YF24" s="4"/>
      <c r="YG24" s="4"/>
      <c r="YH24" s="4"/>
      <c r="YI24" s="4"/>
      <c r="YJ24" s="4"/>
      <c r="YK24" s="4"/>
      <c r="YL24" s="4"/>
      <c r="YM24" s="4"/>
      <c r="YN24" s="4"/>
      <c r="YO24" s="4"/>
      <c r="YP24" s="4"/>
      <c r="YQ24" s="4"/>
      <c r="YR24" s="4"/>
      <c r="YS24" s="4"/>
      <c r="YT24" s="4"/>
      <c r="YU24" s="4"/>
      <c r="YV24" s="4"/>
      <c r="YW24" s="4"/>
      <c r="YX24" s="4"/>
      <c r="YY24" s="4"/>
      <c r="YZ24" s="4"/>
      <c r="ZA24" s="4"/>
      <c r="ZB24" s="4"/>
      <c r="ZC24" s="4"/>
      <c r="ZD24" s="4"/>
      <c r="ZE24" s="4"/>
      <c r="ZF24" s="4"/>
      <c r="ZG24" s="4"/>
      <c r="ZH24" s="4"/>
      <c r="ZI24" s="4"/>
      <c r="ZJ24" s="4"/>
      <c r="ZK24" s="4"/>
      <c r="ZL24" s="4"/>
      <c r="ZM24" s="4"/>
      <c r="ZN24" s="4"/>
      <c r="ZO24" s="4"/>
      <c r="ZP24" s="4"/>
      <c r="ZQ24" s="4"/>
      <c r="ZR24" s="4"/>
      <c r="ZS24" s="4"/>
      <c r="ZT24" s="4"/>
      <c r="ZU24" s="4"/>
      <c r="ZV24" s="4"/>
      <c r="ZW24" s="4"/>
      <c r="ZX24" s="4"/>
      <c r="ZY24" s="4"/>
      <c r="ZZ24" s="4"/>
      <c r="AAA24" s="4"/>
      <c r="AAB24" s="4"/>
      <c r="AAC24" s="4"/>
      <c r="AAD24" s="4"/>
      <c r="AAE24" s="4"/>
      <c r="AAF24" s="4"/>
      <c r="AAG24" s="4"/>
      <c r="AAH24" s="4"/>
      <c r="AAI24" s="4"/>
      <c r="AAJ24" s="4"/>
      <c r="AAK24" s="4"/>
      <c r="AAL24" s="4"/>
      <c r="AAM24" s="4"/>
      <c r="AAN24" s="4"/>
      <c r="AAO24" s="4"/>
      <c r="AAP24" s="4"/>
      <c r="AAQ24" s="4"/>
      <c r="AAR24" s="4"/>
      <c r="AAS24" s="4"/>
      <c r="AAT24" s="4"/>
      <c r="AAU24" s="4"/>
      <c r="AAV24" s="4"/>
      <c r="AAW24" s="4"/>
      <c r="AAX24" s="4"/>
      <c r="AAY24" s="4"/>
      <c r="AAZ24" s="4"/>
      <c r="ABA24" s="4"/>
      <c r="ABB24" s="4"/>
      <c r="ABC24" s="4"/>
      <c r="ABD24" s="4"/>
      <c r="ABE24" s="4"/>
      <c r="ABF24" s="4"/>
      <c r="ABG24" s="4"/>
      <c r="ABH24" s="4"/>
      <c r="ABI24" s="4"/>
      <c r="ABJ24" s="4"/>
      <c r="ABK24" s="4"/>
      <c r="ABL24" s="4"/>
      <c r="ABM24" s="4"/>
      <c r="ABN24" s="4"/>
      <c r="ABO24" s="4"/>
      <c r="ABP24" s="4"/>
      <c r="ABQ24" s="4"/>
      <c r="ABR24" s="4"/>
      <c r="ABS24" s="4"/>
      <c r="ABT24" s="4"/>
      <c r="ABU24" s="4"/>
      <c r="ABV24" s="4"/>
      <c r="ABW24" s="4"/>
      <c r="ABX24" s="4"/>
      <c r="ABY24" s="4"/>
      <c r="ABZ24" s="4"/>
      <c r="ACA24" s="4"/>
      <c r="ACB24" s="4"/>
      <c r="ACC24" s="4"/>
      <c r="ACD24" s="4"/>
      <c r="ACE24" s="4"/>
      <c r="ACF24" s="4"/>
      <c r="ACG24" s="4"/>
      <c r="ACH24" s="4"/>
      <c r="ACI24" s="4"/>
      <c r="ACJ24" s="4"/>
      <c r="ACK24" s="4"/>
      <c r="ACL24" s="4"/>
      <c r="ACM24" s="4"/>
      <c r="ACN24" s="4"/>
      <c r="ACO24" s="4"/>
      <c r="ACP24" s="4"/>
      <c r="ACQ24" s="4"/>
      <c r="ACR24" s="4"/>
      <c r="ACS24" s="4"/>
      <c r="ACT24" s="4"/>
      <c r="ACU24" s="4"/>
      <c r="ACV24" s="4"/>
      <c r="ACW24" s="4"/>
      <c r="ACX24" s="4"/>
      <c r="ACY24" s="4"/>
      <c r="ACZ24" s="4"/>
      <c r="ADA24" s="4"/>
      <c r="ADB24" s="4"/>
      <c r="ADC24" s="4"/>
      <c r="ADD24" s="4"/>
      <c r="ADE24" s="4"/>
      <c r="ADF24" s="4"/>
      <c r="ADG24" s="4"/>
      <c r="ADH24" s="4"/>
      <c r="ADI24" s="4"/>
      <c r="ADJ24" s="4"/>
      <c r="ADK24" s="4"/>
      <c r="ADL24" s="4"/>
      <c r="ADM24" s="4"/>
      <c r="ADN24" s="4"/>
      <c r="ADO24" s="4"/>
      <c r="ADP24" s="4"/>
      <c r="ADQ24" s="4"/>
      <c r="ADR24" s="4"/>
      <c r="ADS24" s="4"/>
      <c r="ADT24" s="4"/>
      <c r="ADU24" s="4"/>
      <c r="ADV24" s="4"/>
      <c r="ADW24" s="4"/>
      <c r="ADX24" s="4"/>
      <c r="ADY24" s="4"/>
      <c r="ADZ24" s="4"/>
      <c r="AEA24" s="4"/>
      <c r="AEB24" s="4"/>
      <c r="AEC24" s="4"/>
      <c r="AED24" s="4"/>
      <c r="AEE24" s="4"/>
      <c r="AEF24" s="4"/>
      <c r="AEG24" s="4"/>
      <c r="AEH24" s="4"/>
      <c r="AEI24" s="4"/>
      <c r="AEJ24" s="4"/>
      <c r="AEK24" s="4"/>
      <c r="AEL24" s="4"/>
      <c r="AEM24" s="4"/>
      <c r="AEN24" s="4"/>
      <c r="AEO24" s="4"/>
      <c r="AEP24" s="4"/>
      <c r="AEQ24" s="4"/>
      <c r="AER24" s="4"/>
      <c r="AES24" s="4"/>
      <c r="AET24" s="4"/>
      <c r="AEU24" s="4"/>
      <c r="AEV24" s="4"/>
      <c r="AEW24" s="4"/>
      <c r="AEX24" s="4"/>
      <c r="AEY24" s="4"/>
      <c r="AEZ24" s="4"/>
      <c r="AFA24" s="4"/>
      <c r="AFB24" s="4"/>
      <c r="AFC24" s="4"/>
      <c r="AFD24" s="4"/>
      <c r="AFE24" s="4"/>
      <c r="AFF24" s="4"/>
      <c r="AFG24" s="4"/>
      <c r="AFH24" s="4"/>
      <c r="AFI24" s="4"/>
      <c r="AFJ24" s="4"/>
      <c r="AFK24" s="4"/>
      <c r="AFL24" s="4"/>
      <c r="AFM24" s="4"/>
      <c r="AFN24" s="4"/>
      <c r="AFO24" s="4"/>
      <c r="AFP24" s="4"/>
      <c r="AFQ24" s="4"/>
      <c r="AFR24" s="4"/>
      <c r="AFS24" s="4"/>
      <c r="AFT24" s="4"/>
      <c r="AFU24" s="4"/>
      <c r="AFV24" s="4"/>
      <c r="AFW24" s="4"/>
      <c r="AFX24" s="4"/>
      <c r="AFY24" s="4"/>
      <c r="AFZ24" s="4"/>
      <c r="AGA24" s="4"/>
      <c r="AGB24" s="4"/>
      <c r="AGC24" s="4"/>
      <c r="AGD24" s="4"/>
      <c r="AGE24" s="4"/>
      <c r="AGF24" s="4"/>
      <c r="AGG24" s="4"/>
      <c r="AGH24" s="4"/>
      <c r="AGI24" s="4"/>
      <c r="AGJ24" s="4"/>
      <c r="AGK24" s="4"/>
      <c r="AGL24" s="4"/>
      <c r="AGM24" s="4"/>
      <c r="AGN24" s="4"/>
      <c r="AGO24" s="4"/>
      <c r="AGP24" s="4"/>
      <c r="AGQ24" s="4"/>
      <c r="AGR24" s="4"/>
      <c r="AGS24" s="4"/>
      <c r="AGT24" s="4"/>
      <c r="AGU24" s="4"/>
      <c r="AGV24" s="4"/>
      <c r="AGW24" s="4"/>
      <c r="AGX24" s="4"/>
      <c r="AGY24" s="4"/>
      <c r="AGZ24" s="4"/>
      <c r="AHA24" s="4"/>
      <c r="AHB24" s="4"/>
      <c r="AHC24" s="4"/>
      <c r="AHD24" s="4"/>
      <c r="AHE24" s="4"/>
      <c r="AHF24" s="4"/>
      <c r="AHG24" s="4"/>
      <c r="AHH24" s="4"/>
      <c r="AHI24" s="4"/>
      <c r="AHJ24" s="4"/>
      <c r="AHK24" s="4"/>
      <c r="AHL24" s="4"/>
      <c r="AHM24" s="4"/>
      <c r="AHN24" s="4"/>
      <c r="AHO24" s="4"/>
      <c r="AHP24" s="4"/>
      <c r="AHQ24" s="4"/>
      <c r="AHR24" s="4"/>
      <c r="AHS24" s="4"/>
      <c r="AHT24" s="4"/>
      <c r="AHU24" s="4"/>
      <c r="AHV24" s="4"/>
      <c r="AHW24" s="4"/>
      <c r="AHX24" s="4"/>
      <c r="AHY24" s="4"/>
      <c r="AHZ24" s="4"/>
      <c r="AIA24" s="4"/>
      <c r="AIB24" s="4"/>
      <c r="AIC24" s="4"/>
      <c r="AID24" s="4"/>
      <c r="AIE24" s="4"/>
      <c r="AIF24" s="4"/>
      <c r="AIG24" s="4"/>
      <c r="AIH24" s="4"/>
      <c r="AII24" s="4"/>
      <c r="AIJ24" s="4"/>
      <c r="AIK24" s="4"/>
      <c r="AIL24" s="4"/>
      <c r="AIM24" s="4"/>
      <c r="AIN24" s="4"/>
      <c r="AIO24" s="4"/>
      <c r="AIP24" s="4"/>
      <c r="AIQ24" s="4"/>
      <c r="AIR24" s="4"/>
      <c r="AIS24" s="4"/>
      <c r="AIT24" s="4"/>
      <c r="AIU24" s="4"/>
      <c r="AIV24" s="4"/>
      <c r="AIW24" s="4"/>
      <c r="AIX24" s="4"/>
      <c r="AIY24" s="4"/>
      <c r="AIZ24" s="4"/>
      <c r="AJA24" s="4"/>
      <c r="AJB24" s="4"/>
      <c r="AJC24" s="4"/>
      <c r="AJD24" s="4"/>
      <c r="AJE24" s="4"/>
      <c r="AJF24" s="4"/>
      <c r="AJG24" s="4"/>
      <c r="AJH24" s="4"/>
      <c r="AJI24" s="4"/>
      <c r="AJJ24" s="4"/>
      <c r="AJK24" s="4"/>
      <c r="AJL24" s="4"/>
      <c r="AJM24" s="4"/>
      <c r="AJN24" s="4"/>
      <c r="AJO24" s="4"/>
      <c r="AJP24" s="4"/>
      <c r="AJQ24" s="4"/>
      <c r="AJR24" s="4"/>
      <c r="AJS24" s="4"/>
      <c r="AJT24" s="4"/>
      <c r="AJU24" s="4"/>
      <c r="AJV24" s="4"/>
      <c r="AJW24" s="4"/>
      <c r="AJX24" s="4"/>
      <c r="AJY24" s="4"/>
      <c r="AJZ24" s="4"/>
      <c r="AKA24" s="4"/>
      <c r="AKB24" s="4"/>
      <c r="AKC24" s="4"/>
      <c r="AKD24" s="4"/>
      <c r="AKE24" s="4"/>
      <c r="AKF24" s="4"/>
      <c r="AKG24" s="4"/>
      <c r="AKH24" s="4"/>
      <c r="AKI24" s="4"/>
      <c r="AKJ24" s="4"/>
      <c r="AKK24" s="4"/>
      <c r="AKL24" s="4"/>
      <c r="AKM24" s="4"/>
      <c r="AKN24" s="4"/>
      <c r="AKO24" s="4"/>
      <c r="AKP24" s="4"/>
      <c r="AKQ24" s="4"/>
      <c r="AKR24" s="4"/>
      <c r="AKS24" s="4"/>
      <c r="AKT24" s="4"/>
      <c r="AKU24" s="4"/>
      <c r="AKV24" s="4"/>
      <c r="AKW24" s="4"/>
      <c r="AKX24" s="4"/>
      <c r="AKY24" s="4"/>
      <c r="AKZ24" s="4"/>
      <c r="ALA24" s="4"/>
      <c r="ALB24" s="4"/>
      <c r="ALC24" s="4"/>
      <c r="ALD24" s="4"/>
      <c r="ALE24" s="4"/>
      <c r="ALF24" s="4"/>
      <c r="ALG24" s="4"/>
      <c r="ALH24" s="4"/>
      <c r="ALI24" s="4"/>
      <c r="ALJ24" s="4"/>
      <c r="ALK24" s="4"/>
      <c r="ALL24" s="4"/>
      <c r="ALM24" s="4"/>
      <c r="ALN24" s="4"/>
      <c r="ALO24" s="4"/>
      <c r="ALP24" s="4"/>
      <c r="ALQ24" s="4"/>
      <c r="ALR24" s="4"/>
      <c r="ALS24" s="4"/>
      <c r="ALT24" s="4"/>
      <c r="ALU24" s="4"/>
      <c r="ALV24" s="4"/>
      <c r="ALW24" s="4"/>
      <c r="ALX24" s="4"/>
      <c r="ALY24" s="4"/>
      <c r="ALZ24" s="4"/>
      <c r="AMA24" s="4"/>
      <c r="AMB24" s="4"/>
      <c r="AMC24" s="4"/>
    </row>
    <row r="25" spans="1:1017" ht="15" x14ac:dyDescent="0.25">
      <c r="A25" s="4" t="s">
        <v>16</v>
      </c>
      <c r="B25" s="92" t="s">
        <v>438</v>
      </c>
      <c r="C25" s="38"/>
      <c r="D25" s="38"/>
      <c r="E25" s="12">
        <v>3</v>
      </c>
      <c r="F25" s="38"/>
      <c r="G25" s="12"/>
      <c r="H25" s="38"/>
      <c r="I25" s="12"/>
      <c r="J25" s="38"/>
      <c r="K25" s="28"/>
      <c r="L25" s="12">
        <v>2</v>
      </c>
      <c r="N25" s="33"/>
      <c r="O25" s="2">
        <v>1</v>
      </c>
      <c r="S25" s="12"/>
      <c r="T25" s="12"/>
      <c r="U25" s="12"/>
      <c r="V25" s="12"/>
      <c r="W25" s="12"/>
      <c r="X25" s="12"/>
      <c r="Y25" s="12"/>
      <c r="Z25" s="12"/>
      <c r="AA25" s="12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  <c r="DB25" s="4"/>
      <c r="DC25" s="4"/>
      <c r="DD25" s="4"/>
      <c r="DE25" s="4"/>
      <c r="DF25" s="4"/>
      <c r="DG25" s="4"/>
      <c r="DH25" s="4"/>
      <c r="DI25" s="4"/>
      <c r="DJ25" s="4"/>
      <c r="DK25" s="4"/>
      <c r="DL25" s="4"/>
      <c r="DM25" s="4"/>
      <c r="DN25" s="4"/>
      <c r="DO25" s="4"/>
      <c r="DP25" s="4"/>
      <c r="DQ25" s="4"/>
      <c r="DR25" s="4"/>
      <c r="DS25" s="4"/>
      <c r="DT25" s="4"/>
      <c r="DU25" s="4"/>
      <c r="DV25" s="4"/>
      <c r="DW25" s="4"/>
      <c r="DX25" s="4"/>
      <c r="DY25" s="4"/>
      <c r="DZ25" s="4"/>
      <c r="EA25" s="4"/>
      <c r="EB25" s="4"/>
      <c r="EC25" s="4"/>
      <c r="ED25" s="4"/>
      <c r="EE25" s="4"/>
      <c r="EF25" s="4"/>
      <c r="EG25" s="4"/>
      <c r="EH25" s="4"/>
      <c r="EI25" s="4"/>
      <c r="EJ25" s="4"/>
      <c r="EK25" s="4"/>
      <c r="EL25" s="4"/>
      <c r="EM25" s="4"/>
      <c r="EN25" s="4"/>
      <c r="EO25" s="4"/>
      <c r="EP25" s="4"/>
      <c r="EQ25" s="4"/>
      <c r="ER25" s="4"/>
      <c r="ES25" s="4"/>
      <c r="ET25" s="4"/>
      <c r="EU25" s="4"/>
      <c r="EV25" s="4"/>
      <c r="EW25" s="4"/>
      <c r="EX25" s="4"/>
      <c r="EY25" s="4"/>
      <c r="EZ25" s="4"/>
      <c r="FA25" s="4"/>
      <c r="FB25" s="4"/>
      <c r="FC25" s="4"/>
      <c r="FD25" s="4"/>
      <c r="FE25" s="4"/>
      <c r="FF25" s="4"/>
      <c r="FG25" s="4"/>
      <c r="FH25" s="4"/>
      <c r="FI25" s="4"/>
      <c r="FJ25" s="4"/>
      <c r="FK25" s="4"/>
      <c r="FL25" s="4"/>
      <c r="FM25" s="4"/>
      <c r="FN25" s="4"/>
      <c r="FO25" s="4"/>
      <c r="FP25" s="4"/>
      <c r="FQ25" s="4"/>
      <c r="FR25" s="4"/>
      <c r="FS25" s="4"/>
      <c r="FT25" s="4"/>
      <c r="FU25" s="4"/>
      <c r="FV25" s="4"/>
      <c r="FW25" s="4"/>
      <c r="FX25" s="4"/>
      <c r="FY25" s="4"/>
      <c r="FZ25" s="4"/>
      <c r="GA25" s="4"/>
      <c r="GB25" s="4"/>
      <c r="GC25" s="4"/>
      <c r="GD25" s="4"/>
      <c r="GE25" s="4"/>
      <c r="GF25" s="4"/>
      <c r="GG25" s="4"/>
      <c r="GH25" s="4"/>
      <c r="GI25" s="4"/>
      <c r="GJ25" s="4"/>
      <c r="GK25" s="4"/>
      <c r="GL25" s="4"/>
      <c r="GM25" s="4"/>
      <c r="GN25" s="4"/>
      <c r="GO25" s="4"/>
      <c r="GP25" s="4"/>
      <c r="GQ25" s="4"/>
      <c r="GR25" s="4"/>
      <c r="GS25" s="4"/>
      <c r="GT25" s="4"/>
      <c r="GU25" s="4"/>
      <c r="GV25" s="4"/>
      <c r="GW25" s="4"/>
      <c r="GX25" s="4"/>
      <c r="GY25" s="4"/>
      <c r="GZ25" s="4"/>
      <c r="HA25" s="4"/>
      <c r="HB25" s="4"/>
      <c r="HC25" s="4"/>
      <c r="HD25" s="4"/>
      <c r="HE25" s="4"/>
      <c r="HF25" s="4"/>
      <c r="HG25" s="4"/>
      <c r="HH25" s="4"/>
      <c r="HI25" s="4"/>
      <c r="HJ25" s="4"/>
      <c r="HK25" s="4"/>
      <c r="HL25" s="4"/>
      <c r="HM25" s="4"/>
      <c r="HN25" s="4"/>
      <c r="HO25" s="4"/>
      <c r="HP25" s="4"/>
      <c r="HQ25" s="4"/>
      <c r="HR25" s="4"/>
      <c r="HS25" s="4"/>
      <c r="HT25" s="4"/>
      <c r="HU25" s="4"/>
      <c r="HV25" s="4"/>
      <c r="HW25" s="4"/>
      <c r="HX25" s="4"/>
      <c r="HY25" s="4"/>
      <c r="HZ25" s="4"/>
      <c r="IA25" s="4"/>
      <c r="IB25" s="4"/>
      <c r="IC25" s="4"/>
      <c r="ID25" s="4"/>
      <c r="IE25" s="4"/>
      <c r="IF25" s="4"/>
      <c r="IG25" s="4"/>
      <c r="IH25" s="4"/>
      <c r="II25" s="4"/>
      <c r="IJ25" s="4"/>
      <c r="IK25" s="4"/>
      <c r="IL25" s="4"/>
      <c r="IM25" s="4"/>
      <c r="IN25" s="4"/>
      <c r="IO25" s="4"/>
      <c r="IP25" s="4"/>
      <c r="IQ25" s="4"/>
      <c r="IR25" s="4"/>
      <c r="IS25" s="4"/>
      <c r="IT25" s="4"/>
      <c r="IU25" s="4"/>
      <c r="IV25" s="4"/>
      <c r="IW25" s="4"/>
      <c r="IX25" s="4"/>
      <c r="IY25" s="4"/>
      <c r="IZ25" s="4"/>
      <c r="JA25" s="4"/>
      <c r="JB25" s="4"/>
      <c r="JC25" s="4"/>
      <c r="JD25" s="4"/>
      <c r="JE25" s="4"/>
      <c r="JF25" s="4"/>
      <c r="JG25" s="4"/>
      <c r="JH25" s="4"/>
      <c r="JI25" s="4"/>
      <c r="JJ25" s="4"/>
      <c r="JK25" s="4"/>
      <c r="JL25" s="4"/>
      <c r="JM25" s="4"/>
      <c r="JN25" s="4"/>
      <c r="JO25" s="4"/>
      <c r="JP25" s="4"/>
      <c r="JQ25" s="4"/>
      <c r="JR25" s="4"/>
      <c r="JS25" s="4"/>
      <c r="JT25" s="4"/>
      <c r="JU25" s="4"/>
      <c r="JV25" s="4"/>
      <c r="JW25" s="4"/>
      <c r="JX25" s="4"/>
      <c r="JY25" s="4"/>
      <c r="JZ25" s="4"/>
      <c r="KA25" s="4"/>
      <c r="KB25" s="4"/>
      <c r="KC25" s="4"/>
      <c r="KD25" s="4"/>
      <c r="KE25" s="4"/>
      <c r="KF25" s="4"/>
      <c r="KG25" s="4"/>
      <c r="KH25" s="4"/>
      <c r="KI25" s="4"/>
      <c r="KJ25" s="4"/>
      <c r="KK25" s="4"/>
      <c r="KL25" s="4"/>
      <c r="KM25" s="4"/>
      <c r="KN25" s="4"/>
      <c r="KO25" s="4"/>
      <c r="KP25" s="4"/>
      <c r="KQ25" s="4"/>
      <c r="KR25" s="4"/>
      <c r="KS25" s="4"/>
      <c r="KT25" s="4"/>
      <c r="KU25" s="4"/>
      <c r="KV25" s="4"/>
      <c r="KW25" s="4"/>
      <c r="KX25" s="4"/>
      <c r="KY25" s="4"/>
      <c r="KZ25" s="4"/>
      <c r="LA25" s="4"/>
      <c r="LB25" s="4"/>
      <c r="LC25" s="4"/>
      <c r="LD25" s="4"/>
      <c r="LE25" s="4"/>
      <c r="LF25" s="4"/>
      <c r="LG25" s="4"/>
      <c r="LH25" s="4"/>
      <c r="LI25" s="4"/>
      <c r="LJ25" s="4"/>
      <c r="LK25" s="4"/>
      <c r="LL25" s="4"/>
      <c r="LM25" s="4"/>
      <c r="LN25" s="4"/>
      <c r="LO25" s="4"/>
      <c r="LP25" s="4"/>
      <c r="LQ25" s="4"/>
      <c r="LR25" s="4"/>
      <c r="LS25" s="4"/>
      <c r="LT25" s="4"/>
      <c r="LU25" s="4"/>
      <c r="LV25" s="4"/>
      <c r="LW25" s="4"/>
      <c r="LX25" s="4"/>
      <c r="LY25" s="4"/>
      <c r="LZ25" s="4"/>
      <c r="MA25" s="4"/>
      <c r="MB25" s="4"/>
      <c r="MC25" s="4"/>
      <c r="MD25" s="4"/>
      <c r="ME25" s="4"/>
      <c r="MF25" s="4"/>
      <c r="MG25" s="4"/>
      <c r="MH25" s="4"/>
      <c r="MI25" s="4"/>
      <c r="MJ25" s="4"/>
      <c r="MK25" s="4"/>
      <c r="ML25" s="4"/>
      <c r="MM25" s="4"/>
      <c r="MN25" s="4"/>
      <c r="MO25" s="4"/>
      <c r="MP25" s="4"/>
      <c r="MQ25" s="4"/>
      <c r="MR25" s="4"/>
      <c r="MS25" s="4"/>
      <c r="MT25" s="4"/>
      <c r="MU25" s="4"/>
      <c r="MV25" s="4"/>
      <c r="MW25" s="4"/>
      <c r="MX25" s="4"/>
      <c r="MY25" s="4"/>
      <c r="MZ25" s="4"/>
      <c r="NA25" s="4"/>
      <c r="NB25" s="4"/>
      <c r="NC25" s="4"/>
      <c r="ND25" s="4"/>
      <c r="NE25" s="4"/>
      <c r="NF25" s="4"/>
      <c r="NG25" s="4"/>
      <c r="NH25" s="4"/>
      <c r="NI25" s="4"/>
      <c r="NJ25" s="4"/>
      <c r="NK25" s="4"/>
      <c r="NL25" s="4"/>
      <c r="NM25" s="4"/>
      <c r="NN25" s="4"/>
      <c r="NO25" s="4"/>
      <c r="NP25" s="4"/>
      <c r="NQ25" s="4"/>
      <c r="NR25" s="4"/>
      <c r="NS25" s="4"/>
      <c r="NT25" s="4"/>
      <c r="NU25" s="4"/>
      <c r="NV25" s="4"/>
      <c r="NW25" s="4"/>
      <c r="NX25" s="4"/>
      <c r="NY25" s="4"/>
      <c r="NZ25" s="4"/>
      <c r="OA25" s="4"/>
      <c r="OB25" s="4"/>
      <c r="OC25" s="4"/>
      <c r="OD25" s="4"/>
      <c r="OE25" s="4"/>
      <c r="OF25" s="4"/>
      <c r="OG25" s="4"/>
      <c r="OH25" s="4"/>
      <c r="OI25" s="4"/>
      <c r="OJ25" s="4"/>
      <c r="OK25" s="4"/>
      <c r="OL25" s="4"/>
      <c r="OM25" s="4"/>
      <c r="ON25" s="4"/>
      <c r="OO25" s="4"/>
      <c r="OP25" s="4"/>
      <c r="OQ25" s="4"/>
      <c r="OR25" s="4"/>
      <c r="OS25" s="4"/>
      <c r="OT25" s="4"/>
      <c r="OU25" s="4"/>
      <c r="OV25" s="4"/>
      <c r="OW25" s="4"/>
      <c r="OX25" s="4"/>
      <c r="OY25" s="4"/>
      <c r="OZ25" s="4"/>
      <c r="PA25" s="4"/>
      <c r="PB25" s="4"/>
      <c r="PC25" s="4"/>
      <c r="PD25" s="4"/>
      <c r="PE25" s="4"/>
      <c r="PF25" s="4"/>
      <c r="PG25" s="4"/>
      <c r="PH25" s="4"/>
      <c r="PI25" s="4"/>
      <c r="PJ25" s="4"/>
      <c r="PK25" s="4"/>
      <c r="PL25" s="4"/>
      <c r="PM25" s="4"/>
      <c r="PN25" s="4"/>
      <c r="PO25" s="4"/>
      <c r="PP25" s="4"/>
      <c r="PQ25" s="4"/>
      <c r="PR25" s="4"/>
      <c r="PS25" s="4"/>
      <c r="PT25" s="4"/>
      <c r="PU25" s="4"/>
      <c r="PV25" s="4"/>
      <c r="PW25" s="4"/>
      <c r="PX25" s="4"/>
      <c r="PY25" s="4"/>
      <c r="PZ25" s="4"/>
      <c r="QA25" s="4"/>
      <c r="QB25" s="4"/>
      <c r="QC25" s="4"/>
      <c r="QD25" s="4"/>
      <c r="QE25" s="4"/>
      <c r="QF25" s="4"/>
      <c r="QG25" s="4"/>
      <c r="QH25" s="4"/>
      <c r="QI25" s="4"/>
      <c r="QJ25" s="4"/>
      <c r="QK25" s="4"/>
      <c r="QL25" s="4"/>
      <c r="QM25" s="4"/>
      <c r="QN25" s="4"/>
      <c r="QO25" s="4"/>
      <c r="QP25" s="4"/>
      <c r="QQ25" s="4"/>
      <c r="QR25" s="4"/>
      <c r="QS25" s="4"/>
      <c r="QT25" s="4"/>
      <c r="QU25" s="4"/>
      <c r="QV25" s="4"/>
      <c r="QW25" s="4"/>
      <c r="QX25" s="4"/>
      <c r="QY25" s="4"/>
      <c r="QZ25" s="4"/>
      <c r="RA25" s="4"/>
      <c r="RB25" s="4"/>
      <c r="RC25" s="4"/>
      <c r="RD25" s="4"/>
      <c r="RE25" s="4"/>
      <c r="RF25" s="4"/>
      <c r="RG25" s="4"/>
      <c r="RH25" s="4"/>
      <c r="RI25" s="4"/>
      <c r="RJ25" s="4"/>
      <c r="RK25" s="4"/>
      <c r="RL25" s="4"/>
      <c r="RM25" s="4"/>
      <c r="RN25" s="4"/>
      <c r="RO25" s="4"/>
      <c r="RP25" s="4"/>
      <c r="RQ25" s="4"/>
      <c r="RR25" s="4"/>
      <c r="RS25" s="4"/>
      <c r="RT25" s="4"/>
      <c r="RU25" s="4"/>
      <c r="RV25" s="4"/>
      <c r="RW25" s="4"/>
      <c r="RX25" s="4"/>
      <c r="RY25" s="4"/>
      <c r="RZ25" s="4"/>
      <c r="SA25" s="4"/>
      <c r="SB25" s="4"/>
      <c r="SC25" s="4"/>
      <c r="SD25" s="4"/>
      <c r="SE25" s="4"/>
      <c r="SF25" s="4"/>
      <c r="SG25" s="4"/>
      <c r="SH25" s="4"/>
      <c r="SI25" s="4"/>
      <c r="SJ25" s="4"/>
      <c r="SK25" s="4"/>
      <c r="SL25" s="4"/>
      <c r="SM25" s="4"/>
      <c r="SN25" s="4"/>
      <c r="SO25" s="4"/>
      <c r="SP25" s="4"/>
      <c r="SQ25" s="4"/>
      <c r="SR25" s="4"/>
      <c r="SS25" s="4"/>
      <c r="ST25" s="4"/>
      <c r="SU25" s="4"/>
      <c r="SV25" s="4"/>
      <c r="SW25" s="4"/>
      <c r="SX25" s="4"/>
      <c r="SY25" s="4"/>
      <c r="SZ25" s="4"/>
      <c r="TA25" s="4"/>
      <c r="TB25" s="4"/>
      <c r="TC25" s="4"/>
      <c r="TD25" s="4"/>
      <c r="TE25" s="4"/>
      <c r="TF25" s="4"/>
      <c r="TG25" s="4"/>
      <c r="TH25" s="4"/>
      <c r="TI25" s="4"/>
      <c r="TJ25" s="4"/>
      <c r="TK25" s="4"/>
      <c r="TL25" s="4"/>
      <c r="TM25" s="4"/>
      <c r="TN25" s="4"/>
      <c r="TO25" s="4"/>
      <c r="TP25" s="4"/>
      <c r="TQ25" s="4"/>
      <c r="TR25" s="4"/>
      <c r="TS25" s="4"/>
      <c r="TT25" s="4"/>
      <c r="TU25" s="4"/>
      <c r="TV25" s="4"/>
      <c r="TW25" s="4"/>
      <c r="TX25" s="4"/>
      <c r="TY25" s="4"/>
      <c r="TZ25" s="4"/>
      <c r="UA25" s="4"/>
      <c r="UB25" s="4"/>
      <c r="UC25" s="4"/>
      <c r="UD25" s="4"/>
      <c r="UE25" s="4"/>
      <c r="UF25" s="4"/>
      <c r="UG25" s="4"/>
      <c r="UH25" s="4"/>
      <c r="UI25" s="4"/>
      <c r="UJ25" s="4"/>
      <c r="UK25" s="4"/>
      <c r="UL25" s="4"/>
      <c r="UM25" s="4"/>
      <c r="UN25" s="4"/>
      <c r="UO25" s="4"/>
      <c r="UP25" s="4"/>
      <c r="UQ25" s="4"/>
      <c r="UR25" s="4"/>
      <c r="US25" s="4"/>
      <c r="UT25" s="4"/>
      <c r="UU25" s="4"/>
      <c r="UV25" s="4"/>
      <c r="UW25" s="4"/>
      <c r="UX25" s="4"/>
      <c r="UY25" s="4"/>
      <c r="UZ25" s="4"/>
      <c r="VA25" s="4"/>
      <c r="VB25" s="4"/>
      <c r="VC25" s="4"/>
      <c r="VD25" s="4"/>
      <c r="VE25" s="4"/>
      <c r="VF25" s="4"/>
      <c r="VG25" s="4"/>
      <c r="VH25" s="4"/>
      <c r="VI25" s="4"/>
      <c r="VJ25" s="4"/>
      <c r="VK25" s="4"/>
      <c r="VL25" s="4"/>
      <c r="VM25" s="4"/>
      <c r="VN25" s="4"/>
      <c r="VO25" s="4"/>
      <c r="VP25" s="4"/>
      <c r="VQ25" s="4"/>
      <c r="VR25" s="4"/>
      <c r="VS25" s="4"/>
      <c r="VT25" s="4"/>
      <c r="VU25" s="4"/>
      <c r="VV25" s="4"/>
      <c r="VW25" s="4"/>
      <c r="VX25" s="4"/>
      <c r="VY25" s="4"/>
      <c r="VZ25" s="4"/>
      <c r="WA25" s="4"/>
      <c r="WB25" s="4"/>
      <c r="WC25" s="4"/>
      <c r="WD25" s="4"/>
      <c r="WE25" s="4"/>
      <c r="WF25" s="4"/>
      <c r="WG25" s="4"/>
      <c r="WH25" s="4"/>
      <c r="WI25" s="4"/>
      <c r="WJ25" s="4"/>
      <c r="WK25" s="4"/>
      <c r="WL25" s="4"/>
      <c r="WM25" s="4"/>
      <c r="WN25" s="4"/>
      <c r="WO25" s="4"/>
      <c r="WP25" s="4"/>
      <c r="WQ25" s="4"/>
      <c r="WR25" s="4"/>
      <c r="WS25" s="4"/>
      <c r="WT25" s="4"/>
      <c r="WU25" s="4"/>
      <c r="WV25" s="4"/>
      <c r="WW25" s="4"/>
      <c r="WX25" s="4"/>
      <c r="WY25" s="4"/>
      <c r="WZ25" s="4"/>
      <c r="XA25" s="4"/>
      <c r="XB25" s="4"/>
      <c r="XC25" s="4"/>
      <c r="XD25" s="4"/>
      <c r="XE25" s="4"/>
      <c r="XF25" s="4"/>
      <c r="XG25" s="4"/>
      <c r="XH25" s="4"/>
      <c r="XI25" s="4"/>
      <c r="XJ25" s="4"/>
      <c r="XK25" s="4"/>
      <c r="XL25" s="4"/>
      <c r="XM25" s="4"/>
      <c r="XN25" s="4"/>
      <c r="XO25" s="4"/>
      <c r="XP25" s="4"/>
      <c r="XQ25" s="4"/>
      <c r="XR25" s="4"/>
      <c r="XS25" s="4"/>
      <c r="XT25" s="4"/>
      <c r="XU25" s="4"/>
      <c r="XV25" s="4"/>
      <c r="XW25" s="4"/>
      <c r="XX25" s="4"/>
      <c r="XY25" s="4"/>
      <c r="XZ25" s="4"/>
      <c r="YA25" s="4"/>
      <c r="YB25" s="4"/>
      <c r="YC25" s="4"/>
      <c r="YD25" s="4"/>
      <c r="YE25" s="4"/>
      <c r="YF25" s="4"/>
      <c r="YG25" s="4"/>
      <c r="YH25" s="4"/>
      <c r="YI25" s="4"/>
      <c r="YJ25" s="4"/>
      <c r="YK25" s="4"/>
      <c r="YL25" s="4"/>
      <c r="YM25" s="4"/>
      <c r="YN25" s="4"/>
      <c r="YO25" s="4"/>
      <c r="YP25" s="4"/>
      <c r="YQ25" s="4"/>
      <c r="YR25" s="4"/>
      <c r="YS25" s="4"/>
      <c r="YT25" s="4"/>
      <c r="YU25" s="4"/>
      <c r="YV25" s="4"/>
      <c r="YW25" s="4"/>
      <c r="YX25" s="4"/>
      <c r="YY25" s="4"/>
      <c r="YZ25" s="4"/>
      <c r="ZA25" s="4"/>
      <c r="ZB25" s="4"/>
      <c r="ZC25" s="4"/>
      <c r="ZD25" s="4"/>
      <c r="ZE25" s="4"/>
      <c r="ZF25" s="4"/>
      <c r="ZG25" s="4"/>
      <c r="ZH25" s="4"/>
      <c r="ZI25" s="4"/>
      <c r="ZJ25" s="4"/>
      <c r="ZK25" s="4"/>
      <c r="ZL25" s="4"/>
      <c r="ZM25" s="4"/>
      <c r="ZN25" s="4"/>
      <c r="ZO25" s="4"/>
      <c r="ZP25" s="4"/>
      <c r="ZQ25" s="4"/>
      <c r="ZR25" s="4"/>
      <c r="ZS25" s="4"/>
      <c r="ZT25" s="4"/>
      <c r="ZU25" s="4"/>
      <c r="ZV25" s="4"/>
      <c r="ZW25" s="4"/>
      <c r="ZX25" s="4"/>
      <c r="ZY25" s="4"/>
      <c r="ZZ25" s="4"/>
      <c r="AAA25" s="4"/>
      <c r="AAB25" s="4"/>
      <c r="AAC25" s="4"/>
      <c r="AAD25" s="4"/>
      <c r="AAE25" s="4"/>
      <c r="AAF25" s="4"/>
      <c r="AAG25" s="4"/>
      <c r="AAH25" s="4"/>
      <c r="AAI25" s="4"/>
      <c r="AAJ25" s="4"/>
      <c r="AAK25" s="4"/>
      <c r="AAL25" s="4"/>
      <c r="AAM25" s="4"/>
      <c r="AAN25" s="4"/>
      <c r="AAO25" s="4"/>
      <c r="AAP25" s="4"/>
      <c r="AAQ25" s="4"/>
      <c r="AAR25" s="4"/>
      <c r="AAS25" s="4"/>
      <c r="AAT25" s="4"/>
      <c r="AAU25" s="4"/>
      <c r="AAV25" s="4"/>
      <c r="AAW25" s="4"/>
      <c r="AAX25" s="4"/>
      <c r="AAY25" s="4"/>
      <c r="AAZ25" s="4"/>
      <c r="ABA25" s="4"/>
      <c r="ABB25" s="4"/>
      <c r="ABC25" s="4"/>
      <c r="ABD25" s="4"/>
      <c r="ABE25" s="4"/>
      <c r="ABF25" s="4"/>
      <c r="ABG25" s="4"/>
      <c r="ABH25" s="4"/>
      <c r="ABI25" s="4"/>
      <c r="ABJ25" s="4"/>
      <c r="ABK25" s="4"/>
      <c r="ABL25" s="4"/>
      <c r="ABM25" s="4"/>
      <c r="ABN25" s="4"/>
      <c r="ABO25" s="4"/>
      <c r="ABP25" s="4"/>
      <c r="ABQ25" s="4"/>
      <c r="ABR25" s="4"/>
      <c r="ABS25" s="4"/>
      <c r="ABT25" s="4"/>
      <c r="ABU25" s="4"/>
      <c r="ABV25" s="4"/>
      <c r="ABW25" s="4"/>
      <c r="ABX25" s="4"/>
      <c r="ABY25" s="4"/>
      <c r="ABZ25" s="4"/>
      <c r="ACA25" s="4"/>
      <c r="ACB25" s="4"/>
      <c r="ACC25" s="4"/>
      <c r="ACD25" s="4"/>
      <c r="ACE25" s="4"/>
      <c r="ACF25" s="4"/>
      <c r="ACG25" s="4"/>
      <c r="ACH25" s="4"/>
      <c r="ACI25" s="4"/>
      <c r="ACJ25" s="4"/>
      <c r="ACK25" s="4"/>
      <c r="ACL25" s="4"/>
      <c r="ACM25" s="4"/>
      <c r="ACN25" s="4"/>
      <c r="ACO25" s="4"/>
      <c r="ACP25" s="4"/>
      <c r="ACQ25" s="4"/>
      <c r="ACR25" s="4"/>
      <c r="ACS25" s="4"/>
      <c r="ACT25" s="4"/>
      <c r="ACU25" s="4"/>
      <c r="ACV25" s="4"/>
      <c r="ACW25" s="4"/>
      <c r="ACX25" s="4"/>
      <c r="ACY25" s="4"/>
      <c r="ACZ25" s="4"/>
      <c r="ADA25" s="4"/>
      <c r="ADB25" s="4"/>
      <c r="ADC25" s="4"/>
      <c r="ADD25" s="4"/>
      <c r="ADE25" s="4"/>
      <c r="ADF25" s="4"/>
      <c r="ADG25" s="4"/>
      <c r="ADH25" s="4"/>
      <c r="ADI25" s="4"/>
      <c r="ADJ25" s="4"/>
      <c r="ADK25" s="4"/>
      <c r="ADL25" s="4"/>
      <c r="ADM25" s="4"/>
      <c r="ADN25" s="4"/>
      <c r="ADO25" s="4"/>
      <c r="ADP25" s="4"/>
      <c r="ADQ25" s="4"/>
      <c r="ADR25" s="4"/>
      <c r="ADS25" s="4"/>
      <c r="ADT25" s="4"/>
      <c r="ADU25" s="4"/>
      <c r="ADV25" s="4"/>
      <c r="ADW25" s="4"/>
      <c r="ADX25" s="4"/>
      <c r="ADY25" s="4"/>
      <c r="ADZ25" s="4"/>
      <c r="AEA25" s="4"/>
      <c r="AEB25" s="4"/>
      <c r="AEC25" s="4"/>
      <c r="AED25" s="4"/>
      <c r="AEE25" s="4"/>
      <c r="AEF25" s="4"/>
      <c r="AEG25" s="4"/>
      <c r="AEH25" s="4"/>
      <c r="AEI25" s="4"/>
      <c r="AEJ25" s="4"/>
      <c r="AEK25" s="4"/>
      <c r="AEL25" s="4"/>
      <c r="AEM25" s="4"/>
      <c r="AEN25" s="4"/>
      <c r="AEO25" s="4"/>
      <c r="AEP25" s="4"/>
      <c r="AEQ25" s="4"/>
      <c r="AER25" s="4"/>
      <c r="AES25" s="4"/>
      <c r="AET25" s="4"/>
      <c r="AEU25" s="4"/>
      <c r="AEV25" s="4"/>
      <c r="AEW25" s="4"/>
      <c r="AEX25" s="4"/>
      <c r="AEY25" s="4"/>
      <c r="AEZ25" s="4"/>
      <c r="AFA25" s="4"/>
      <c r="AFB25" s="4"/>
      <c r="AFC25" s="4"/>
      <c r="AFD25" s="4"/>
      <c r="AFE25" s="4"/>
      <c r="AFF25" s="4"/>
      <c r="AFG25" s="4"/>
      <c r="AFH25" s="4"/>
      <c r="AFI25" s="4"/>
      <c r="AFJ25" s="4"/>
      <c r="AFK25" s="4"/>
      <c r="AFL25" s="4"/>
      <c r="AFM25" s="4"/>
      <c r="AFN25" s="4"/>
      <c r="AFO25" s="4"/>
      <c r="AFP25" s="4"/>
      <c r="AFQ25" s="4"/>
      <c r="AFR25" s="4"/>
      <c r="AFS25" s="4"/>
      <c r="AFT25" s="4"/>
      <c r="AFU25" s="4"/>
      <c r="AFV25" s="4"/>
      <c r="AFW25" s="4"/>
      <c r="AFX25" s="4"/>
      <c r="AFY25" s="4"/>
      <c r="AFZ25" s="4"/>
      <c r="AGA25" s="4"/>
      <c r="AGB25" s="4"/>
      <c r="AGC25" s="4"/>
      <c r="AGD25" s="4"/>
      <c r="AGE25" s="4"/>
      <c r="AGF25" s="4"/>
      <c r="AGG25" s="4"/>
      <c r="AGH25" s="4"/>
      <c r="AGI25" s="4"/>
      <c r="AGJ25" s="4"/>
      <c r="AGK25" s="4"/>
      <c r="AGL25" s="4"/>
      <c r="AGM25" s="4"/>
      <c r="AGN25" s="4"/>
      <c r="AGO25" s="4"/>
      <c r="AGP25" s="4"/>
      <c r="AGQ25" s="4"/>
      <c r="AGR25" s="4"/>
      <c r="AGS25" s="4"/>
      <c r="AGT25" s="4"/>
      <c r="AGU25" s="4"/>
      <c r="AGV25" s="4"/>
      <c r="AGW25" s="4"/>
      <c r="AGX25" s="4"/>
      <c r="AGY25" s="4"/>
      <c r="AGZ25" s="4"/>
      <c r="AHA25" s="4"/>
      <c r="AHB25" s="4"/>
      <c r="AHC25" s="4"/>
      <c r="AHD25" s="4"/>
      <c r="AHE25" s="4"/>
      <c r="AHF25" s="4"/>
      <c r="AHG25" s="4"/>
      <c r="AHH25" s="4"/>
      <c r="AHI25" s="4"/>
      <c r="AHJ25" s="4"/>
      <c r="AHK25" s="4"/>
      <c r="AHL25" s="4"/>
      <c r="AHM25" s="4"/>
      <c r="AHN25" s="4"/>
      <c r="AHO25" s="4"/>
      <c r="AHP25" s="4"/>
      <c r="AHQ25" s="4"/>
      <c r="AHR25" s="4"/>
      <c r="AHS25" s="4"/>
      <c r="AHT25" s="4"/>
      <c r="AHU25" s="4"/>
      <c r="AHV25" s="4"/>
      <c r="AHW25" s="4"/>
      <c r="AHX25" s="4"/>
      <c r="AHY25" s="4"/>
      <c r="AHZ25" s="4"/>
      <c r="AIA25" s="4"/>
      <c r="AIB25" s="4"/>
      <c r="AIC25" s="4"/>
      <c r="AID25" s="4"/>
      <c r="AIE25" s="4"/>
      <c r="AIF25" s="4"/>
      <c r="AIG25" s="4"/>
      <c r="AIH25" s="4"/>
      <c r="AII25" s="4"/>
      <c r="AIJ25" s="4"/>
      <c r="AIK25" s="4"/>
      <c r="AIL25" s="4"/>
      <c r="AIM25" s="4"/>
      <c r="AIN25" s="4"/>
      <c r="AIO25" s="4"/>
      <c r="AIP25" s="4"/>
      <c r="AIQ25" s="4"/>
      <c r="AIR25" s="4"/>
      <c r="AIS25" s="4"/>
      <c r="AIT25" s="4"/>
      <c r="AIU25" s="4"/>
      <c r="AIV25" s="4"/>
      <c r="AIW25" s="4"/>
      <c r="AIX25" s="4"/>
      <c r="AIY25" s="4"/>
      <c r="AIZ25" s="4"/>
      <c r="AJA25" s="4"/>
      <c r="AJB25" s="4"/>
      <c r="AJC25" s="4"/>
      <c r="AJD25" s="4"/>
      <c r="AJE25" s="4"/>
      <c r="AJF25" s="4"/>
      <c r="AJG25" s="4"/>
      <c r="AJH25" s="4"/>
      <c r="AJI25" s="4"/>
      <c r="AJJ25" s="4"/>
      <c r="AJK25" s="4"/>
      <c r="AJL25" s="4"/>
      <c r="AJM25" s="4"/>
      <c r="AJN25" s="4"/>
      <c r="AJO25" s="4"/>
      <c r="AJP25" s="4"/>
      <c r="AJQ25" s="4"/>
      <c r="AJR25" s="4"/>
      <c r="AJS25" s="4"/>
      <c r="AJT25" s="4"/>
      <c r="AJU25" s="4"/>
      <c r="AJV25" s="4"/>
      <c r="AJW25" s="4"/>
      <c r="AJX25" s="4"/>
      <c r="AJY25" s="4"/>
      <c r="AJZ25" s="4"/>
      <c r="AKA25" s="4"/>
      <c r="AKB25" s="4"/>
      <c r="AKC25" s="4"/>
      <c r="AKD25" s="4"/>
      <c r="AKE25" s="4"/>
      <c r="AKF25" s="4"/>
      <c r="AKG25" s="4"/>
      <c r="AKH25" s="4"/>
      <c r="AKI25" s="4"/>
      <c r="AKJ25" s="4"/>
      <c r="AKK25" s="4"/>
      <c r="AKL25" s="4"/>
      <c r="AKM25" s="4"/>
      <c r="AKN25" s="4"/>
      <c r="AKO25" s="4"/>
      <c r="AKP25" s="4"/>
      <c r="AKQ25" s="4"/>
      <c r="AKR25" s="4"/>
      <c r="AKS25" s="4"/>
      <c r="AKT25" s="4"/>
      <c r="AKU25" s="4"/>
      <c r="AKV25" s="4"/>
      <c r="AKW25" s="4"/>
      <c r="AKX25" s="4"/>
      <c r="AKY25" s="4"/>
      <c r="AKZ25" s="4"/>
      <c r="ALA25" s="4"/>
      <c r="ALB25" s="4"/>
      <c r="ALC25" s="4"/>
      <c r="ALD25" s="4"/>
      <c r="ALE25" s="4"/>
      <c r="ALF25" s="4"/>
      <c r="ALG25" s="4"/>
      <c r="ALH25" s="4"/>
      <c r="ALI25" s="4"/>
      <c r="ALJ25" s="4"/>
      <c r="ALK25" s="4"/>
      <c r="ALL25" s="4"/>
      <c r="ALM25" s="4"/>
      <c r="ALN25" s="4"/>
      <c r="ALO25" s="4"/>
      <c r="ALP25" s="4"/>
      <c r="ALQ25" s="4"/>
      <c r="ALR25" s="4"/>
      <c r="ALS25" s="4"/>
      <c r="ALT25" s="4"/>
      <c r="ALU25" s="4"/>
      <c r="ALV25" s="4"/>
      <c r="ALW25" s="4"/>
      <c r="ALX25" s="4"/>
      <c r="ALY25" s="4"/>
      <c r="ALZ25" s="4"/>
      <c r="AMA25" s="4"/>
      <c r="AMB25" s="4"/>
      <c r="AMC25" s="4"/>
    </row>
    <row r="26" spans="1:1017" ht="15" x14ac:dyDescent="0.25">
      <c r="A26" s="4" t="s">
        <v>20</v>
      </c>
      <c r="B26" s="92" t="s">
        <v>87</v>
      </c>
      <c r="C26" s="38"/>
      <c r="D26" s="38"/>
      <c r="E26" s="12"/>
      <c r="F26" s="38"/>
      <c r="G26" s="12"/>
      <c r="H26" s="38"/>
      <c r="I26" s="12"/>
      <c r="J26" s="38"/>
      <c r="K26" s="28"/>
      <c r="L26" s="2">
        <v>3</v>
      </c>
      <c r="N26" s="33"/>
      <c r="O26" s="2">
        <v>7</v>
      </c>
      <c r="S26" s="12"/>
      <c r="T26" s="12"/>
      <c r="U26" s="12"/>
      <c r="V26" s="12"/>
      <c r="W26" s="12"/>
      <c r="X26" s="12"/>
      <c r="Y26" s="12"/>
      <c r="Z26" s="12"/>
      <c r="AA26" s="12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  <c r="DB26" s="4"/>
      <c r="DC26" s="4"/>
      <c r="DD26" s="4"/>
      <c r="DE26" s="4"/>
      <c r="DF26" s="4"/>
      <c r="DG26" s="4"/>
      <c r="DH26" s="4"/>
      <c r="DI26" s="4"/>
      <c r="DJ26" s="4"/>
      <c r="DK26" s="4"/>
      <c r="DL26" s="4"/>
      <c r="DM26" s="4"/>
      <c r="DN26" s="4"/>
      <c r="DO26" s="4"/>
      <c r="DP26" s="4"/>
      <c r="DQ26" s="4"/>
      <c r="DR26" s="4"/>
      <c r="DS26" s="4"/>
      <c r="DT26" s="4"/>
      <c r="DU26" s="4"/>
      <c r="DV26" s="4"/>
      <c r="DW26" s="4"/>
      <c r="DX26" s="4"/>
      <c r="DY26" s="4"/>
      <c r="DZ26" s="4"/>
      <c r="EA26" s="4"/>
      <c r="EB26" s="4"/>
      <c r="EC26" s="4"/>
      <c r="ED26" s="4"/>
      <c r="EE26" s="4"/>
      <c r="EF26" s="4"/>
      <c r="EG26" s="4"/>
      <c r="EH26" s="4"/>
      <c r="EI26" s="4"/>
      <c r="EJ26" s="4"/>
      <c r="EK26" s="4"/>
      <c r="EL26" s="4"/>
      <c r="EM26" s="4"/>
      <c r="EN26" s="4"/>
      <c r="EO26" s="4"/>
      <c r="EP26" s="4"/>
      <c r="EQ26" s="4"/>
      <c r="ER26" s="4"/>
      <c r="ES26" s="4"/>
      <c r="ET26" s="4"/>
      <c r="EU26" s="4"/>
      <c r="EV26" s="4"/>
      <c r="EW26" s="4"/>
      <c r="EX26" s="4"/>
      <c r="EY26" s="4"/>
      <c r="EZ26" s="4"/>
      <c r="FA26" s="4"/>
      <c r="FB26" s="4"/>
      <c r="FC26" s="4"/>
      <c r="FD26" s="4"/>
      <c r="FE26" s="4"/>
      <c r="FF26" s="4"/>
      <c r="FG26" s="4"/>
      <c r="FH26" s="4"/>
      <c r="FI26" s="4"/>
      <c r="FJ26" s="4"/>
      <c r="FK26" s="4"/>
      <c r="FL26" s="4"/>
      <c r="FM26" s="4"/>
      <c r="FN26" s="4"/>
      <c r="FO26" s="4"/>
      <c r="FP26" s="4"/>
      <c r="FQ26" s="4"/>
      <c r="FR26" s="4"/>
      <c r="FS26" s="4"/>
      <c r="FT26" s="4"/>
      <c r="FU26" s="4"/>
      <c r="FV26" s="4"/>
      <c r="FW26" s="4"/>
      <c r="FX26" s="4"/>
      <c r="FY26" s="4"/>
      <c r="FZ26" s="4"/>
      <c r="GA26" s="4"/>
      <c r="GB26" s="4"/>
      <c r="GC26" s="4"/>
      <c r="GD26" s="4"/>
      <c r="GE26" s="4"/>
      <c r="GF26" s="4"/>
      <c r="GG26" s="4"/>
      <c r="GH26" s="4"/>
      <c r="GI26" s="4"/>
      <c r="GJ26" s="4"/>
      <c r="GK26" s="4"/>
      <c r="GL26" s="4"/>
      <c r="GM26" s="4"/>
      <c r="GN26" s="4"/>
      <c r="GO26" s="4"/>
      <c r="GP26" s="4"/>
      <c r="GQ26" s="4"/>
      <c r="GR26" s="4"/>
      <c r="GS26" s="4"/>
      <c r="GT26" s="4"/>
      <c r="GU26" s="4"/>
      <c r="GV26" s="4"/>
      <c r="GW26" s="4"/>
      <c r="GX26" s="4"/>
      <c r="GY26" s="4"/>
      <c r="GZ26" s="4"/>
      <c r="HA26" s="4"/>
      <c r="HB26" s="4"/>
      <c r="HC26" s="4"/>
      <c r="HD26" s="4"/>
      <c r="HE26" s="4"/>
      <c r="HF26" s="4"/>
      <c r="HG26" s="4"/>
      <c r="HH26" s="4"/>
      <c r="HI26" s="4"/>
      <c r="HJ26" s="4"/>
      <c r="HK26" s="4"/>
      <c r="HL26" s="4"/>
      <c r="HM26" s="4"/>
      <c r="HN26" s="4"/>
      <c r="HO26" s="4"/>
      <c r="HP26" s="4"/>
      <c r="HQ26" s="4"/>
      <c r="HR26" s="4"/>
      <c r="HS26" s="4"/>
      <c r="HT26" s="4"/>
      <c r="HU26" s="4"/>
      <c r="HV26" s="4"/>
      <c r="HW26" s="4"/>
      <c r="HX26" s="4"/>
      <c r="HY26" s="4"/>
      <c r="HZ26" s="4"/>
      <c r="IA26" s="4"/>
      <c r="IB26" s="4"/>
      <c r="IC26" s="4"/>
      <c r="ID26" s="4"/>
      <c r="IE26" s="4"/>
      <c r="IF26" s="4"/>
      <c r="IG26" s="4"/>
      <c r="IH26" s="4"/>
      <c r="II26" s="4"/>
      <c r="IJ26" s="4"/>
      <c r="IK26" s="4"/>
      <c r="IL26" s="4"/>
      <c r="IM26" s="4"/>
      <c r="IN26" s="4"/>
      <c r="IO26" s="4"/>
      <c r="IP26" s="4"/>
      <c r="IQ26" s="4"/>
      <c r="IR26" s="4"/>
      <c r="IS26" s="4"/>
      <c r="IT26" s="4"/>
      <c r="IU26" s="4"/>
      <c r="IV26" s="4"/>
      <c r="IW26" s="4"/>
      <c r="IX26" s="4"/>
      <c r="IY26" s="4"/>
      <c r="IZ26" s="4"/>
      <c r="JA26" s="4"/>
      <c r="JB26" s="4"/>
      <c r="JC26" s="4"/>
      <c r="JD26" s="4"/>
      <c r="JE26" s="4"/>
      <c r="JF26" s="4"/>
      <c r="JG26" s="4"/>
      <c r="JH26" s="4"/>
      <c r="JI26" s="4"/>
      <c r="JJ26" s="4"/>
      <c r="JK26" s="4"/>
      <c r="JL26" s="4"/>
      <c r="JM26" s="4"/>
      <c r="JN26" s="4"/>
      <c r="JO26" s="4"/>
      <c r="JP26" s="4"/>
      <c r="JQ26" s="4"/>
      <c r="JR26" s="4"/>
      <c r="JS26" s="4"/>
      <c r="JT26" s="4"/>
      <c r="JU26" s="4"/>
      <c r="JV26" s="4"/>
      <c r="JW26" s="4"/>
      <c r="JX26" s="4"/>
      <c r="JY26" s="4"/>
      <c r="JZ26" s="4"/>
      <c r="KA26" s="4"/>
      <c r="KB26" s="4"/>
      <c r="KC26" s="4"/>
      <c r="KD26" s="4"/>
      <c r="KE26" s="4"/>
      <c r="KF26" s="4"/>
      <c r="KG26" s="4"/>
      <c r="KH26" s="4"/>
      <c r="KI26" s="4"/>
      <c r="KJ26" s="4"/>
      <c r="KK26" s="4"/>
      <c r="KL26" s="4"/>
      <c r="KM26" s="4"/>
      <c r="KN26" s="4"/>
      <c r="KO26" s="4"/>
      <c r="KP26" s="4"/>
      <c r="KQ26" s="4"/>
      <c r="KR26" s="4"/>
      <c r="KS26" s="4"/>
      <c r="KT26" s="4"/>
      <c r="KU26" s="4"/>
      <c r="KV26" s="4"/>
      <c r="KW26" s="4"/>
      <c r="KX26" s="4"/>
      <c r="KY26" s="4"/>
      <c r="KZ26" s="4"/>
      <c r="LA26" s="4"/>
      <c r="LB26" s="4"/>
      <c r="LC26" s="4"/>
      <c r="LD26" s="4"/>
      <c r="LE26" s="4"/>
      <c r="LF26" s="4"/>
      <c r="LG26" s="4"/>
      <c r="LH26" s="4"/>
      <c r="LI26" s="4"/>
      <c r="LJ26" s="4"/>
      <c r="LK26" s="4"/>
      <c r="LL26" s="4"/>
      <c r="LM26" s="4"/>
      <c r="LN26" s="4"/>
      <c r="LO26" s="4"/>
      <c r="LP26" s="4"/>
      <c r="LQ26" s="4"/>
      <c r="LR26" s="4"/>
      <c r="LS26" s="4"/>
      <c r="LT26" s="4"/>
      <c r="LU26" s="4"/>
      <c r="LV26" s="4"/>
      <c r="LW26" s="4"/>
      <c r="LX26" s="4"/>
      <c r="LY26" s="4"/>
      <c r="LZ26" s="4"/>
      <c r="MA26" s="4"/>
      <c r="MB26" s="4"/>
      <c r="MC26" s="4"/>
      <c r="MD26" s="4"/>
      <c r="ME26" s="4"/>
      <c r="MF26" s="4"/>
      <c r="MG26" s="4"/>
      <c r="MH26" s="4"/>
      <c r="MI26" s="4"/>
      <c r="MJ26" s="4"/>
      <c r="MK26" s="4"/>
      <c r="ML26" s="4"/>
      <c r="MM26" s="4"/>
      <c r="MN26" s="4"/>
      <c r="MO26" s="4"/>
      <c r="MP26" s="4"/>
      <c r="MQ26" s="4"/>
      <c r="MR26" s="4"/>
      <c r="MS26" s="4"/>
      <c r="MT26" s="4"/>
      <c r="MU26" s="4"/>
      <c r="MV26" s="4"/>
      <c r="MW26" s="4"/>
      <c r="MX26" s="4"/>
      <c r="MY26" s="4"/>
      <c r="MZ26" s="4"/>
      <c r="NA26" s="4"/>
      <c r="NB26" s="4"/>
      <c r="NC26" s="4"/>
      <c r="ND26" s="4"/>
      <c r="NE26" s="4"/>
      <c r="NF26" s="4"/>
      <c r="NG26" s="4"/>
      <c r="NH26" s="4"/>
      <c r="NI26" s="4"/>
      <c r="NJ26" s="4"/>
      <c r="NK26" s="4"/>
      <c r="NL26" s="4"/>
      <c r="NM26" s="4"/>
      <c r="NN26" s="4"/>
      <c r="NO26" s="4"/>
      <c r="NP26" s="4"/>
      <c r="NQ26" s="4"/>
      <c r="NR26" s="4"/>
      <c r="NS26" s="4"/>
      <c r="NT26" s="4"/>
      <c r="NU26" s="4"/>
      <c r="NV26" s="4"/>
      <c r="NW26" s="4"/>
      <c r="NX26" s="4"/>
      <c r="NY26" s="4"/>
      <c r="NZ26" s="4"/>
      <c r="OA26" s="4"/>
      <c r="OB26" s="4"/>
      <c r="OC26" s="4"/>
      <c r="OD26" s="4"/>
      <c r="OE26" s="4"/>
      <c r="OF26" s="4"/>
      <c r="OG26" s="4"/>
      <c r="OH26" s="4"/>
      <c r="OI26" s="4"/>
      <c r="OJ26" s="4"/>
      <c r="OK26" s="4"/>
      <c r="OL26" s="4"/>
      <c r="OM26" s="4"/>
      <c r="ON26" s="4"/>
      <c r="OO26" s="4"/>
      <c r="OP26" s="4"/>
      <c r="OQ26" s="4"/>
      <c r="OR26" s="4"/>
      <c r="OS26" s="4"/>
      <c r="OT26" s="4"/>
      <c r="OU26" s="4"/>
      <c r="OV26" s="4"/>
      <c r="OW26" s="4"/>
      <c r="OX26" s="4"/>
      <c r="OY26" s="4"/>
      <c r="OZ26" s="4"/>
      <c r="PA26" s="4"/>
      <c r="PB26" s="4"/>
      <c r="PC26" s="4"/>
      <c r="PD26" s="4"/>
      <c r="PE26" s="4"/>
      <c r="PF26" s="4"/>
      <c r="PG26" s="4"/>
      <c r="PH26" s="4"/>
      <c r="PI26" s="4"/>
      <c r="PJ26" s="4"/>
      <c r="PK26" s="4"/>
      <c r="PL26" s="4"/>
      <c r="PM26" s="4"/>
      <c r="PN26" s="4"/>
      <c r="PO26" s="4"/>
      <c r="PP26" s="4"/>
      <c r="PQ26" s="4"/>
      <c r="PR26" s="4"/>
      <c r="PS26" s="4"/>
      <c r="PT26" s="4"/>
      <c r="PU26" s="4"/>
      <c r="PV26" s="4"/>
      <c r="PW26" s="4"/>
      <c r="PX26" s="4"/>
      <c r="PY26" s="4"/>
      <c r="PZ26" s="4"/>
      <c r="QA26" s="4"/>
      <c r="QB26" s="4"/>
      <c r="QC26" s="4"/>
      <c r="QD26" s="4"/>
      <c r="QE26" s="4"/>
      <c r="QF26" s="4"/>
      <c r="QG26" s="4"/>
      <c r="QH26" s="4"/>
      <c r="QI26" s="4"/>
      <c r="QJ26" s="4"/>
      <c r="QK26" s="4"/>
      <c r="QL26" s="4"/>
      <c r="QM26" s="4"/>
      <c r="QN26" s="4"/>
      <c r="QO26" s="4"/>
      <c r="QP26" s="4"/>
      <c r="QQ26" s="4"/>
      <c r="QR26" s="4"/>
      <c r="QS26" s="4"/>
      <c r="QT26" s="4"/>
      <c r="QU26" s="4"/>
      <c r="QV26" s="4"/>
      <c r="QW26" s="4"/>
      <c r="QX26" s="4"/>
      <c r="QY26" s="4"/>
      <c r="QZ26" s="4"/>
      <c r="RA26" s="4"/>
      <c r="RB26" s="4"/>
      <c r="RC26" s="4"/>
      <c r="RD26" s="4"/>
      <c r="RE26" s="4"/>
      <c r="RF26" s="4"/>
      <c r="RG26" s="4"/>
      <c r="RH26" s="4"/>
      <c r="RI26" s="4"/>
      <c r="RJ26" s="4"/>
      <c r="RK26" s="4"/>
      <c r="RL26" s="4"/>
      <c r="RM26" s="4"/>
      <c r="RN26" s="4"/>
      <c r="RO26" s="4"/>
      <c r="RP26" s="4"/>
      <c r="RQ26" s="4"/>
      <c r="RR26" s="4"/>
      <c r="RS26" s="4"/>
      <c r="RT26" s="4"/>
      <c r="RU26" s="4"/>
      <c r="RV26" s="4"/>
      <c r="RW26" s="4"/>
      <c r="RX26" s="4"/>
      <c r="RY26" s="4"/>
      <c r="RZ26" s="4"/>
      <c r="SA26" s="4"/>
      <c r="SB26" s="4"/>
      <c r="SC26" s="4"/>
      <c r="SD26" s="4"/>
      <c r="SE26" s="4"/>
      <c r="SF26" s="4"/>
      <c r="SG26" s="4"/>
      <c r="SH26" s="4"/>
      <c r="SI26" s="4"/>
      <c r="SJ26" s="4"/>
      <c r="SK26" s="4"/>
      <c r="SL26" s="4"/>
      <c r="SM26" s="4"/>
      <c r="SN26" s="4"/>
      <c r="SO26" s="4"/>
      <c r="SP26" s="4"/>
      <c r="SQ26" s="4"/>
      <c r="SR26" s="4"/>
      <c r="SS26" s="4"/>
      <c r="ST26" s="4"/>
      <c r="SU26" s="4"/>
      <c r="SV26" s="4"/>
      <c r="SW26" s="4"/>
      <c r="SX26" s="4"/>
      <c r="SY26" s="4"/>
      <c r="SZ26" s="4"/>
      <c r="TA26" s="4"/>
      <c r="TB26" s="4"/>
      <c r="TC26" s="4"/>
      <c r="TD26" s="4"/>
      <c r="TE26" s="4"/>
      <c r="TF26" s="4"/>
      <c r="TG26" s="4"/>
      <c r="TH26" s="4"/>
      <c r="TI26" s="4"/>
      <c r="TJ26" s="4"/>
      <c r="TK26" s="4"/>
      <c r="TL26" s="4"/>
      <c r="TM26" s="4"/>
      <c r="TN26" s="4"/>
      <c r="TO26" s="4"/>
      <c r="TP26" s="4"/>
      <c r="TQ26" s="4"/>
      <c r="TR26" s="4"/>
      <c r="TS26" s="4"/>
      <c r="TT26" s="4"/>
      <c r="TU26" s="4"/>
      <c r="TV26" s="4"/>
      <c r="TW26" s="4"/>
      <c r="TX26" s="4"/>
      <c r="TY26" s="4"/>
      <c r="TZ26" s="4"/>
      <c r="UA26" s="4"/>
      <c r="UB26" s="4"/>
      <c r="UC26" s="4"/>
      <c r="UD26" s="4"/>
      <c r="UE26" s="4"/>
      <c r="UF26" s="4"/>
      <c r="UG26" s="4"/>
      <c r="UH26" s="4"/>
      <c r="UI26" s="4"/>
      <c r="UJ26" s="4"/>
      <c r="UK26" s="4"/>
      <c r="UL26" s="4"/>
      <c r="UM26" s="4"/>
      <c r="UN26" s="4"/>
      <c r="UO26" s="4"/>
      <c r="UP26" s="4"/>
      <c r="UQ26" s="4"/>
      <c r="UR26" s="4"/>
      <c r="US26" s="4"/>
      <c r="UT26" s="4"/>
      <c r="UU26" s="4"/>
      <c r="UV26" s="4"/>
      <c r="UW26" s="4"/>
      <c r="UX26" s="4"/>
      <c r="UY26" s="4"/>
      <c r="UZ26" s="4"/>
      <c r="VA26" s="4"/>
      <c r="VB26" s="4"/>
      <c r="VC26" s="4"/>
      <c r="VD26" s="4"/>
      <c r="VE26" s="4"/>
      <c r="VF26" s="4"/>
      <c r="VG26" s="4"/>
      <c r="VH26" s="4"/>
      <c r="VI26" s="4"/>
      <c r="VJ26" s="4"/>
      <c r="VK26" s="4"/>
      <c r="VL26" s="4"/>
      <c r="VM26" s="4"/>
      <c r="VN26" s="4"/>
      <c r="VO26" s="4"/>
      <c r="VP26" s="4"/>
      <c r="VQ26" s="4"/>
      <c r="VR26" s="4"/>
      <c r="VS26" s="4"/>
      <c r="VT26" s="4"/>
      <c r="VU26" s="4"/>
      <c r="VV26" s="4"/>
      <c r="VW26" s="4"/>
      <c r="VX26" s="4"/>
      <c r="VY26" s="4"/>
      <c r="VZ26" s="4"/>
      <c r="WA26" s="4"/>
      <c r="WB26" s="4"/>
      <c r="WC26" s="4"/>
      <c r="WD26" s="4"/>
      <c r="WE26" s="4"/>
      <c r="WF26" s="4"/>
      <c r="WG26" s="4"/>
      <c r="WH26" s="4"/>
      <c r="WI26" s="4"/>
      <c r="WJ26" s="4"/>
      <c r="WK26" s="4"/>
      <c r="WL26" s="4"/>
      <c r="WM26" s="4"/>
      <c r="WN26" s="4"/>
      <c r="WO26" s="4"/>
      <c r="WP26" s="4"/>
      <c r="WQ26" s="4"/>
      <c r="WR26" s="4"/>
      <c r="WS26" s="4"/>
      <c r="WT26" s="4"/>
      <c r="WU26" s="4"/>
      <c r="WV26" s="4"/>
      <c r="WW26" s="4"/>
      <c r="WX26" s="4"/>
      <c r="WY26" s="4"/>
      <c r="WZ26" s="4"/>
      <c r="XA26" s="4"/>
      <c r="XB26" s="4"/>
      <c r="XC26" s="4"/>
      <c r="XD26" s="4"/>
      <c r="XE26" s="4"/>
      <c r="XF26" s="4"/>
      <c r="XG26" s="4"/>
      <c r="XH26" s="4"/>
      <c r="XI26" s="4"/>
      <c r="XJ26" s="4"/>
      <c r="XK26" s="4"/>
      <c r="XL26" s="4"/>
      <c r="XM26" s="4"/>
      <c r="XN26" s="4"/>
      <c r="XO26" s="4"/>
      <c r="XP26" s="4"/>
      <c r="XQ26" s="4"/>
      <c r="XR26" s="4"/>
      <c r="XS26" s="4"/>
      <c r="XT26" s="4"/>
      <c r="XU26" s="4"/>
      <c r="XV26" s="4"/>
      <c r="XW26" s="4"/>
      <c r="XX26" s="4"/>
      <c r="XY26" s="4"/>
      <c r="XZ26" s="4"/>
      <c r="YA26" s="4"/>
      <c r="YB26" s="4"/>
      <c r="YC26" s="4"/>
      <c r="YD26" s="4"/>
      <c r="YE26" s="4"/>
      <c r="YF26" s="4"/>
      <c r="YG26" s="4"/>
      <c r="YH26" s="4"/>
      <c r="YI26" s="4"/>
      <c r="YJ26" s="4"/>
      <c r="YK26" s="4"/>
      <c r="YL26" s="4"/>
      <c r="YM26" s="4"/>
      <c r="YN26" s="4"/>
      <c r="YO26" s="4"/>
      <c r="YP26" s="4"/>
      <c r="YQ26" s="4"/>
      <c r="YR26" s="4"/>
      <c r="YS26" s="4"/>
      <c r="YT26" s="4"/>
      <c r="YU26" s="4"/>
      <c r="YV26" s="4"/>
      <c r="YW26" s="4"/>
      <c r="YX26" s="4"/>
      <c r="YY26" s="4"/>
      <c r="YZ26" s="4"/>
      <c r="ZA26" s="4"/>
      <c r="ZB26" s="4"/>
      <c r="ZC26" s="4"/>
      <c r="ZD26" s="4"/>
      <c r="ZE26" s="4"/>
      <c r="ZF26" s="4"/>
      <c r="ZG26" s="4"/>
      <c r="ZH26" s="4"/>
      <c r="ZI26" s="4"/>
      <c r="ZJ26" s="4"/>
      <c r="ZK26" s="4"/>
      <c r="ZL26" s="4"/>
      <c r="ZM26" s="4"/>
      <c r="ZN26" s="4"/>
      <c r="ZO26" s="4"/>
      <c r="ZP26" s="4"/>
      <c r="ZQ26" s="4"/>
      <c r="ZR26" s="4"/>
      <c r="ZS26" s="4"/>
      <c r="ZT26" s="4"/>
      <c r="ZU26" s="4"/>
      <c r="ZV26" s="4"/>
      <c r="ZW26" s="4"/>
      <c r="ZX26" s="4"/>
      <c r="ZY26" s="4"/>
      <c r="ZZ26" s="4"/>
      <c r="AAA26" s="4"/>
      <c r="AAB26" s="4"/>
      <c r="AAC26" s="4"/>
      <c r="AAD26" s="4"/>
      <c r="AAE26" s="4"/>
      <c r="AAF26" s="4"/>
      <c r="AAG26" s="4"/>
      <c r="AAH26" s="4"/>
      <c r="AAI26" s="4"/>
      <c r="AAJ26" s="4"/>
      <c r="AAK26" s="4"/>
      <c r="AAL26" s="4"/>
      <c r="AAM26" s="4"/>
      <c r="AAN26" s="4"/>
      <c r="AAO26" s="4"/>
      <c r="AAP26" s="4"/>
      <c r="AAQ26" s="4"/>
      <c r="AAR26" s="4"/>
      <c r="AAS26" s="4"/>
      <c r="AAT26" s="4"/>
      <c r="AAU26" s="4"/>
      <c r="AAV26" s="4"/>
      <c r="AAW26" s="4"/>
      <c r="AAX26" s="4"/>
      <c r="AAY26" s="4"/>
      <c r="AAZ26" s="4"/>
      <c r="ABA26" s="4"/>
      <c r="ABB26" s="4"/>
      <c r="ABC26" s="4"/>
      <c r="ABD26" s="4"/>
      <c r="ABE26" s="4"/>
      <c r="ABF26" s="4"/>
      <c r="ABG26" s="4"/>
      <c r="ABH26" s="4"/>
      <c r="ABI26" s="4"/>
      <c r="ABJ26" s="4"/>
      <c r="ABK26" s="4"/>
      <c r="ABL26" s="4"/>
      <c r="ABM26" s="4"/>
      <c r="ABN26" s="4"/>
      <c r="ABO26" s="4"/>
      <c r="ABP26" s="4"/>
      <c r="ABQ26" s="4"/>
      <c r="ABR26" s="4"/>
      <c r="ABS26" s="4"/>
      <c r="ABT26" s="4"/>
      <c r="ABU26" s="4"/>
      <c r="ABV26" s="4"/>
      <c r="ABW26" s="4"/>
      <c r="ABX26" s="4"/>
      <c r="ABY26" s="4"/>
      <c r="ABZ26" s="4"/>
      <c r="ACA26" s="4"/>
      <c r="ACB26" s="4"/>
      <c r="ACC26" s="4"/>
      <c r="ACD26" s="4"/>
      <c r="ACE26" s="4"/>
      <c r="ACF26" s="4"/>
      <c r="ACG26" s="4"/>
      <c r="ACH26" s="4"/>
      <c r="ACI26" s="4"/>
      <c r="ACJ26" s="4"/>
      <c r="ACK26" s="4"/>
      <c r="ACL26" s="4"/>
      <c r="ACM26" s="4"/>
      <c r="ACN26" s="4"/>
      <c r="ACO26" s="4"/>
      <c r="ACP26" s="4"/>
      <c r="ACQ26" s="4"/>
      <c r="ACR26" s="4"/>
      <c r="ACS26" s="4"/>
      <c r="ACT26" s="4"/>
      <c r="ACU26" s="4"/>
      <c r="ACV26" s="4"/>
      <c r="ACW26" s="4"/>
      <c r="ACX26" s="4"/>
      <c r="ACY26" s="4"/>
      <c r="ACZ26" s="4"/>
      <c r="ADA26" s="4"/>
      <c r="ADB26" s="4"/>
      <c r="ADC26" s="4"/>
      <c r="ADD26" s="4"/>
      <c r="ADE26" s="4"/>
      <c r="ADF26" s="4"/>
      <c r="ADG26" s="4"/>
      <c r="ADH26" s="4"/>
      <c r="ADI26" s="4"/>
      <c r="ADJ26" s="4"/>
      <c r="ADK26" s="4"/>
      <c r="ADL26" s="4"/>
      <c r="ADM26" s="4"/>
      <c r="ADN26" s="4"/>
      <c r="ADO26" s="4"/>
      <c r="ADP26" s="4"/>
      <c r="ADQ26" s="4"/>
      <c r="ADR26" s="4"/>
      <c r="ADS26" s="4"/>
      <c r="ADT26" s="4"/>
      <c r="ADU26" s="4"/>
      <c r="ADV26" s="4"/>
      <c r="ADW26" s="4"/>
      <c r="ADX26" s="4"/>
      <c r="ADY26" s="4"/>
      <c r="ADZ26" s="4"/>
      <c r="AEA26" s="4"/>
      <c r="AEB26" s="4"/>
      <c r="AEC26" s="4"/>
      <c r="AED26" s="4"/>
      <c r="AEE26" s="4"/>
      <c r="AEF26" s="4"/>
      <c r="AEG26" s="4"/>
      <c r="AEH26" s="4"/>
      <c r="AEI26" s="4"/>
      <c r="AEJ26" s="4"/>
      <c r="AEK26" s="4"/>
      <c r="AEL26" s="4"/>
      <c r="AEM26" s="4"/>
      <c r="AEN26" s="4"/>
      <c r="AEO26" s="4"/>
      <c r="AEP26" s="4"/>
      <c r="AEQ26" s="4"/>
      <c r="AER26" s="4"/>
      <c r="AES26" s="4"/>
      <c r="AET26" s="4"/>
      <c r="AEU26" s="4"/>
      <c r="AEV26" s="4"/>
      <c r="AEW26" s="4"/>
      <c r="AEX26" s="4"/>
      <c r="AEY26" s="4"/>
      <c r="AEZ26" s="4"/>
      <c r="AFA26" s="4"/>
      <c r="AFB26" s="4"/>
      <c r="AFC26" s="4"/>
      <c r="AFD26" s="4"/>
      <c r="AFE26" s="4"/>
      <c r="AFF26" s="4"/>
      <c r="AFG26" s="4"/>
      <c r="AFH26" s="4"/>
      <c r="AFI26" s="4"/>
      <c r="AFJ26" s="4"/>
      <c r="AFK26" s="4"/>
      <c r="AFL26" s="4"/>
      <c r="AFM26" s="4"/>
      <c r="AFN26" s="4"/>
      <c r="AFO26" s="4"/>
      <c r="AFP26" s="4"/>
      <c r="AFQ26" s="4"/>
      <c r="AFR26" s="4"/>
      <c r="AFS26" s="4"/>
      <c r="AFT26" s="4"/>
      <c r="AFU26" s="4"/>
      <c r="AFV26" s="4"/>
      <c r="AFW26" s="4"/>
      <c r="AFX26" s="4"/>
      <c r="AFY26" s="4"/>
      <c r="AFZ26" s="4"/>
      <c r="AGA26" s="4"/>
      <c r="AGB26" s="4"/>
      <c r="AGC26" s="4"/>
      <c r="AGD26" s="4"/>
      <c r="AGE26" s="4"/>
      <c r="AGF26" s="4"/>
      <c r="AGG26" s="4"/>
      <c r="AGH26" s="4"/>
      <c r="AGI26" s="4"/>
      <c r="AGJ26" s="4"/>
      <c r="AGK26" s="4"/>
      <c r="AGL26" s="4"/>
      <c r="AGM26" s="4"/>
      <c r="AGN26" s="4"/>
      <c r="AGO26" s="4"/>
      <c r="AGP26" s="4"/>
      <c r="AGQ26" s="4"/>
      <c r="AGR26" s="4"/>
      <c r="AGS26" s="4"/>
      <c r="AGT26" s="4"/>
      <c r="AGU26" s="4"/>
      <c r="AGV26" s="4"/>
      <c r="AGW26" s="4"/>
      <c r="AGX26" s="4"/>
      <c r="AGY26" s="4"/>
      <c r="AGZ26" s="4"/>
      <c r="AHA26" s="4"/>
      <c r="AHB26" s="4"/>
      <c r="AHC26" s="4"/>
      <c r="AHD26" s="4"/>
      <c r="AHE26" s="4"/>
      <c r="AHF26" s="4"/>
      <c r="AHG26" s="4"/>
      <c r="AHH26" s="4"/>
      <c r="AHI26" s="4"/>
      <c r="AHJ26" s="4"/>
      <c r="AHK26" s="4"/>
      <c r="AHL26" s="4"/>
      <c r="AHM26" s="4"/>
      <c r="AHN26" s="4"/>
      <c r="AHO26" s="4"/>
      <c r="AHP26" s="4"/>
      <c r="AHQ26" s="4"/>
      <c r="AHR26" s="4"/>
      <c r="AHS26" s="4"/>
      <c r="AHT26" s="4"/>
      <c r="AHU26" s="4"/>
      <c r="AHV26" s="4"/>
      <c r="AHW26" s="4"/>
      <c r="AHX26" s="4"/>
      <c r="AHY26" s="4"/>
      <c r="AHZ26" s="4"/>
      <c r="AIA26" s="4"/>
      <c r="AIB26" s="4"/>
      <c r="AIC26" s="4"/>
      <c r="AID26" s="4"/>
      <c r="AIE26" s="4"/>
      <c r="AIF26" s="4"/>
      <c r="AIG26" s="4"/>
      <c r="AIH26" s="4"/>
      <c r="AII26" s="4"/>
      <c r="AIJ26" s="4"/>
      <c r="AIK26" s="4"/>
      <c r="AIL26" s="4"/>
      <c r="AIM26" s="4"/>
      <c r="AIN26" s="4"/>
      <c r="AIO26" s="4"/>
      <c r="AIP26" s="4"/>
      <c r="AIQ26" s="4"/>
      <c r="AIR26" s="4"/>
      <c r="AIS26" s="4"/>
      <c r="AIT26" s="4"/>
      <c r="AIU26" s="4"/>
      <c r="AIV26" s="4"/>
      <c r="AIW26" s="4"/>
      <c r="AIX26" s="4"/>
      <c r="AIY26" s="4"/>
      <c r="AIZ26" s="4"/>
      <c r="AJA26" s="4"/>
      <c r="AJB26" s="4"/>
      <c r="AJC26" s="4"/>
      <c r="AJD26" s="4"/>
      <c r="AJE26" s="4"/>
      <c r="AJF26" s="4"/>
      <c r="AJG26" s="4"/>
      <c r="AJH26" s="4"/>
      <c r="AJI26" s="4"/>
      <c r="AJJ26" s="4"/>
      <c r="AJK26" s="4"/>
      <c r="AJL26" s="4"/>
      <c r="AJM26" s="4"/>
      <c r="AJN26" s="4"/>
      <c r="AJO26" s="4"/>
      <c r="AJP26" s="4"/>
      <c r="AJQ26" s="4"/>
      <c r="AJR26" s="4"/>
      <c r="AJS26" s="4"/>
      <c r="AJT26" s="4"/>
      <c r="AJU26" s="4"/>
      <c r="AJV26" s="4"/>
      <c r="AJW26" s="4"/>
      <c r="AJX26" s="4"/>
      <c r="AJY26" s="4"/>
      <c r="AJZ26" s="4"/>
      <c r="AKA26" s="4"/>
      <c r="AKB26" s="4"/>
      <c r="AKC26" s="4"/>
      <c r="AKD26" s="4"/>
      <c r="AKE26" s="4"/>
      <c r="AKF26" s="4"/>
      <c r="AKG26" s="4"/>
      <c r="AKH26" s="4"/>
      <c r="AKI26" s="4"/>
      <c r="AKJ26" s="4"/>
      <c r="AKK26" s="4"/>
      <c r="AKL26" s="4"/>
      <c r="AKM26" s="4"/>
      <c r="AKN26" s="4"/>
      <c r="AKO26" s="4"/>
      <c r="AKP26" s="4"/>
      <c r="AKQ26" s="4"/>
      <c r="AKR26" s="4"/>
      <c r="AKS26" s="4"/>
      <c r="AKT26" s="4"/>
      <c r="AKU26" s="4"/>
      <c r="AKV26" s="4"/>
      <c r="AKW26" s="4"/>
      <c r="AKX26" s="4"/>
      <c r="AKY26" s="4"/>
      <c r="AKZ26" s="4"/>
      <c r="ALA26" s="4"/>
      <c r="ALB26" s="4"/>
      <c r="ALC26" s="4"/>
      <c r="ALD26" s="4"/>
      <c r="ALE26" s="4"/>
      <c r="ALF26" s="4"/>
      <c r="ALG26" s="4"/>
      <c r="ALH26" s="4"/>
      <c r="ALI26" s="4"/>
      <c r="ALJ26" s="4"/>
      <c r="ALK26" s="4"/>
      <c r="ALL26" s="4"/>
      <c r="ALM26" s="4"/>
      <c r="ALN26" s="4"/>
      <c r="ALO26" s="4"/>
      <c r="ALP26" s="4"/>
      <c r="ALQ26" s="4"/>
      <c r="ALR26" s="4"/>
      <c r="ALS26" s="4"/>
      <c r="ALT26" s="4"/>
      <c r="ALU26" s="4"/>
      <c r="ALV26" s="4"/>
      <c r="ALW26" s="4"/>
      <c r="ALX26" s="4"/>
      <c r="ALY26" s="4"/>
      <c r="ALZ26" s="4"/>
      <c r="AMA26" s="4"/>
      <c r="AMB26" s="4"/>
      <c r="AMC26" s="4"/>
    </row>
    <row r="27" spans="1:1017" ht="15" x14ac:dyDescent="0.25">
      <c r="A27" s="4" t="s">
        <v>17</v>
      </c>
      <c r="B27" s="92" t="s">
        <v>439</v>
      </c>
      <c r="C27" s="38"/>
      <c r="D27" s="38"/>
      <c r="E27" s="12"/>
      <c r="F27" s="38"/>
      <c r="G27" s="12"/>
      <c r="H27" s="38"/>
      <c r="I27" s="12"/>
      <c r="J27" s="38"/>
      <c r="K27" s="28"/>
      <c r="N27" s="33"/>
      <c r="O27" s="2">
        <v>1</v>
      </c>
      <c r="S27" s="12"/>
      <c r="T27" s="12"/>
      <c r="U27" s="12"/>
      <c r="V27" s="12"/>
      <c r="W27" s="12"/>
      <c r="X27" s="12"/>
      <c r="Y27" s="12"/>
      <c r="Z27" s="12"/>
      <c r="AA27" s="12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  <c r="DB27" s="4"/>
      <c r="DC27" s="4"/>
      <c r="DD27" s="4"/>
      <c r="DE27" s="4"/>
      <c r="DF27" s="4"/>
      <c r="DG27" s="4"/>
      <c r="DH27" s="4"/>
      <c r="DI27" s="4"/>
      <c r="DJ27" s="4"/>
      <c r="DK27" s="4"/>
      <c r="DL27" s="4"/>
      <c r="DM27" s="4"/>
      <c r="DN27" s="4"/>
      <c r="DO27" s="4"/>
      <c r="DP27" s="4"/>
      <c r="DQ27" s="4"/>
      <c r="DR27" s="4"/>
      <c r="DS27" s="4"/>
      <c r="DT27" s="4"/>
      <c r="DU27" s="4"/>
      <c r="DV27" s="4"/>
      <c r="DW27" s="4"/>
      <c r="DX27" s="4"/>
      <c r="DY27" s="4"/>
      <c r="DZ27" s="4"/>
      <c r="EA27" s="4"/>
      <c r="EB27" s="4"/>
      <c r="EC27" s="4"/>
      <c r="ED27" s="4"/>
      <c r="EE27" s="4"/>
      <c r="EF27" s="4"/>
      <c r="EG27" s="4"/>
      <c r="EH27" s="4"/>
      <c r="EI27" s="4"/>
      <c r="EJ27" s="4"/>
      <c r="EK27" s="4"/>
      <c r="EL27" s="4"/>
      <c r="EM27" s="4"/>
      <c r="EN27" s="4"/>
      <c r="EO27" s="4"/>
      <c r="EP27" s="4"/>
      <c r="EQ27" s="4"/>
      <c r="ER27" s="4"/>
      <c r="ES27" s="4"/>
      <c r="ET27" s="4"/>
      <c r="EU27" s="4"/>
      <c r="EV27" s="4"/>
      <c r="EW27" s="4"/>
      <c r="EX27" s="4"/>
      <c r="EY27" s="4"/>
      <c r="EZ27" s="4"/>
      <c r="FA27" s="4"/>
      <c r="FB27" s="4"/>
      <c r="FC27" s="4"/>
      <c r="FD27" s="4"/>
      <c r="FE27" s="4"/>
      <c r="FF27" s="4"/>
      <c r="FG27" s="4"/>
      <c r="FH27" s="4"/>
      <c r="FI27" s="4"/>
      <c r="FJ27" s="4"/>
      <c r="FK27" s="4"/>
      <c r="FL27" s="4"/>
      <c r="FM27" s="4"/>
      <c r="FN27" s="4"/>
      <c r="FO27" s="4"/>
      <c r="FP27" s="4"/>
      <c r="FQ27" s="4"/>
      <c r="FR27" s="4"/>
      <c r="FS27" s="4"/>
      <c r="FT27" s="4"/>
      <c r="FU27" s="4"/>
      <c r="FV27" s="4"/>
      <c r="FW27" s="4"/>
      <c r="FX27" s="4"/>
      <c r="FY27" s="4"/>
      <c r="FZ27" s="4"/>
      <c r="GA27" s="4"/>
      <c r="GB27" s="4"/>
      <c r="GC27" s="4"/>
      <c r="GD27" s="4"/>
      <c r="GE27" s="4"/>
      <c r="GF27" s="4"/>
      <c r="GG27" s="4"/>
      <c r="GH27" s="4"/>
      <c r="GI27" s="4"/>
      <c r="GJ27" s="4"/>
      <c r="GK27" s="4"/>
      <c r="GL27" s="4"/>
      <c r="GM27" s="4"/>
      <c r="GN27" s="4"/>
      <c r="GO27" s="4"/>
      <c r="GP27" s="4"/>
      <c r="GQ27" s="4"/>
      <c r="GR27" s="4"/>
      <c r="GS27" s="4"/>
      <c r="GT27" s="4"/>
      <c r="GU27" s="4"/>
      <c r="GV27" s="4"/>
      <c r="GW27" s="4"/>
      <c r="GX27" s="4"/>
      <c r="GY27" s="4"/>
      <c r="GZ27" s="4"/>
      <c r="HA27" s="4"/>
      <c r="HB27" s="4"/>
      <c r="HC27" s="4"/>
      <c r="HD27" s="4"/>
      <c r="HE27" s="4"/>
      <c r="HF27" s="4"/>
      <c r="HG27" s="4"/>
      <c r="HH27" s="4"/>
      <c r="HI27" s="4"/>
      <c r="HJ27" s="4"/>
      <c r="HK27" s="4"/>
      <c r="HL27" s="4"/>
      <c r="HM27" s="4"/>
      <c r="HN27" s="4"/>
      <c r="HO27" s="4"/>
      <c r="HP27" s="4"/>
      <c r="HQ27" s="4"/>
      <c r="HR27" s="4"/>
      <c r="HS27" s="4"/>
      <c r="HT27" s="4"/>
      <c r="HU27" s="4"/>
      <c r="HV27" s="4"/>
      <c r="HW27" s="4"/>
      <c r="HX27" s="4"/>
      <c r="HY27" s="4"/>
      <c r="HZ27" s="4"/>
      <c r="IA27" s="4"/>
      <c r="IB27" s="4"/>
      <c r="IC27" s="4"/>
      <c r="ID27" s="4"/>
      <c r="IE27" s="4"/>
      <c r="IF27" s="4"/>
      <c r="IG27" s="4"/>
      <c r="IH27" s="4"/>
      <c r="II27" s="4"/>
      <c r="IJ27" s="4"/>
      <c r="IK27" s="4"/>
      <c r="IL27" s="4"/>
      <c r="IM27" s="4"/>
      <c r="IN27" s="4"/>
      <c r="IO27" s="4"/>
      <c r="IP27" s="4"/>
      <c r="IQ27" s="4"/>
      <c r="IR27" s="4"/>
      <c r="IS27" s="4"/>
      <c r="IT27" s="4"/>
      <c r="IU27" s="4"/>
      <c r="IV27" s="4"/>
      <c r="IW27" s="4"/>
      <c r="IX27" s="4"/>
      <c r="IY27" s="4"/>
      <c r="IZ27" s="4"/>
      <c r="JA27" s="4"/>
      <c r="JB27" s="4"/>
      <c r="JC27" s="4"/>
      <c r="JD27" s="4"/>
      <c r="JE27" s="4"/>
      <c r="JF27" s="4"/>
      <c r="JG27" s="4"/>
      <c r="JH27" s="4"/>
      <c r="JI27" s="4"/>
      <c r="JJ27" s="4"/>
      <c r="JK27" s="4"/>
      <c r="JL27" s="4"/>
      <c r="JM27" s="4"/>
      <c r="JN27" s="4"/>
      <c r="JO27" s="4"/>
      <c r="JP27" s="4"/>
      <c r="JQ27" s="4"/>
      <c r="JR27" s="4"/>
      <c r="JS27" s="4"/>
      <c r="JT27" s="4"/>
      <c r="JU27" s="4"/>
      <c r="JV27" s="4"/>
      <c r="JW27" s="4"/>
      <c r="JX27" s="4"/>
      <c r="JY27" s="4"/>
      <c r="JZ27" s="4"/>
      <c r="KA27" s="4"/>
      <c r="KB27" s="4"/>
      <c r="KC27" s="4"/>
      <c r="KD27" s="4"/>
      <c r="KE27" s="4"/>
      <c r="KF27" s="4"/>
      <c r="KG27" s="4"/>
      <c r="KH27" s="4"/>
      <c r="KI27" s="4"/>
      <c r="KJ27" s="4"/>
      <c r="KK27" s="4"/>
      <c r="KL27" s="4"/>
      <c r="KM27" s="4"/>
      <c r="KN27" s="4"/>
      <c r="KO27" s="4"/>
      <c r="KP27" s="4"/>
      <c r="KQ27" s="4"/>
      <c r="KR27" s="4"/>
      <c r="KS27" s="4"/>
      <c r="KT27" s="4"/>
      <c r="KU27" s="4"/>
      <c r="KV27" s="4"/>
      <c r="KW27" s="4"/>
      <c r="KX27" s="4"/>
      <c r="KY27" s="4"/>
      <c r="KZ27" s="4"/>
      <c r="LA27" s="4"/>
      <c r="LB27" s="4"/>
      <c r="LC27" s="4"/>
      <c r="LD27" s="4"/>
      <c r="LE27" s="4"/>
      <c r="LF27" s="4"/>
      <c r="LG27" s="4"/>
      <c r="LH27" s="4"/>
      <c r="LI27" s="4"/>
      <c r="LJ27" s="4"/>
      <c r="LK27" s="4"/>
      <c r="LL27" s="4"/>
      <c r="LM27" s="4"/>
      <c r="LN27" s="4"/>
      <c r="LO27" s="4"/>
      <c r="LP27" s="4"/>
      <c r="LQ27" s="4"/>
      <c r="LR27" s="4"/>
      <c r="LS27" s="4"/>
      <c r="LT27" s="4"/>
      <c r="LU27" s="4"/>
      <c r="LV27" s="4"/>
      <c r="LW27" s="4"/>
      <c r="LX27" s="4"/>
      <c r="LY27" s="4"/>
      <c r="LZ27" s="4"/>
      <c r="MA27" s="4"/>
      <c r="MB27" s="4"/>
      <c r="MC27" s="4"/>
      <c r="MD27" s="4"/>
      <c r="ME27" s="4"/>
      <c r="MF27" s="4"/>
      <c r="MG27" s="4"/>
      <c r="MH27" s="4"/>
      <c r="MI27" s="4"/>
      <c r="MJ27" s="4"/>
      <c r="MK27" s="4"/>
      <c r="ML27" s="4"/>
      <c r="MM27" s="4"/>
      <c r="MN27" s="4"/>
      <c r="MO27" s="4"/>
      <c r="MP27" s="4"/>
      <c r="MQ27" s="4"/>
      <c r="MR27" s="4"/>
      <c r="MS27" s="4"/>
      <c r="MT27" s="4"/>
      <c r="MU27" s="4"/>
      <c r="MV27" s="4"/>
      <c r="MW27" s="4"/>
      <c r="MX27" s="4"/>
      <c r="MY27" s="4"/>
      <c r="MZ27" s="4"/>
      <c r="NA27" s="4"/>
      <c r="NB27" s="4"/>
      <c r="NC27" s="4"/>
      <c r="ND27" s="4"/>
      <c r="NE27" s="4"/>
      <c r="NF27" s="4"/>
      <c r="NG27" s="4"/>
      <c r="NH27" s="4"/>
      <c r="NI27" s="4"/>
      <c r="NJ27" s="4"/>
      <c r="NK27" s="4"/>
      <c r="NL27" s="4"/>
      <c r="NM27" s="4"/>
      <c r="NN27" s="4"/>
      <c r="NO27" s="4"/>
      <c r="NP27" s="4"/>
      <c r="NQ27" s="4"/>
      <c r="NR27" s="4"/>
      <c r="NS27" s="4"/>
      <c r="NT27" s="4"/>
      <c r="NU27" s="4"/>
      <c r="NV27" s="4"/>
      <c r="NW27" s="4"/>
      <c r="NX27" s="4"/>
      <c r="NY27" s="4"/>
      <c r="NZ27" s="4"/>
      <c r="OA27" s="4"/>
      <c r="OB27" s="4"/>
      <c r="OC27" s="4"/>
      <c r="OD27" s="4"/>
      <c r="OE27" s="4"/>
      <c r="OF27" s="4"/>
      <c r="OG27" s="4"/>
      <c r="OH27" s="4"/>
      <c r="OI27" s="4"/>
      <c r="OJ27" s="4"/>
      <c r="OK27" s="4"/>
      <c r="OL27" s="4"/>
      <c r="OM27" s="4"/>
      <c r="ON27" s="4"/>
      <c r="OO27" s="4"/>
      <c r="OP27" s="4"/>
      <c r="OQ27" s="4"/>
      <c r="OR27" s="4"/>
      <c r="OS27" s="4"/>
      <c r="OT27" s="4"/>
      <c r="OU27" s="4"/>
      <c r="OV27" s="4"/>
      <c r="OW27" s="4"/>
      <c r="OX27" s="4"/>
      <c r="OY27" s="4"/>
      <c r="OZ27" s="4"/>
      <c r="PA27" s="4"/>
      <c r="PB27" s="4"/>
      <c r="PC27" s="4"/>
      <c r="PD27" s="4"/>
      <c r="PE27" s="4"/>
      <c r="PF27" s="4"/>
      <c r="PG27" s="4"/>
      <c r="PH27" s="4"/>
      <c r="PI27" s="4"/>
      <c r="PJ27" s="4"/>
      <c r="PK27" s="4"/>
      <c r="PL27" s="4"/>
      <c r="PM27" s="4"/>
      <c r="PN27" s="4"/>
      <c r="PO27" s="4"/>
      <c r="PP27" s="4"/>
      <c r="PQ27" s="4"/>
      <c r="PR27" s="4"/>
      <c r="PS27" s="4"/>
      <c r="PT27" s="4"/>
      <c r="PU27" s="4"/>
      <c r="PV27" s="4"/>
      <c r="PW27" s="4"/>
      <c r="PX27" s="4"/>
      <c r="PY27" s="4"/>
      <c r="PZ27" s="4"/>
      <c r="QA27" s="4"/>
      <c r="QB27" s="4"/>
      <c r="QC27" s="4"/>
      <c r="QD27" s="4"/>
      <c r="QE27" s="4"/>
      <c r="QF27" s="4"/>
      <c r="QG27" s="4"/>
      <c r="QH27" s="4"/>
      <c r="QI27" s="4"/>
      <c r="QJ27" s="4"/>
      <c r="QK27" s="4"/>
      <c r="QL27" s="4"/>
      <c r="QM27" s="4"/>
      <c r="QN27" s="4"/>
      <c r="QO27" s="4"/>
      <c r="QP27" s="4"/>
      <c r="QQ27" s="4"/>
      <c r="QR27" s="4"/>
      <c r="QS27" s="4"/>
      <c r="QT27" s="4"/>
      <c r="QU27" s="4"/>
      <c r="QV27" s="4"/>
      <c r="QW27" s="4"/>
      <c r="QX27" s="4"/>
      <c r="QY27" s="4"/>
      <c r="QZ27" s="4"/>
      <c r="RA27" s="4"/>
      <c r="RB27" s="4"/>
      <c r="RC27" s="4"/>
      <c r="RD27" s="4"/>
      <c r="RE27" s="4"/>
      <c r="RF27" s="4"/>
      <c r="RG27" s="4"/>
      <c r="RH27" s="4"/>
      <c r="RI27" s="4"/>
      <c r="RJ27" s="4"/>
      <c r="RK27" s="4"/>
      <c r="RL27" s="4"/>
      <c r="RM27" s="4"/>
      <c r="RN27" s="4"/>
      <c r="RO27" s="4"/>
      <c r="RP27" s="4"/>
      <c r="RQ27" s="4"/>
      <c r="RR27" s="4"/>
      <c r="RS27" s="4"/>
      <c r="RT27" s="4"/>
      <c r="RU27" s="4"/>
      <c r="RV27" s="4"/>
      <c r="RW27" s="4"/>
      <c r="RX27" s="4"/>
      <c r="RY27" s="4"/>
      <c r="RZ27" s="4"/>
      <c r="SA27" s="4"/>
      <c r="SB27" s="4"/>
      <c r="SC27" s="4"/>
      <c r="SD27" s="4"/>
      <c r="SE27" s="4"/>
      <c r="SF27" s="4"/>
      <c r="SG27" s="4"/>
      <c r="SH27" s="4"/>
      <c r="SI27" s="4"/>
      <c r="SJ27" s="4"/>
      <c r="SK27" s="4"/>
      <c r="SL27" s="4"/>
      <c r="SM27" s="4"/>
      <c r="SN27" s="4"/>
      <c r="SO27" s="4"/>
      <c r="SP27" s="4"/>
      <c r="SQ27" s="4"/>
      <c r="SR27" s="4"/>
      <c r="SS27" s="4"/>
      <c r="ST27" s="4"/>
      <c r="SU27" s="4"/>
      <c r="SV27" s="4"/>
      <c r="SW27" s="4"/>
      <c r="SX27" s="4"/>
      <c r="SY27" s="4"/>
      <c r="SZ27" s="4"/>
      <c r="TA27" s="4"/>
      <c r="TB27" s="4"/>
      <c r="TC27" s="4"/>
      <c r="TD27" s="4"/>
      <c r="TE27" s="4"/>
      <c r="TF27" s="4"/>
      <c r="TG27" s="4"/>
      <c r="TH27" s="4"/>
      <c r="TI27" s="4"/>
      <c r="TJ27" s="4"/>
      <c r="TK27" s="4"/>
      <c r="TL27" s="4"/>
      <c r="TM27" s="4"/>
      <c r="TN27" s="4"/>
      <c r="TO27" s="4"/>
      <c r="TP27" s="4"/>
      <c r="TQ27" s="4"/>
      <c r="TR27" s="4"/>
      <c r="TS27" s="4"/>
      <c r="TT27" s="4"/>
      <c r="TU27" s="4"/>
      <c r="TV27" s="4"/>
      <c r="TW27" s="4"/>
      <c r="TX27" s="4"/>
      <c r="TY27" s="4"/>
      <c r="TZ27" s="4"/>
      <c r="UA27" s="4"/>
      <c r="UB27" s="4"/>
      <c r="UC27" s="4"/>
      <c r="UD27" s="4"/>
      <c r="UE27" s="4"/>
      <c r="UF27" s="4"/>
      <c r="UG27" s="4"/>
      <c r="UH27" s="4"/>
      <c r="UI27" s="4"/>
      <c r="UJ27" s="4"/>
      <c r="UK27" s="4"/>
      <c r="UL27" s="4"/>
      <c r="UM27" s="4"/>
      <c r="UN27" s="4"/>
      <c r="UO27" s="4"/>
      <c r="UP27" s="4"/>
      <c r="UQ27" s="4"/>
      <c r="UR27" s="4"/>
      <c r="US27" s="4"/>
      <c r="UT27" s="4"/>
      <c r="UU27" s="4"/>
      <c r="UV27" s="4"/>
      <c r="UW27" s="4"/>
      <c r="UX27" s="4"/>
      <c r="UY27" s="4"/>
      <c r="UZ27" s="4"/>
      <c r="VA27" s="4"/>
      <c r="VB27" s="4"/>
      <c r="VC27" s="4"/>
      <c r="VD27" s="4"/>
      <c r="VE27" s="4"/>
      <c r="VF27" s="4"/>
      <c r="VG27" s="4"/>
      <c r="VH27" s="4"/>
      <c r="VI27" s="4"/>
      <c r="VJ27" s="4"/>
      <c r="VK27" s="4"/>
      <c r="VL27" s="4"/>
      <c r="VM27" s="4"/>
      <c r="VN27" s="4"/>
      <c r="VO27" s="4"/>
      <c r="VP27" s="4"/>
      <c r="VQ27" s="4"/>
      <c r="VR27" s="4"/>
      <c r="VS27" s="4"/>
      <c r="VT27" s="4"/>
      <c r="VU27" s="4"/>
      <c r="VV27" s="4"/>
      <c r="VW27" s="4"/>
      <c r="VX27" s="4"/>
      <c r="VY27" s="4"/>
      <c r="VZ27" s="4"/>
      <c r="WA27" s="4"/>
      <c r="WB27" s="4"/>
      <c r="WC27" s="4"/>
      <c r="WD27" s="4"/>
      <c r="WE27" s="4"/>
      <c r="WF27" s="4"/>
      <c r="WG27" s="4"/>
      <c r="WH27" s="4"/>
      <c r="WI27" s="4"/>
      <c r="WJ27" s="4"/>
      <c r="WK27" s="4"/>
      <c r="WL27" s="4"/>
      <c r="WM27" s="4"/>
      <c r="WN27" s="4"/>
      <c r="WO27" s="4"/>
      <c r="WP27" s="4"/>
      <c r="WQ27" s="4"/>
      <c r="WR27" s="4"/>
      <c r="WS27" s="4"/>
      <c r="WT27" s="4"/>
      <c r="WU27" s="4"/>
      <c r="WV27" s="4"/>
      <c r="WW27" s="4"/>
      <c r="WX27" s="4"/>
      <c r="WY27" s="4"/>
      <c r="WZ27" s="4"/>
      <c r="XA27" s="4"/>
      <c r="XB27" s="4"/>
      <c r="XC27" s="4"/>
      <c r="XD27" s="4"/>
      <c r="XE27" s="4"/>
      <c r="XF27" s="4"/>
      <c r="XG27" s="4"/>
      <c r="XH27" s="4"/>
      <c r="XI27" s="4"/>
      <c r="XJ27" s="4"/>
      <c r="XK27" s="4"/>
      <c r="XL27" s="4"/>
      <c r="XM27" s="4"/>
      <c r="XN27" s="4"/>
      <c r="XO27" s="4"/>
      <c r="XP27" s="4"/>
      <c r="XQ27" s="4"/>
      <c r="XR27" s="4"/>
      <c r="XS27" s="4"/>
      <c r="XT27" s="4"/>
      <c r="XU27" s="4"/>
      <c r="XV27" s="4"/>
      <c r="XW27" s="4"/>
      <c r="XX27" s="4"/>
      <c r="XY27" s="4"/>
      <c r="XZ27" s="4"/>
      <c r="YA27" s="4"/>
      <c r="YB27" s="4"/>
      <c r="YC27" s="4"/>
      <c r="YD27" s="4"/>
      <c r="YE27" s="4"/>
      <c r="YF27" s="4"/>
      <c r="YG27" s="4"/>
      <c r="YH27" s="4"/>
      <c r="YI27" s="4"/>
      <c r="YJ27" s="4"/>
      <c r="YK27" s="4"/>
      <c r="YL27" s="4"/>
      <c r="YM27" s="4"/>
      <c r="YN27" s="4"/>
      <c r="YO27" s="4"/>
      <c r="YP27" s="4"/>
      <c r="YQ27" s="4"/>
      <c r="YR27" s="4"/>
      <c r="YS27" s="4"/>
      <c r="YT27" s="4"/>
      <c r="YU27" s="4"/>
      <c r="YV27" s="4"/>
      <c r="YW27" s="4"/>
      <c r="YX27" s="4"/>
      <c r="YY27" s="4"/>
      <c r="YZ27" s="4"/>
      <c r="ZA27" s="4"/>
      <c r="ZB27" s="4"/>
      <c r="ZC27" s="4"/>
      <c r="ZD27" s="4"/>
      <c r="ZE27" s="4"/>
      <c r="ZF27" s="4"/>
      <c r="ZG27" s="4"/>
      <c r="ZH27" s="4"/>
      <c r="ZI27" s="4"/>
      <c r="ZJ27" s="4"/>
      <c r="ZK27" s="4"/>
      <c r="ZL27" s="4"/>
      <c r="ZM27" s="4"/>
      <c r="ZN27" s="4"/>
      <c r="ZO27" s="4"/>
      <c r="ZP27" s="4"/>
      <c r="ZQ27" s="4"/>
      <c r="ZR27" s="4"/>
      <c r="ZS27" s="4"/>
      <c r="ZT27" s="4"/>
      <c r="ZU27" s="4"/>
      <c r="ZV27" s="4"/>
      <c r="ZW27" s="4"/>
      <c r="ZX27" s="4"/>
      <c r="ZY27" s="4"/>
      <c r="ZZ27" s="4"/>
      <c r="AAA27" s="4"/>
      <c r="AAB27" s="4"/>
      <c r="AAC27" s="4"/>
      <c r="AAD27" s="4"/>
      <c r="AAE27" s="4"/>
      <c r="AAF27" s="4"/>
      <c r="AAG27" s="4"/>
      <c r="AAH27" s="4"/>
      <c r="AAI27" s="4"/>
      <c r="AAJ27" s="4"/>
      <c r="AAK27" s="4"/>
      <c r="AAL27" s="4"/>
      <c r="AAM27" s="4"/>
      <c r="AAN27" s="4"/>
      <c r="AAO27" s="4"/>
      <c r="AAP27" s="4"/>
      <c r="AAQ27" s="4"/>
      <c r="AAR27" s="4"/>
      <c r="AAS27" s="4"/>
      <c r="AAT27" s="4"/>
      <c r="AAU27" s="4"/>
      <c r="AAV27" s="4"/>
      <c r="AAW27" s="4"/>
      <c r="AAX27" s="4"/>
      <c r="AAY27" s="4"/>
      <c r="AAZ27" s="4"/>
      <c r="ABA27" s="4"/>
      <c r="ABB27" s="4"/>
      <c r="ABC27" s="4"/>
      <c r="ABD27" s="4"/>
      <c r="ABE27" s="4"/>
      <c r="ABF27" s="4"/>
      <c r="ABG27" s="4"/>
      <c r="ABH27" s="4"/>
      <c r="ABI27" s="4"/>
      <c r="ABJ27" s="4"/>
      <c r="ABK27" s="4"/>
      <c r="ABL27" s="4"/>
      <c r="ABM27" s="4"/>
      <c r="ABN27" s="4"/>
      <c r="ABO27" s="4"/>
      <c r="ABP27" s="4"/>
      <c r="ABQ27" s="4"/>
      <c r="ABR27" s="4"/>
      <c r="ABS27" s="4"/>
      <c r="ABT27" s="4"/>
      <c r="ABU27" s="4"/>
      <c r="ABV27" s="4"/>
      <c r="ABW27" s="4"/>
      <c r="ABX27" s="4"/>
      <c r="ABY27" s="4"/>
      <c r="ABZ27" s="4"/>
      <c r="ACA27" s="4"/>
      <c r="ACB27" s="4"/>
      <c r="ACC27" s="4"/>
      <c r="ACD27" s="4"/>
      <c r="ACE27" s="4"/>
      <c r="ACF27" s="4"/>
      <c r="ACG27" s="4"/>
      <c r="ACH27" s="4"/>
      <c r="ACI27" s="4"/>
      <c r="ACJ27" s="4"/>
      <c r="ACK27" s="4"/>
      <c r="ACL27" s="4"/>
      <c r="ACM27" s="4"/>
      <c r="ACN27" s="4"/>
      <c r="ACO27" s="4"/>
      <c r="ACP27" s="4"/>
      <c r="ACQ27" s="4"/>
      <c r="ACR27" s="4"/>
      <c r="ACS27" s="4"/>
      <c r="ACT27" s="4"/>
      <c r="ACU27" s="4"/>
      <c r="ACV27" s="4"/>
      <c r="ACW27" s="4"/>
      <c r="ACX27" s="4"/>
      <c r="ACY27" s="4"/>
      <c r="ACZ27" s="4"/>
      <c r="ADA27" s="4"/>
      <c r="ADB27" s="4"/>
      <c r="ADC27" s="4"/>
      <c r="ADD27" s="4"/>
      <c r="ADE27" s="4"/>
      <c r="ADF27" s="4"/>
      <c r="ADG27" s="4"/>
      <c r="ADH27" s="4"/>
      <c r="ADI27" s="4"/>
      <c r="ADJ27" s="4"/>
      <c r="ADK27" s="4"/>
      <c r="ADL27" s="4"/>
      <c r="ADM27" s="4"/>
      <c r="ADN27" s="4"/>
      <c r="ADO27" s="4"/>
      <c r="ADP27" s="4"/>
      <c r="ADQ27" s="4"/>
      <c r="ADR27" s="4"/>
      <c r="ADS27" s="4"/>
      <c r="ADT27" s="4"/>
      <c r="ADU27" s="4"/>
      <c r="ADV27" s="4"/>
      <c r="ADW27" s="4"/>
      <c r="ADX27" s="4"/>
      <c r="ADY27" s="4"/>
      <c r="ADZ27" s="4"/>
      <c r="AEA27" s="4"/>
      <c r="AEB27" s="4"/>
      <c r="AEC27" s="4"/>
      <c r="AED27" s="4"/>
      <c r="AEE27" s="4"/>
      <c r="AEF27" s="4"/>
      <c r="AEG27" s="4"/>
      <c r="AEH27" s="4"/>
      <c r="AEI27" s="4"/>
      <c r="AEJ27" s="4"/>
      <c r="AEK27" s="4"/>
      <c r="AEL27" s="4"/>
      <c r="AEM27" s="4"/>
      <c r="AEN27" s="4"/>
      <c r="AEO27" s="4"/>
      <c r="AEP27" s="4"/>
      <c r="AEQ27" s="4"/>
      <c r="AER27" s="4"/>
      <c r="AES27" s="4"/>
      <c r="AET27" s="4"/>
      <c r="AEU27" s="4"/>
      <c r="AEV27" s="4"/>
      <c r="AEW27" s="4"/>
      <c r="AEX27" s="4"/>
      <c r="AEY27" s="4"/>
      <c r="AEZ27" s="4"/>
      <c r="AFA27" s="4"/>
      <c r="AFB27" s="4"/>
      <c r="AFC27" s="4"/>
      <c r="AFD27" s="4"/>
      <c r="AFE27" s="4"/>
      <c r="AFF27" s="4"/>
      <c r="AFG27" s="4"/>
      <c r="AFH27" s="4"/>
      <c r="AFI27" s="4"/>
      <c r="AFJ27" s="4"/>
      <c r="AFK27" s="4"/>
      <c r="AFL27" s="4"/>
      <c r="AFM27" s="4"/>
      <c r="AFN27" s="4"/>
      <c r="AFO27" s="4"/>
      <c r="AFP27" s="4"/>
      <c r="AFQ27" s="4"/>
      <c r="AFR27" s="4"/>
      <c r="AFS27" s="4"/>
      <c r="AFT27" s="4"/>
      <c r="AFU27" s="4"/>
      <c r="AFV27" s="4"/>
      <c r="AFW27" s="4"/>
      <c r="AFX27" s="4"/>
      <c r="AFY27" s="4"/>
      <c r="AFZ27" s="4"/>
      <c r="AGA27" s="4"/>
      <c r="AGB27" s="4"/>
      <c r="AGC27" s="4"/>
      <c r="AGD27" s="4"/>
      <c r="AGE27" s="4"/>
      <c r="AGF27" s="4"/>
      <c r="AGG27" s="4"/>
      <c r="AGH27" s="4"/>
      <c r="AGI27" s="4"/>
      <c r="AGJ27" s="4"/>
      <c r="AGK27" s="4"/>
      <c r="AGL27" s="4"/>
      <c r="AGM27" s="4"/>
      <c r="AGN27" s="4"/>
      <c r="AGO27" s="4"/>
      <c r="AGP27" s="4"/>
      <c r="AGQ27" s="4"/>
      <c r="AGR27" s="4"/>
      <c r="AGS27" s="4"/>
      <c r="AGT27" s="4"/>
      <c r="AGU27" s="4"/>
      <c r="AGV27" s="4"/>
      <c r="AGW27" s="4"/>
      <c r="AGX27" s="4"/>
      <c r="AGY27" s="4"/>
      <c r="AGZ27" s="4"/>
      <c r="AHA27" s="4"/>
      <c r="AHB27" s="4"/>
      <c r="AHC27" s="4"/>
      <c r="AHD27" s="4"/>
      <c r="AHE27" s="4"/>
      <c r="AHF27" s="4"/>
      <c r="AHG27" s="4"/>
      <c r="AHH27" s="4"/>
      <c r="AHI27" s="4"/>
      <c r="AHJ27" s="4"/>
      <c r="AHK27" s="4"/>
      <c r="AHL27" s="4"/>
      <c r="AHM27" s="4"/>
      <c r="AHN27" s="4"/>
      <c r="AHO27" s="4"/>
      <c r="AHP27" s="4"/>
      <c r="AHQ27" s="4"/>
      <c r="AHR27" s="4"/>
      <c r="AHS27" s="4"/>
      <c r="AHT27" s="4"/>
      <c r="AHU27" s="4"/>
      <c r="AHV27" s="4"/>
      <c r="AHW27" s="4"/>
      <c r="AHX27" s="4"/>
      <c r="AHY27" s="4"/>
      <c r="AHZ27" s="4"/>
      <c r="AIA27" s="4"/>
      <c r="AIB27" s="4"/>
      <c r="AIC27" s="4"/>
      <c r="AID27" s="4"/>
      <c r="AIE27" s="4"/>
      <c r="AIF27" s="4"/>
      <c r="AIG27" s="4"/>
      <c r="AIH27" s="4"/>
      <c r="AII27" s="4"/>
      <c r="AIJ27" s="4"/>
      <c r="AIK27" s="4"/>
      <c r="AIL27" s="4"/>
      <c r="AIM27" s="4"/>
      <c r="AIN27" s="4"/>
      <c r="AIO27" s="4"/>
      <c r="AIP27" s="4"/>
      <c r="AIQ27" s="4"/>
      <c r="AIR27" s="4"/>
      <c r="AIS27" s="4"/>
      <c r="AIT27" s="4"/>
      <c r="AIU27" s="4"/>
      <c r="AIV27" s="4"/>
      <c r="AIW27" s="4"/>
      <c r="AIX27" s="4"/>
      <c r="AIY27" s="4"/>
      <c r="AIZ27" s="4"/>
      <c r="AJA27" s="4"/>
      <c r="AJB27" s="4"/>
      <c r="AJC27" s="4"/>
      <c r="AJD27" s="4"/>
      <c r="AJE27" s="4"/>
      <c r="AJF27" s="4"/>
      <c r="AJG27" s="4"/>
      <c r="AJH27" s="4"/>
      <c r="AJI27" s="4"/>
      <c r="AJJ27" s="4"/>
      <c r="AJK27" s="4"/>
      <c r="AJL27" s="4"/>
      <c r="AJM27" s="4"/>
      <c r="AJN27" s="4"/>
      <c r="AJO27" s="4"/>
      <c r="AJP27" s="4"/>
      <c r="AJQ27" s="4"/>
      <c r="AJR27" s="4"/>
      <c r="AJS27" s="4"/>
      <c r="AJT27" s="4"/>
      <c r="AJU27" s="4"/>
      <c r="AJV27" s="4"/>
      <c r="AJW27" s="4"/>
      <c r="AJX27" s="4"/>
      <c r="AJY27" s="4"/>
      <c r="AJZ27" s="4"/>
      <c r="AKA27" s="4"/>
      <c r="AKB27" s="4"/>
      <c r="AKC27" s="4"/>
      <c r="AKD27" s="4"/>
      <c r="AKE27" s="4"/>
      <c r="AKF27" s="4"/>
      <c r="AKG27" s="4"/>
      <c r="AKH27" s="4"/>
      <c r="AKI27" s="4"/>
      <c r="AKJ27" s="4"/>
      <c r="AKK27" s="4"/>
      <c r="AKL27" s="4"/>
      <c r="AKM27" s="4"/>
      <c r="AKN27" s="4"/>
      <c r="AKO27" s="4"/>
      <c r="AKP27" s="4"/>
      <c r="AKQ27" s="4"/>
      <c r="AKR27" s="4"/>
      <c r="AKS27" s="4"/>
      <c r="AKT27" s="4"/>
      <c r="AKU27" s="4"/>
      <c r="AKV27" s="4"/>
      <c r="AKW27" s="4"/>
      <c r="AKX27" s="4"/>
      <c r="AKY27" s="4"/>
      <c r="AKZ27" s="4"/>
      <c r="ALA27" s="4"/>
      <c r="ALB27" s="4"/>
      <c r="ALC27" s="4"/>
      <c r="ALD27" s="4"/>
      <c r="ALE27" s="4"/>
      <c r="ALF27" s="4"/>
      <c r="ALG27" s="4"/>
      <c r="ALH27" s="4"/>
      <c r="ALI27" s="4"/>
      <c r="ALJ27" s="4"/>
      <c r="ALK27" s="4"/>
      <c r="ALL27" s="4"/>
      <c r="ALM27" s="4"/>
      <c r="ALN27" s="4"/>
      <c r="ALO27" s="4"/>
      <c r="ALP27" s="4"/>
      <c r="ALQ27" s="4"/>
      <c r="ALR27" s="4"/>
      <c r="ALS27" s="4"/>
      <c r="ALT27" s="4"/>
      <c r="ALU27" s="4"/>
      <c r="ALV27" s="4"/>
      <c r="ALW27" s="4"/>
      <c r="ALX27" s="4"/>
      <c r="ALY27" s="4"/>
      <c r="ALZ27" s="4"/>
      <c r="AMA27" s="4"/>
      <c r="AMB27" s="4"/>
      <c r="AMC27" s="4"/>
    </row>
    <row r="28" spans="1:1017" ht="15" x14ac:dyDescent="0.25">
      <c r="A28" s="4" t="s">
        <v>18</v>
      </c>
      <c r="B28" s="92" t="s">
        <v>548</v>
      </c>
      <c r="C28" s="38"/>
      <c r="D28" s="38"/>
      <c r="E28" s="12"/>
      <c r="F28" s="38"/>
      <c r="G28" s="12"/>
      <c r="H28" s="38"/>
      <c r="I28" s="12"/>
      <c r="J28" s="38"/>
      <c r="K28" s="28"/>
      <c r="N28" s="33"/>
      <c r="O28" s="2">
        <v>1</v>
      </c>
      <c r="S28" s="12"/>
      <c r="T28" s="12"/>
      <c r="U28" s="12"/>
      <c r="V28" s="12"/>
      <c r="W28" s="12"/>
      <c r="X28" s="12"/>
      <c r="Y28" s="12"/>
      <c r="Z28" s="12"/>
      <c r="AA28" s="12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  <c r="DB28" s="4"/>
      <c r="DC28" s="4"/>
      <c r="DD28" s="4"/>
      <c r="DE28" s="4"/>
      <c r="DF28" s="4"/>
      <c r="DG28" s="4"/>
      <c r="DH28" s="4"/>
      <c r="DI28" s="4"/>
      <c r="DJ28" s="4"/>
      <c r="DK28" s="4"/>
      <c r="DL28" s="4"/>
      <c r="DM28" s="4"/>
      <c r="DN28" s="4"/>
      <c r="DO28" s="4"/>
      <c r="DP28" s="4"/>
      <c r="DQ28" s="4"/>
      <c r="DR28" s="4"/>
      <c r="DS28" s="4"/>
      <c r="DT28" s="4"/>
      <c r="DU28" s="4"/>
      <c r="DV28" s="4"/>
      <c r="DW28" s="4"/>
      <c r="DX28" s="4"/>
      <c r="DY28" s="4"/>
      <c r="DZ28" s="4"/>
      <c r="EA28" s="4"/>
      <c r="EB28" s="4"/>
      <c r="EC28" s="4"/>
      <c r="ED28" s="4"/>
      <c r="EE28" s="4"/>
      <c r="EF28" s="4"/>
      <c r="EG28" s="4"/>
      <c r="EH28" s="4"/>
      <c r="EI28" s="4"/>
      <c r="EJ28" s="4"/>
      <c r="EK28" s="4"/>
      <c r="EL28" s="4"/>
      <c r="EM28" s="4"/>
      <c r="EN28" s="4"/>
      <c r="EO28" s="4"/>
      <c r="EP28" s="4"/>
      <c r="EQ28" s="4"/>
      <c r="ER28" s="4"/>
      <c r="ES28" s="4"/>
      <c r="ET28" s="4"/>
      <c r="EU28" s="4"/>
      <c r="EV28" s="4"/>
      <c r="EW28" s="4"/>
      <c r="EX28" s="4"/>
      <c r="EY28" s="4"/>
      <c r="EZ28" s="4"/>
      <c r="FA28" s="4"/>
      <c r="FB28" s="4"/>
      <c r="FC28" s="4"/>
      <c r="FD28" s="4"/>
      <c r="FE28" s="4"/>
      <c r="FF28" s="4"/>
      <c r="FG28" s="4"/>
      <c r="FH28" s="4"/>
      <c r="FI28" s="4"/>
      <c r="FJ28" s="4"/>
      <c r="FK28" s="4"/>
      <c r="FL28" s="4"/>
      <c r="FM28" s="4"/>
      <c r="FN28" s="4"/>
      <c r="FO28" s="4"/>
      <c r="FP28" s="4"/>
      <c r="FQ28" s="4"/>
      <c r="FR28" s="4"/>
      <c r="FS28" s="4"/>
      <c r="FT28" s="4"/>
      <c r="FU28" s="4"/>
      <c r="FV28" s="4"/>
      <c r="FW28" s="4"/>
      <c r="FX28" s="4"/>
      <c r="FY28" s="4"/>
      <c r="FZ28" s="4"/>
      <c r="GA28" s="4"/>
      <c r="GB28" s="4"/>
      <c r="GC28" s="4"/>
      <c r="GD28" s="4"/>
      <c r="GE28" s="4"/>
      <c r="GF28" s="4"/>
      <c r="GG28" s="4"/>
      <c r="GH28" s="4"/>
      <c r="GI28" s="4"/>
      <c r="GJ28" s="4"/>
      <c r="GK28" s="4"/>
      <c r="GL28" s="4"/>
      <c r="GM28" s="4"/>
      <c r="GN28" s="4"/>
      <c r="GO28" s="4"/>
      <c r="GP28" s="4"/>
      <c r="GQ28" s="4"/>
      <c r="GR28" s="4"/>
      <c r="GS28" s="4"/>
      <c r="GT28" s="4"/>
      <c r="GU28" s="4"/>
      <c r="GV28" s="4"/>
      <c r="GW28" s="4"/>
      <c r="GX28" s="4"/>
      <c r="GY28" s="4"/>
      <c r="GZ28" s="4"/>
      <c r="HA28" s="4"/>
      <c r="HB28" s="4"/>
      <c r="HC28" s="4"/>
      <c r="HD28" s="4"/>
      <c r="HE28" s="4"/>
      <c r="HF28" s="4"/>
      <c r="HG28" s="4"/>
      <c r="HH28" s="4"/>
      <c r="HI28" s="4"/>
      <c r="HJ28" s="4"/>
      <c r="HK28" s="4"/>
      <c r="HL28" s="4"/>
      <c r="HM28" s="4"/>
      <c r="HN28" s="4"/>
      <c r="HO28" s="4"/>
      <c r="HP28" s="4"/>
      <c r="HQ28" s="4"/>
      <c r="HR28" s="4"/>
      <c r="HS28" s="4"/>
      <c r="HT28" s="4"/>
      <c r="HU28" s="4"/>
      <c r="HV28" s="4"/>
      <c r="HW28" s="4"/>
      <c r="HX28" s="4"/>
      <c r="HY28" s="4"/>
      <c r="HZ28" s="4"/>
      <c r="IA28" s="4"/>
      <c r="IB28" s="4"/>
      <c r="IC28" s="4"/>
      <c r="ID28" s="4"/>
      <c r="IE28" s="4"/>
      <c r="IF28" s="4"/>
      <c r="IG28" s="4"/>
      <c r="IH28" s="4"/>
      <c r="II28" s="4"/>
      <c r="IJ28" s="4"/>
      <c r="IK28" s="4"/>
      <c r="IL28" s="4"/>
      <c r="IM28" s="4"/>
      <c r="IN28" s="4"/>
      <c r="IO28" s="4"/>
      <c r="IP28" s="4"/>
      <c r="IQ28" s="4"/>
      <c r="IR28" s="4"/>
      <c r="IS28" s="4"/>
      <c r="IT28" s="4"/>
      <c r="IU28" s="4"/>
      <c r="IV28" s="4"/>
      <c r="IW28" s="4"/>
      <c r="IX28" s="4"/>
      <c r="IY28" s="4"/>
      <c r="IZ28" s="4"/>
      <c r="JA28" s="4"/>
      <c r="JB28" s="4"/>
      <c r="JC28" s="4"/>
      <c r="JD28" s="4"/>
      <c r="JE28" s="4"/>
      <c r="JF28" s="4"/>
      <c r="JG28" s="4"/>
      <c r="JH28" s="4"/>
      <c r="JI28" s="4"/>
      <c r="JJ28" s="4"/>
      <c r="JK28" s="4"/>
      <c r="JL28" s="4"/>
      <c r="JM28" s="4"/>
      <c r="JN28" s="4"/>
      <c r="JO28" s="4"/>
      <c r="JP28" s="4"/>
      <c r="JQ28" s="4"/>
      <c r="JR28" s="4"/>
      <c r="JS28" s="4"/>
      <c r="JT28" s="4"/>
      <c r="JU28" s="4"/>
      <c r="JV28" s="4"/>
      <c r="JW28" s="4"/>
      <c r="JX28" s="4"/>
      <c r="JY28" s="4"/>
      <c r="JZ28" s="4"/>
      <c r="KA28" s="4"/>
      <c r="KB28" s="4"/>
      <c r="KC28" s="4"/>
      <c r="KD28" s="4"/>
      <c r="KE28" s="4"/>
      <c r="KF28" s="4"/>
      <c r="KG28" s="4"/>
      <c r="KH28" s="4"/>
      <c r="KI28" s="4"/>
      <c r="KJ28" s="4"/>
      <c r="KK28" s="4"/>
      <c r="KL28" s="4"/>
      <c r="KM28" s="4"/>
      <c r="KN28" s="4"/>
      <c r="KO28" s="4"/>
      <c r="KP28" s="4"/>
      <c r="KQ28" s="4"/>
      <c r="KR28" s="4"/>
      <c r="KS28" s="4"/>
      <c r="KT28" s="4"/>
      <c r="KU28" s="4"/>
      <c r="KV28" s="4"/>
      <c r="KW28" s="4"/>
      <c r="KX28" s="4"/>
      <c r="KY28" s="4"/>
      <c r="KZ28" s="4"/>
      <c r="LA28" s="4"/>
      <c r="LB28" s="4"/>
      <c r="LC28" s="4"/>
      <c r="LD28" s="4"/>
      <c r="LE28" s="4"/>
      <c r="LF28" s="4"/>
      <c r="LG28" s="4"/>
      <c r="LH28" s="4"/>
      <c r="LI28" s="4"/>
      <c r="LJ28" s="4"/>
      <c r="LK28" s="4"/>
      <c r="LL28" s="4"/>
      <c r="LM28" s="4"/>
      <c r="LN28" s="4"/>
      <c r="LO28" s="4"/>
      <c r="LP28" s="4"/>
      <c r="LQ28" s="4"/>
      <c r="LR28" s="4"/>
      <c r="LS28" s="4"/>
      <c r="LT28" s="4"/>
      <c r="LU28" s="4"/>
      <c r="LV28" s="4"/>
      <c r="LW28" s="4"/>
      <c r="LX28" s="4"/>
      <c r="LY28" s="4"/>
      <c r="LZ28" s="4"/>
      <c r="MA28" s="4"/>
      <c r="MB28" s="4"/>
      <c r="MC28" s="4"/>
      <c r="MD28" s="4"/>
      <c r="ME28" s="4"/>
      <c r="MF28" s="4"/>
      <c r="MG28" s="4"/>
      <c r="MH28" s="4"/>
      <c r="MI28" s="4"/>
      <c r="MJ28" s="4"/>
      <c r="MK28" s="4"/>
      <c r="ML28" s="4"/>
      <c r="MM28" s="4"/>
      <c r="MN28" s="4"/>
      <c r="MO28" s="4"/>
      <c r="MP28" s="4"/>
      <c r="MQ28" s="4"/>
      <c r="MR28" s="4"/>
      <c r="MS28" s="4"/>
      <c r="MT28" s="4"/>
      <c r="MU28" s="4"/>
      <c r="MV28" s="4"/>
      <c r="MW28" s="4"/>
      <c r="MX28" s="4"/>
      <c r="MY28" s="4"/>
      <c r="MZ28" s="4"/>
      <c r="NA28" s="4"/>
      <c r="NB28" s="4"/>
      <c r="NC28" s="4"/>
      <c r="ND28" s="4"/>
      <c r="NE28" s="4"/>
      <c r="NF28" s="4"/>
      <c r="NG28" s="4"/>
      <c r="NH28" s="4"/>
      <c r="NI28" s="4"/>
      <c r="NJ28" s="4"/>
      <c r="NK28" s="4"/>
      <c r="NL28" s="4"/>
      <c r="NM28" s="4"/>
      <c r="NN28" s="4"/>
      <c r="NO28" s="4"/>
      <c r="NP28" s="4"/>
      <c r="NQ28" s="4"/>
      <c r="NR28" s="4"/>
      <c r="NS28" s="4"/>
      <c r="NT28" s="4"/>
      <c r="NU28" s="4"/>
      <c r="NV28" s="4"/>
      <c r="NW28" s="4"/>
      <c r="NX28" s="4"/>
      <c r="NY28" s="4"/>
      <c r="NZ28" s="4"/>
      <c r="OA28" s="4"/>
      <c r="OB28" s="4"/>
      <c r="OC28" s="4"/>
      <c r="OD28" s="4"/>
      <c r="OE28" s="4"/>
      <c r="OF28" s="4"/>
      <c r="OG28" s="4"/>
      <c r="OH28" s="4"/>
      <c r="OI28" s="4"/>
      <c r="OJ28" s="4"/>
      <c r="OK28" s="4"/>
      <c r="OL28" s="4"/>
      <c r="OM28" s="4"/>
      <c r="ON28" s="4"/>
      <c r="OO28" s="4"/>
      <c r="OP28" s="4"/>
      <c r="OQ28" s="4"/>
      <c r="OR28" s="4"/>
      <c r="OS28" s="4"/>
      <c r="OT28" s="4"/>
      <c r="OU28" s="4"/>
      <c r="OV28" s="4"/>
      <c r="OW28" s="4"/>
      <c r="OX28" s="4"/>
      <c r="OY28" s="4"/>
      <c r="OZ28" s="4"/>
      <c r="PA28" s="4"/>
      <c r="PB28" s="4"/>
      <c r="PC28" s="4"/>
      <c r="PD28" s="4"/>
      <c r="PE28" s="4"/>
      <c r="PF28" s="4"/>
      <c r="PG28" s="4"/>
      <c r="PH28" s="4"/>
      <c r="PI28" s="4"/>
      <c r="PJ28" s="4"/>
      <c r="PK28" s="4"/>
      <c r="PL28" s="4"/>
      <c r="PM28" s="4"/>
      <c r="PN28" s="4"/>
      <c r="PO28" s="4"/>
      <c r="PP28" s="4"/>
      <c r="PQ28" s="4"/>
      <c r="PR28" s="4"/>
      <c r="PS28" s="4"/>
      <c r="PT28" s="4"/>
      <c r="PU28" s="4"/>
      <c r="PV28" s="4"/>
      <c r="PW28" s="4"/>
      <c r="PX28" s="4"/>
      <c r="PY28" s="4"/>
      <c r="PZ28" s="4"/>
      <c r="QA28" s="4"/>
      <c r="QB28" s="4"/>
      <c r="QC28" s="4"/>
      <c r="QD28" s="4"/>
      <c r="QE28" s="4"/>
      <c r="QF28" s="4"/>
      <c r="QG28" s="4"/>
      <c r="QH28" s="4"/>
      <c r="QI28" s="4"/>
      <c r="QJ28" s="4"/>
      <c r="QK28" s="4"/>
      <c r="QL28" s="4"/>
      <c r="QM28" s="4"/>
      <c r="QN28" s="4"/>
      <c r="QO28" s="4"/>
      <c r="QP28" s="4"/>
      <c r="QQ28" s="4"/>
      <c r="QR28" s="4"/>
      <c r="QS28" s="4"/>
      <c r="QT28" s="4"/>
      <c r="QU28" s="4"/>
      <c r="QV28" s="4"/>
      <c r="QW28" s="4"/>
      <c r="QX28" s="4"/>
      <c r="QY28" s="4"/>
      <c r="QZ28" s="4"/>
      <c r="RA28" s="4"/>
      <c r="RB28" s="4"/>
      <c r="RC28" s="4"/>
      <c r="RD28" s="4"/>
      <c r="RE28" s="4"/>
      <c r="RF28" s="4"/>
      <c r="RG28" s="4"/>
      <c r="RH28" s="4"/>
      <c r="RI28" s="4"/>
      <c r="RJ28" s="4"/>
      <c r="RK28" s="4"/>
      <c r="RL28" s="4"/>
      <c r="RM28" s="4"/>
      <c r="RN28" s="4"/>
      <c r="RO28" s="4"/>
      <c r="RP28" s="4"/>
      <c r="RQ28" s="4"/>
      <c r="RR28" s="4"/>
      <c r="RS28" s="4"/>
      <c r="RT28" s="4"/>
      <c r="RU28" s="4"/>
      <c r="RV28" s="4"/>
      <c r="RW28" s="4"/>
      <c r="RX28" s="4"/>
      <c r="RY28" s="4"/>
      <c r="RZ28" s="4"/>
      <c r="SA28" s="4"/>
      <c r="SB28" s="4"/>
      <c r="SC28" s="4"/>
      <c r="SD28" s="4"/>
      <c r="SE28" s="4"/>
      <c r="SF28" s="4"/>
      <c r="SG28" s="4"/>
      <c r="SH28" s="4"/>
      <c r="SI28" s="4"/>
      <c r="SJ28" s="4"/>
      <c r="SK28" s="4"/>
      <c r="SL28" s="4"/>
      <c r="SM28" s="4"/>
      <c r="SN28" s="4"/>
      <c r="SO28" s="4"/>
      <c r="SP28" s="4"/>
      <c r="SQ28" s="4"/>
      <c r="SR28" s="4"/>
      <c r="SS28" s="4"/>
      <c r="ST28" s="4"/>
      <c r="SU28" s="4"/>
      <c r="SV28" s="4"/>
      <c r="SW28" s="4"/>
      <c r="SX28" s="4"/>
      <c r="SY28" s="4"/>
      <c r="SZ28" s="4"/>
      <c r="TA28" s="4"/>
      <c r="TB28" s="4"/>
      <c r="TC28" s="4"/>
      <c r="TD28" s="4"/>
      <c r="TE28" s="4"/>
      <c r="TF28" s="4"/>
      <c r="TG28" s="4"/>
      <c r="TH28" s="4"/>
      <c r="TI28" s="4"/>
      <c r="TJ28" s="4"/>
      <c r="TK28" s="4"/>
      <c r="TL28" s="4"/>
      <c r="TM28" s="4"/>
      <c r="TN28" s="4"/>
      <c r="TO28" s="4"/>
      <c r="TP28" s="4"/>
      <c r="TQ28" s="4"/>
      <c r="TR28" s="4"/>
      <c r="TS28" s="4"/>
      <c r="TT28" s="4"/>
      <c r="TU28" s="4"/>
      <c r="TV28" s="4"/>
      <c r="TW28" s="4"/>
      <c r="TX28" s="4"/>
      <c r="TY28" s="4"/>
      <c r="TZ28" s="4"/>
      <c r="UA28" s="4"/>
      <c r="UB28" s="4"/>
      <c r="UC28" s="4"/>
      <c r="UD28" s="4"/>
      <c r="UE28" s="4"/>
      <c r="UF28" s="4"/>
      <c r="UG28" s="4"/>
      <c r="UH28" s="4"/>
      <c r="UI28" s="4"/>
      <c r="UJ28" s="4"/>
      <c r="UK28" s="4"/>
      <c r="UL28" s="4"/>
      <c r="UM28" s="4"/>
      <c r="UN28" s="4"/>
      <c r="UO28" s="4"/>
      <c r="UP28" s="4"/>
      <c r="UQ28" s="4"/>
      <c r="UR28" s="4"/>
      <c r="US28" s="4"/>
      <c r="UT28" s="4"/>
      <c r="UU28" s="4"/>
      <c r="UV28" s="4"/>
      <c r="UW28" s="4"/>
      <c r="UX28" s="4"/>
      <c r="UY28" s="4"/>
      <c r="UZ28" s="4"/>
      <c r="VA28" s="4"/>
      <c r="VB28" s="4"/>
      <c r="VC28" s="4"/>
      <c r="VD28" s="4"/>
      <c r="VE28" s="4"/>
      <c r="VF28" s="4"/>
      <c r="VG28" s="4"/>
      <c r="VH28" s="4"/>
      <c r="VI28" s="4"/>
      <c r="VJ28" s="4"/>
      <c r="VK28" s="4"/>
      <c r="VL28" s="4"/>
      <c r="VM28" s="4"/>
      <c r="VN28" s="4"/>
      <c r="VO28" s="4"/>
      <c r="VP28" s="4"/>
      <c r="VQ28" s="4"/>
      <c r="VR28" s="4"/>
      <c r="VS28" s="4"/>
      <c r="VT28" s="4"/>
      <c r="VU28" s="4"/>
      <c r="VV28" s="4"/>
      <c r="VW28" s="4"/>
      <c r="VX28" s="4"/>
      <c r="VY28" s="4"/>
      <c r="VZ28" s="4"/>
      <c r="WA28" s="4"/>
      <c r="WB28" s="4"/>
      <c r="WC28" s="4"/>
      <c r="WD28" s="4"/>
      <c r="WE28" s="4"/>
      <c r="WF28" s="4"/>
      <c r="WG28" s="4"/>
      <c r="WH28" s="4"/>
      <c r="WI28" s="4"/>
      <c r="WJ28" s="4"/>
      <c r="WK28" s="4"/>
      <c r="WL28" s="4"/>
      <c r="WM28" s="4"/>
      <c r="WN28" s="4"/>
      <c r="WO28" s="4"/>
      <c r="WP28" s="4"/>
      <c r="WQ28" s="4"/>
      <c r="WR28" s="4"/>
      <c r="WS28" s="4"/>
      <c r="WT28" s="4"/>
      <c r="WU28" s="4"/>
      <c r="WV28" s="4"/>
      <c r="WW28" s="4"/>
      <c r="WX28" s="4"/>
      <c r="WY28" s="4"/>
      <c r="WZ28" s="4"/>
      <c r="XA28" s="4"/>
      <c r="XB28" s="4"/>
      <c r="XC28" s="4"/>
      <c r="XD28" s="4"/>
      <c r="XE28" s="4"/>
      <c r="XF28" s="4"/>
      <c r="XG28" s="4"/>
      <c r="XH28" s="4"/>
      <c r="XI28" s="4"/>
      <c r="XJ28" s="4"/>
      <c r="XK28" s="4"/>
      <c r="XL28" s="4"/>
      <c r="XM28" s="4"/>
      <c r="XN28" s="4"/>
      <c r="XO28" s="4"/>
      <c r="XP28" s="4"/>
      <c r="XQ28" s="4"/>
      <c r="XR28" s="4"/>
      <c r="XS28" s="4"/>
      <c r="XT28" s="4"/>
      <c r="XU28" s="4"/>
      <c r="XV28" s="4"/>
      <c r="XW28" s="4"/>
      <c r="XX28" s="4"/>
      <c r="XY28" s="4"/>
      <c r="XZ28" s="4"/>
      <c r="YA28" s="4"/>
      <c r="YB28" s="4"/>
      <c r="YC28" s="4"/>
      <c r="YD28" s="4"/>
      <c r="YE28" s="4"/>
      <c r="YF28" s="4"/>
      <c r="YG28" s="4"/>
      <c r="YH28" s="4"/>
      <c r="YI28" s="4"/>
      <c r="YJ28" s="4"/>
      <c r="YK28" s="4"/>
      <c r="YL28" s="4"/>
      <c r="YM28" s="4"/>
      <c r="YN28" s="4"/>
      <c r="YO28" s="4"/>
      <c r="YP28" s="4"/>
      <c r="YQ28" s="4"/>
      <c r="YR28" s="4"/>
      <c r="YS28" s="4"/>
      <c r="YT28" s="4"/>
      <c r="YU28" s="4"/>
      <c r="YV28" s="4"/>
      <c r="YW28" s="4"/>
      <c r="YX28" s="4"/>
      <c r="YY28" s="4"/>
      <c r="YZ28" s="4"/>
      <c r="ZA28" s="4"/>
      <c r="ZB28" s="4"/>
      <c r="ZC28" s="4"/>
      <c r="ZD28" s="4"/>
      <c r="ZE28" s="4"/>
      <c r="ZF28" s="4"/>
      <c r="ZG28" s="4"/>
      <c r="ZH28" s="4"/>
      <c r="ZI28" s="4"/>
      <c r="ZJ28" s="4"/>
      <c r="ZK28" s="4"/>
      <c r="ZL28" s="4"/>
      <c r="ZM28" s="4"/>
      <c r="ZN28" s="4"/>
      <c r="ZO28" s="4"/>
      <c r="ZP28" s="4"/>
      <c r="ZQ28" s="4"/>
      <c r="ZR28" s="4"/>
      <c r="ZS28" s="4"/>
      <c r="ZT28" s="4"/>
      <c r="ZU28" s="4"/>
      <c r="ZV28" s="4"/>
      <c r="ZW28" s="4"/>
      <c r="ZX28" s="4"/>
      <c r="ZY28" s="4"/>
      <c r="ZZ28" s="4"/>
      <c r="AAA28" s="4"/>
      <c r="AAB28" s="4"/>
      <c r="AAC28" s="4"/>
      <c r="AAD28" s="4"/>
      <c r="AAE28" s="4"/>
      <c r="AAF28" s="4"/>
      <c r="AAG28" s="4"/>
      <c r="AAH28" s="4"/>
      <c r="AAI28" s="4"/>
      <c r="AAJ28" s="4"/>
      <c r="AAK28" s="4"/>
      <c r="AAL28" s="4"/>
      <c r="AAM28" s="4"/>
      <c r="AAN28" s="4"/>
      <c r="AAO28" s="4"/>
      <c r="AAP28" s="4"/>
      <c r="AAQ28" s="4"/>
      <c r="AAR28" s="4"/>
      <c r="AAS28" s="4"/>
      <c r="AAT28" s="4"/>
      <c r="AAU28" s="4"/>
      <c r="AAV28" s="4"/>
      <c r="AAW28" s="4"/>
      <c r="AAX28" s="4"/>
      <c r="AAY28" s="4"/>
      <c r="AAZ28" s="4"/>
      <c r="ABA28" s="4"/>
      <c r="ABB28" s="4"/>
      <c r="ABC28" s="4"/>
      <c r="ABD28" s="4"/>
      <c r="ABE28" s="4"/>
      <c r="ABF28" s="4"/>
      <c r="ABG28" s="4"/>
      <c r="ABH28" s="4"/>
      <c r="ABI28" s="4"/>
      <c r="ABJ28" s="4"/>
      <c r="ABK28" s="4"/>
      <c r="ABL28" s="4"/>
      <c r="ABM28" s="4"/>
      <c r="ABN28" s="4"/>
      <c r="ABO28" s="4"/>
      <c r="ABP28" s="4"/>
      <c r="ABQ28" s="4"/>
      <c r="ABR28" s="4"/>
      <c r="ABS28" s="4"/>
      <c r="ABT28" s="4"/>
      <c r="ABU28" s="4"/>
      <c r="ABV28" s="4"/>
      <c r="ABW28" s="4"/>
      <c r="ABX28" s="4"/>
      <c r="ABY28" s="4"/>
      <c r="ABZ28" s="4"/>
      <c r="ACA28" s="4"/>
      <c r="ACB28" s="4"/>
      <c r="ACC28" s="4"/>
      <c r="ACD28" s="4"/>
      <c r="ACE28" s="4"/>
      <c r="ACF28" s="4"/>
      <c r="ACG28" s="4"/>
      <c r="ACH28" s="4"/>
      <c r="ACI28" s="4"/>
      <c r="ACJ28" s="4"/>
      <c r="ACK28" s="4"/>
      <c r="ACL28" s="4"/>
      <c r="ACM28" s="4"/>
      <c r="ACN28" s="4"/>
      <c r="ACO28" s="4"/>
      <c r="ACP28" s="4"/>
      <c r="ACQ28" s="4"/>
      <c r="ACR28" s="4"/>
      <c r="ACS28" s="4"/>
      <c r="ACT28" s="4"/>
      <c r="ACU28" s="4"/>
      <c r="ACV28" s="4"/>
      <c r="ACW28" s="4"/>
      <c r="ACX28" s="4"/>
      <c r="ACY28" s="4"/>
      <c r="ACZ28" s="4"/>
      <c r="ADA28" s="4"/>
      <c r="ADB28" s="4"/>
      <c r="ADC28" s="4"/>
      <c r="ADD28" s="4"/>
      <c r="ADE28" s="4"/>
      <c r="ADF28" s="4"/>
      <c r="ADG28" s="4"/>
      <c r="ADH28" s="4"/>
      <c r="ADI28" s="4"/>
      <c r="ADJ28" s="4"/>
      <c r="ADK28" s="4"/>
      <c r="ADL28" s="4"/>
      <c r="ADM28" s="4"/>
      <c r="ADN28" s="4"/>
      <c r="ADO28" s="4"/>
      <c r="ADP28" s="4"/>
      <c r="ADQ28" s="4"/>
      <c r="ADR28" s="4"/>
      <c r="ADS28" s="4"/>
      <c r="ADT28" s="4"/>
      <c r="ADU28" s="4"/>
      <c r="ADV28" s="4"/>
      <c r="ADW28" s="4"/>
      <c r="ADX28" s="4"/>
      <c r="ADY28" s="4"/>
      <c r="ADZ28" s="4"/>
      <c r="AEA28" s="4"/>
      <c r="AEB28" s="4"/>
      <c r="AEC28" s="4"/>
      <c r="AED28" s="4"/>
      <c r="AEE28" s="4"/>
      <c r="AEF28" s="4"/>
      <c r="AEG28" s="4"/>
      <c r="AEH28" s="4"/>
      <c r="AEI28" s="4"/>
      <c r="AEJ28" s="4"/>
      <c r="AEK28" s="4"/>
      <c r="AEL28" s="4"/>
      <c r="AEM28" s="4"/>
      <c r="AEN28" s="4"/>
      <c r="AEO28" s="4"/>
      <c r="AEP28" s="4"/>
      <c r="AEQ28" s="4"/>
      <c r="AER28" s="4"/>
      <c r="AES28" s="4"/>
      <c r="AET28" s="4"/>
      <c r="AEU28" s="4"/>
      <c r="AEV28" s="4"/>
      <c r="AEW28" s="4"/>
      <c r="AEX28" s="4"/>
      <c r="AEY28" s="4"/>
      <c r="AEZ28" s="4"/>
      <c r="AFA28" s="4"/>
      <c r="AFB28" s="4"/>
      <c r="AFC28" s="4"/>
      <c r="AFD28" s="4"/>
      <c r="AFE28" s="4"/>
      <c r="AFF28" s="4"/>
      <c r="AFG28" s="4"/>
      <c r="AFH28" s="4"/>
      <c r="AFI28" s="4"/>
      <c r="AFJ28" s="4"/>
      <c r="AFK28" s="4"/>
      <c r="AFL28" s="4"/>
      <c r="AFM28" s="4"/>
      <c r="AFN28" s="4"/>
      <c r="AFO28" s="4"/>
      <c r="AFP28" s="4"/>
      <c r="AFQ28" s="4"/>
      <c r="AFR28" s="4"/>
      <c r="AFS28" s="4"/>
      <c r="AFT28" s="4"/>
      <c r="AFU28" s="4"/>
      <c r="AFV28" s="4"/>
      <c r="AFW28" s="4"/>
      <c r="AFX28" s="4"/>
      <c r="AFY28" s="4"/>
      <c r="AFZ28" s="4"/>
      <c r="AGA28" s="4"/>
      <c r="AGB28" s="4"/>
      <c r="AGC28" s="4"/>
      <c r="AGD28" s="4"/>
      <c r="AGE28" s="4"/>
      <c r="AGF28" s="4"/>
      <c r="AGG28" s="4"/>
      <c r="AGH28" s="4"/>
      <c r="AGI28" s="4"/>
      <c r="AGJ28" s="4"/>
      <c r="AGK28" s="4"/>
      <c r="AGL28" s="4"/>
      <c r="AGM28" s="4"/>
      <c r="AGN28" s="4"/>
      <c r="AGO28" s="4"/>
      <c r="AGP28" s="4"/>
      <c r="AGQ28" s="4"/>
      <c r="AGR28" s="4"/>
      <c r="AGS28" s="4"/>
      <c r="AGT28" s="4"/>
      <c r="AGU28" s="4"/>
      <c r="AGV28" s="4"/>
      <c r="AGW28" s="4"/>
      <c r="AGX28" s="4"/>
      <c r="AGY28" s="4"/>
      <c r="AGZ28" s="4"/>
      <c r="AHA28" s="4"/>
      <c r="AHB28" s="4"/>
      <c r="AHC28" s="4"/>
      <c r="AHD28" s="4"/>
      <c r="AHE28" s="4"/>
      <c r="AHF28" s="4"/>
      <c r="AHG28" s="4"/>
      <c r="AHH28" s="4"/>
      <c r="AHI28" s="4"/>
      <c r="AHJ28" s="4"/>
      <c r="AHK28" s="4"/>
      <c r="AHL28" s="4"/>
      <c r="AHM28" s="4"/>
      <c r="AHN28" s="4"/>
      <c r="AHO28" s="4"/>
      <c r="AHP28" s="4"/>
      <c r="AHQ28" s="4"/>
      <c r="AHR28" s="4"/>
      <c r="AHS28" s="4"/>
      <c r="AHT28" s="4"/>
      <c r="AHU28" s="4"/>
      <c r="AHV28" s="4"/>
      <c r="AHW28" s="4"/>
      <c r="AHX28" s="4"/>
      <c r="AHY28" s="4"/>
      <c r="AHZ28" s="4"/>
      <c r="AIA28" s="4"/>
      <c r="AIB28" s="4"/>
      <c r="AIC28" s="4"/>
      <c r="AID28" s="4"/>
      <c r="AIE28" s="4"/>
      <c r="AIF28" s="4"/>
      <c r="AIG28" s="4"/>
      <c r="AIH28" s="4"/>
      <c r="AII28" s="4"/>
      <c r="AIJ28" s="4"/>
      <c r="AIK28" s="4"/>
      <c r="AIL28" s="4"/>
      <c r="AIM28" s="4"/>
      <c r="AIN28" s="4"/>
      <c r="AIO28" s="4"/>
      <c r="AIP28" s="4"/>
      <c r="AIQ28" s="4"/>
      <c r="AIR28" s="4"/>
      <c r="AIS28" s="4"/>
      <c r="AIT28" s="4"/>
      <c r="AIU28" s="4"/>
      <c r="AIV28" s="4"/>
      <c r="AIW28" s="4"/>
      <c r="AIX28" s="4"/>
      <c r="AIY28" s="4"/>
      <c r="AIZ28" s="4"/>
      <c r="AJA28" s="4"/>
      <c r="AJB28" s="4"/>
      <c r="AJC28" s="4"/>
      <c r="AJD28" s="4"/>
      <c r="AJE28" s="4"/>
      <c r="AJF28" s="4"/>
      <c r="AJG28" s="4"/>
      <c r="AJH28" s="4"/>
      <c r="AJI28" s="4"/>
      <c r="AJJ28" s="4"/>
      <c r="AJK28" s="4"/>
      <c r="AJL28" s="4"/>
      <c r="AJM28" s="4"/>
      <c r="AJN28" s="4"/>
      <c r="AJO28" s="4"/>
      <c r="AJP28" s="4"/>
      <c r="AJQ28" s="4"/>
      <c r="AJR28" s="4"/>
      <c r="AJS28" s="4"/>
      <c r="AJT28" s="4"/>
      <c r="AJU28" s="4"/>
      <c r="AJV28" s="4"/>
      <c r="AJW28" s="4"/>
      <c r="AJX28" s="4"/>
      <c r="AJY28" s="4"/>
      <c r="AJZ28" s="4"/>
      <c r="AKA28" s="4"/>
      <c r="AKB28" s="4"/>
      <c r="AKC28" s="4"/>
      <c r="AKD28" s="4"/>
      <c r="AKE28" s="4"/>
      <c r="AKF28" s="4"/>
      <c r="AKG28" s="4"/>
      <c r="AKH28" s="4"/>
      <c r="AKI28" s="4"/>
      <c r="AKJ28" s="4"/>
      <c r="AKK28" s="4"/>
      <c r="AKL28" s="4"/>
      <c r="AKM28" s="4"/>
      <c r="AKN28" s="4"/>
      <c r="AKO28" s="4"/>
      <c r="AKP28" s="4"/>
      <c r="AKQ28" s="4"/>
      <c r="AKR28" s="4"/>
      <c r="AKS28" s="4"/>
      <c r="AKT28" s="4"/>
      <c r="AKU28" s="4"/>
      <c r="AKV28" s="4"/>
      <c r="AKW28" s="4"/>
      <c r="AKX28" s="4"/>
      <c r="AKY28" s="4"/>
      <c r="AKZ28" s="4"/>
      <c r="ALA28" s="4"/>
      <c r="ALB28" s="4"/>
      <c r="ALC28" s="4"/>
      <c r="ALD28" s="4"/>
      <c r="ALE28" s="4"/>
      <c r="ALF28" s="4"/>
      <c r="ALG28" s="4"/>
      <c r="ALH28" s="4"/>
      <c r="ALI28" s="4"/>
      <c r="ALJ28" s="4"/>
      <c r="ALK28" s="4"/>
      <c r="ALL28" s="4"/>
      <c r="ALM28" s="4"/>
      <c r="ALN28" s="4"/>
      <c r="ALO28" s="4"/>
      <c r="ALP28" s="4"/>
      <c r="ALQ28" s="4"/>
      <c r="ALR28" s="4"/>
      <c r="ALS28" s="4"/>
      <c r="ALT28" s="4"/>
      <c r="ALU28" s="4"/>
      <c r="ALV28" s="4"/>
      <c r="ALW28" s="4"/>
      <c r="ALX28" s="4"/>
      <c r="ALY28" s="4"/>
      <c r="ALZ28" s="4"/>
      <c r="AMA28" s="4"/>
      <c r="AMB28" s="4"/>
      <c r="AMC28" s="4"/>
    </row>
    <row r="29" spans="1:1017" ht="15" x14ac:dyDescent="0.25">
      <c r="A29" s="4"/>
      <c r="B29" s="92"/>
      <c r="C29" s="38"/>
      <c r="D29" s="38"/>
      <c r="E29" s="12"/>
      <c r="F29" s="38"/>
      <c r="G29" s="12"/>
      <c r="H29" s="38"/>
      <c r="I29" s="12"/>
      <c r="J29" s="38"/>
      <c r="K29" s="28"/>
      <c r="N29" s="33"/>
      <c r="S29" s="12"/>
      <c r="T29" s="12"/>
      <c r="U29" s="12"/>
      <c r="V29" s="12"/>
      <c r="W29" s="12"/>
      <c r="X29" s="12"/>
      <c r="Y29" s="12"/>
      <c r="Z29" s="12"/>
      <c r="AA29" s="12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  <c r="DB29" s="4"/>
      <c r="DC29" s="4"/>
      <c r="DD29" s="4"/>
      <c r="DE29" s="4"/>
      <c r="DF29" s="4"/>
      <c r="DG29" s="4"/>
      <c r="DH29" s="4"/>
      <c r="DI29" s="4"/>
      <c r="DJ29" s="4"/>
      <c r="DK29" s="4"/>
      <c r="DL29" s="4"/>
      <c r="DM29" s="4"/>
      <c r="DN29" s="4"/>
      <c r="DO29" s="4"/>
      <c r="DP29" s="4"/>
      <c r="DQ29" s="4"/>
      <c r="DR29" s="4"/>
      <c r="DS29" s="4"/>
      <c r="DT29" s="4"/>
      <c r="DU29" s="4"/>
      <c r="DV29" s="4"/>
      <c r="DW29" s="4"/>
      <c r="DX29" s="4"/>
      <c r="DY29" s="4"/>
      <c r="DZ29" s="4"/>
      <c r="EA29" s="4"/>
      <c r="EB29" s="4"/>
      <c r="EC29" s="4"/>
      <c r="ED29" s="4"/>
      <c r="EE29" s="4"/>
      <c r="EF29" s="4"/>
      <c r="EG29" s="4"/>
      <c r="EH29" s="4"/>
      <c r="EI29" s="4"/>
      <c r="EJ29" s="4"/>
      <c r="EK29" s="4"/>
      <c r="EL29" s="4"/>
      <c r="EM29" s="4"/>
      <c r="EN29" s="4"/>
      <c r="EO29" s="4"/>
      <c r="EP29" s="4"/>
      <c r="EQ29" s="4"/>
      <c r="ER29" s="4"/>
      <c r="ES29" s="4"/>
      <c r="ET29" s="4"/>
      <c r="EU29" s="4"/>
      <c r="EV29" s="4"/>
      <c r="EW29" s="4"/>
      <c r="EX29" s="4"/>
      <c r="EY29" s="4"/>
      <c r="EZ29" s="4"/>
      <c r="FA29" s="4"/>
      <c r="FB29" s="4"/>
      <c r="FC29" s="4"/>
      <c r="FD29" s="4"/>
      <c r="FE29" s="4"/>
      <c r="FF29" s="4"/>
      <c r="FG29" s="4"/>
      <c r="FH29" s="4"/>
      <c r="FI29" s="4"/>
      <c r="FJ29" s="4"/>
      <c r="FK29" s="4"/>
      <c r="FL29" s="4"/>
      <c r="FM29" s="4"/>
      <c r="FN29" s="4"/>
      <c r="FO29" s="4"/>
      <c r="FP29" s="4"/>
      <c r="FQ29" s="4"/>
      <c r="FR29" s="4"/>
      <c r="FS29" s="4"/>
      <c r="FT29" s="4"/>
      <c r="FU29" s="4"/>
      <c r="FV29" s="4"/>
      <c r="FW29" s="4"/>
      <c r="FX29" s="4"/>
      <c r="FY29" s="4"/>
      <c r="FZ29" s="4"/>
      <c r="GA29" s="4"/>
      <c r="GB29" s="4"/>
      <c r="GC29" s="4"/>
      <c r="GD29" s="4"/>
      <c r="GE29" s="4"/>
      <c r="GF29" s="4"/>
      <c r="GG29" s="4"/>
      <c r="GH29" s="4"/>
      <c r="GI29" s="4"/>
      <c r="GJ29" s="4"/>
      <c r="GK29" s="4"/>
      <c r="GL29" s="4"/>
      <c r="GM29" s="4"/>
      <c r="GN29" s="4"/>
      <c r="GO29" s="4"/>
      <c r="GP29" s="4"/>
      <c r="GQ29" s="4"/>
      <c r="GR29" s="4"/>
      <c r="GS29" s="4"/>
      <c r="GT29" s="4"/>
      <c r="GU29" s="4"/>
      <c r="GV29" s="4"/>
      <c r="GW29" s="4"/>
      <c r="GX29" s="4"/>
      <c r="GY29" s="4"/>
      <c r="GZ29" s="4"/>
      <c r="HA29" s="4"/>
      <c r="HB29" s="4"/>
      <c r="HC29" s="4"/>
      <c r="HD29" s="4"/>
      <c r="HE29" s="4"/>
      <c r="HF29" s="4"/>
      <c r="HG29" s="4"/>
      <c r="HH29" s="4"/>
      <c r="HI29" s="4"/>
      <c r="HJ29" s="4"/>
      <c r="HK29" s="4"/>
      <c r="HL29" s="4"/>
      <c r="HM29" s="4"/>
      <c r="HN29" s="4"/>
      <c r="HO29" s="4"/>
      <c r="HP29" s="4"/>
      <c r="HQ29" s="4"/>
      <c r="HR29" s="4"/>
      <c r="HS29" s="4"/>
      <c r="HT29" s="4"/>
      <c r="HU29" s="4"/>
      <c r="HV29" s="4"/>
      <c r="HW29" s="4"/>
      <c r="HX29" s="4"/>
      <c r="HY29" s="4"/>
      <c r="HZ29" s="4"/>
      <c r="IA29" s="4"/>
      <c r="IB29" s="4"/>
      <c r="IC29" s="4"/>
      <c r="ID29" s="4"/>
      <c r="IE29" s="4"/>
      <c r="IF29" s="4"/>
      <c r="IG29" s="4"/>
      <c r="IH29" s="4"/>
      <c r="II29" s="4"/>
      <c r="IJ29" s="4"/>
      <c r="IK29" s="4"/>
      <c r="IL29" s="4"/>
      <c r="IM29" s="4"/>
      <c r="IN29" s="4"/>
      <c r="IO29" s="4"/>
      <c r="IP29" s="4"/>
      <c r="IQ29" s="4"/>
      <c r="IR29" s="4"/>
      <c r="IS29" s="4"/>
      <c r="IT29" s="4"/>
      <c r="IU29" s="4"/>
      <c r="IV29" s="4"/>
      <c r="IW29" s="4"/>
      <c r="IX29" s="4"/>
      <c r="IY29" s="4"/>
      <c r="IZ29" s="4"/>
      <c r="JA29" s="4"/>
      <c r="JB29" s="4"/>
      <c r="JC29" s="4"/>
      <c r="JD29" s="4"/>
      <c r="JE29" s="4"/>
      <c r="JF29" s="4"/>
      <c r="JG29" s="4"/>
      <c r="JH29" s="4"/>
      <c r="JI29" s="4"/>
      <c r="JJ29" s="4"/>
      <c r="JK29" s="4"/>
      <c r="JL29" s="4"/>
      <c r="JM29" s="4"/>
      <c r="JN29" s="4"/>
      <c r="JO29" s="4"/>
      <c r="JP29" s="4"/>
      <c r="JQ29" s="4"/>
      <c r="JR29" s="4"/>
      <c r="JS29" s="4"/>
      <c r="JT29" s="4"/>
      <c r="JU29" s="4"/>
      <c r="JV29" s="4"/>
      <c r="JW29" s="4"/>
      <c r="JX29" s="4"/>
      <c r="JY29" s="4"/>
      <c r="JZ29" s="4"/>
      <c r="KA29" s="4"/>
      <c r="KB29" s="4"/>
      <c r="KC29" s="4"/>
      <c r="KD29" s="4"/>
      <c r="KE29" s="4"/>
      <c r="KF29" s="4"/>
      <c r="KG29" s="4"/>
      <c r="KH29" s="4"/>
      <c r="KI29" s="4"/>
      <c r="KJ29" s="4"/>
      <c r="KK29" s="4"/>
      <c r="KL29" s="4"/>
      <c r="KM29" s="4"/>
      <c r="KN29" s="4"/>
      <c r="KO29" s="4"/>
      <c r="KP29" s="4"/>
      <c r="KQ29" s="4"/>
      <c r="KR29" s="4"/>
      <c r="KS29" s="4"/>
      <c r="KT29" s="4"/>
      <c r="KU29" s="4"/>
      <c r="KV29" s="4"/>
      <c r="KW29" s="4"/>
      <c r="KX29" s="4"/>
      <c r="KY29" s="4"/>
      <c r="KZ29" s="4"/>
      <c r="LA29" s="4"/>
      <c r="LB29" s="4"/>
      <c r="LC29" s="4"/>
      <c r="LD29" s="4"/>
      <c r="LE29" s="4"/>
      <c r="LF29" s="4"/>
      <c r="LG29" s="4"/>
      <c r="LH29" s="4"/>
      <c r="LI29" s="4"/>
      <c r="LJ29" s="4"/>
      <c r="LK29" s="4"/>
      <c r="LL29" s="4"/>
      <c r="LM29" s="4"/>
      <c r="LN29" s="4"/>
      <c r="LO29" s="4"/>
      <c r="LP29" s="4"/>
      <c r="LQ29" s="4"/>
      <c r="LR29" s="4"/>
      <c r="LS29" s="4"/>
      <c r="LT29" s="4"/>
      <c r="LU29" s="4"/>
      <c r="LV29" s="4"/>
      <c r="LW29" s="4"/>
      <c r="LX29" s="4"/>
      <c r="LY29" s="4"/>
      <c r="LZ29" s="4"/>
      <c r="MA29" s="4"/>
      <c r="MB29" s="4"/>
      <c r="MC29" s="4"/>
      <c r="MD29" s="4"/>
      <c r="ME29" s="4"/>
      <c r="MF29" s="4"/>
      <c r="MG29" s="4"/>
      <c r="MH29" s="4"/>
      <c r="MI29" s="4"/>
      <c r="MJ29" s="4"/>
      <c r="MK29" s="4"/>
      <c r="ML29" s="4"/>
      <c r="MM29" s="4"/>
      <c r="MN29" s="4"/>
      <c r="MO29" s="4"/>
      <c r="MP29" s="4"/>
      <c r="MQ29" s="4"/>
      <c r="MR29" s="4"/>
      <c r="MS29" s="4"/>
      <c r="MT29" s="4"/>
      <c r="MU29" s="4"/>
      <c r="MV29" s="4"/>
      <c r="MW29" s="4"/>
      <c r="MX29" s="4"/>
      <c r="MY29" s="4"/>
      <c r="MZ29" s="4"/>
      <c r="NA29" s="4"/>
      <c r="NB29" s="4"/>
      <c r="NC29" s="4"/>
      <c r="ND29" s="4"/>
      <c r="NE29" s="4"/>
      <c r="NF29" s="4"/>
      <c r="NG29" s="4"/>
      <c r="NH29" s="4"/>
      <c r="NI29" s="4"/>
      <c r="NJ29" s="4"/>
      <c r="NK29" s="4"/>
      <c r="NL29" s="4"/>
      <c r="NM29" s="4"/>
      <c r="NN29" s="4"/>
      <c r="NO29" s="4"/>
      <c r="NP29" s="4"/>
      <c r="NQ29" s="4"/>
      <c r="NR29" s="4"/>
      <c r="NS29" s="4"/>
      <c r="NT29" s="4"/>
      <c r="NU29" s="4"/>
      <c r="NV29" s="4"/>
      <c r="NW29" s="4"/>
      <c r="NX29" s="4"/>
      <c r="NY29" s="4"/>
      <c r="NZ29" s="4"/>
      <c r="OA29" s="4"/>
      <c r="OB29" s="4"/>
      <c r="OC29" s="4"/>
      <c r="OD29" s="4"/>
      <c r="OE29" s="4"/>
      <c r="OF29" s="4"/>
      <c r="OG29" s="4"/>
      <c r="OH29" s="4"/>
      <c r="OI29" s="4"/>
      <c r="OJ29" s="4"/>
      <c r="OK29" s="4"/>
      <c r="OL29" s="4"/>
      <c r="OM29" s="4"/>
      <c r="ON29" s="4"/>
      <c r="OO29" s="4"/>
      <c r="OP29" s="4"/>
      <c r="OQ29" s="4"/>
      <c r="OR29" s="4"/>
      <c r="OS29" s="4"/>
      <c r="OT29" s="4"/>
      <c r="OU29" s="4"/>
      <c r="OV29" s="4"/>
      <c r="OW29" s="4"/>
      <c r="OX29" s="4"/>
      <c r="OY29" s="4"/>
      <c r="OZ29" s="4"/>
      <c r="PA29" s="4"/>
      <c r="PB29" s="4"/>
      <c r="PC29" s="4"/>
      <c r="PD29" s="4"/>
      <c r="PE29" s="4"/>
      <c r="PF29" s="4"/>
      <c r="PG29" s="4"/>
      <c r="PH29" s="4"/>
      <c r="PI29" s="4"/>
      <c r="PJ29" s="4"/>
      <c r="PK29" s="4"/>
      <c r="PL29" s="4"/>
      <c r="PM29" s="4"/>
      <c r="PN29" s="4"/>
      <c r="PO29" s="4"/>
      <c r="PP29" s="4"/>
      <c r="PQ29" s="4"/>
      <c r="PR29" s="4"/>
      <c r="PS29" s="4"/>
      <c r="PT29" s="4"/>
      <c r="PU29" s="4"/>
      <c r="PV29" s="4"/>
      <c r="PW29" s="4"/>
      <c r="PX29" s="4"/>
      <c r="PY29" s="4"/>
      <c r="PZ29" s="4"/>
      <c r="QA29" s="4"/>
      <c r="QB29" s="4"/>
      <c r="QC29" s="4"/>
      <c r="QD29" s="4"/>
      <c r="QE29" s="4"/>
      <c r="QF29" s="4"/>
      <c r="QG29" s="4"/>
      <c r="QH29" s="4"/>
      <c r="QI29" s="4"/>
      <c r="QJ29" s="4"/>
      <c r="QK29" s="4"/>
      <c r="QL29" s="4"/>
      <c r="QM29" s="4"/>
      <c r="QN29" s="4"/>
      <c r="QO29" s="4"/>
      <c r="QP29" s="4"/>
      <c r="QQ29" s="4"/>
      <c r="QR29" s="4"/>
      <c r="QS29" s="4"/>
      <c r="QT29" s="4"/>
      <c r="QU29" s="4"/>
      <c r="QV29" s="4"/>
      <c r="QW29" s="4"/>
      <c r="QX29" s="4"/>
      <c r="QY29" s="4"/>
      <c r="QZ29" s="4"/>
      <c r="RA29" s="4"/>
      <c r="RB29" s="4"/>
      <c r="RC29" s="4"/>
      <c r="RD29" s="4"/>
      <c r="RE29" s="4"/>
      <c r="RF29" s="4"/>
      <c r="RG29" s="4"/>
      <c r="RH29" s="4"/>
      <c r="RI29" s="4"/>
      <c r="RJ29" s="4"/>
      <c r="RK29" s="4"/>
      <c r="RL29" s="4"/>
      <c r="RM29" s="4"/>
      <c r="RN29" s="4"/>
      <c r="RO29" s="4"/>
      <c r="RP29" s="4"/>
      <c r="RQ29" s="4"/>
      <c r="RR29" s="4"/>
      <c r="RS29" s="4"/>
      <c r="RT29" s="4"/>
      <c r="RU29" s="4"/>
      <c r="RV29" s="4"/>
      <c r="RW29" s="4"/>
      <c r="RX29" s="4"/>
      <c r="RY29" s="4"/>
      <c r="RZ29" s="4"/>
      <c r="SA29" s="4"/>
      <c r="SB29" s="4"/>
      <c r="SC29" s="4"/>
      <c r="SD29" s="4"/>
      <c r="SE29" s="4"/>
      <c r="SF29" s="4"/>
      <c r="SG29" s="4"/>
      <c r="SH29" s="4"/>
      <c r="SI29" s="4"/>
      <c r="SJ29" s="4"/>
      <c r="SK29" s="4"/>
      <c r="SL29" s="4"/>
      <c r="SM29" s="4"/>
      <c r="SN29" s="4"/>
      <c r="SO29" s="4"/>
      <c r="SP29" s="4"/>
      <c r="SQ29" s="4"/>
      <c r="SR29" s="4"/>
      <c r="SS29" s="4"/>
      <c r="ST29" s="4"/>
      <c r="SU29" s="4"/>
      <c r="SV29" s="4"/>
      <c r="SW29" s="4"/>
      <c r="SX29" s="4"/>
      <c r="SY29" s="4"/>
      <c r="SZ29" s="4"/>
      <c r="TA29" s="4"/>
      <c r="TB29" s="4"/>
      <c r="TC29" s="4"/>
      <c r="TD29" s="4"/>
      <c r="TE29" s="4"/>
      <c r="TF29" s="4"/>
      <c r="TG29" s="4"/>
      <c r="TH29" s="4"/>
      <c r="TI29" s="4"/>
      <c r="TJ29" s="4"/>
      <c r="TK29" s="4"/>
      <c r="TL29" s="4"/>
      <c r="TM29" s="4"/>
      <c r="TN29" s="4"/>
      <c r="TO29" s="4"/>
      <c r="TP29" s="4"/>
      <c r="TQ29" s="4"/>
      <c r="TR29" s="4"/>
      <c r="TS29" s="4"/>
      <c r="TT29" s="4"/>
      <c r="TU29" s="4"/>
      <c r="TV29" s="4"/>
      <c r="TW29" s="4"/>
      <c r="TX29" s="4"/>
      <c r="TY29" s="4"/>
      <c r="TZ29" s="4"/>
      <c r="UA29" s="4"/>
      <c r="UB29" s="4"/>
      <c r="UC29" s="4"/>
      <c r="UD29" s="4"/>
      <c r="UE29" s="4"/>
      <c r="UF29" s="4"/>
      <c r="UG29" s="4"/>
      <c r="UH29" s="4"/>
      <c r="UI29" s="4"/>
      <c r="UJ29" s="4"/>
      <c r="UK29" s="4"/>
      <c r="UL29" s="4"/>
      <c r="UM29" s="4"/>
      <c r="UN29" s="4"/>
      <c r="UO29" s="4"/>
      <c r="UP29" s="4"/>
      <c r="UQ29" s="4"/>
      <c r="UR29" s="4"/>
      <c r="US29" s="4"/>
      <c r="UT29" s="4"/>
      <c r="UU29" s="4"/>
      <c r="UV29" s="4"/>
      <c r="UW29" s="4"/>
      <c r="UX29" s="4"/>
      <c r="UY29" s="4"/>
      <c r="UZ29" s="4"/>
      <c r="VA29" s="4"/>
      <c r="VB29" s="4"/>
      <c r="VC29" s="4"/>
      <c r="VD29" s="4"/>
      <c r="VE29" s="4"/>
      <c r="VF29" s="4"/>
      <c r="VG29" s="4"/>
      <c r="VH29" s="4"/>
      <c r="VI29" s="4"/>
      <c r="VJ29" s="4"/>
      <c r="VK29" s="4"/>
      <c r="VL29" s="4"/>
      <c r="VM29" s="4"/>
      <c r="VN29" s="4"/>
      <c r="VO29" s="4"/>
      <c r="VP29" s="4"/>
      <c r="VQ29" s="4"/>
      <c r="VR29" s="4"/>
      <c r="VS29" s="4"/>
      <c r="VT29" s="4"/>
      <c r="VU29" s="4"/>
      <c r="VV29" s="4"/>
      <c r="VW29" s="4"/>
      <c r="VX29" s="4"/>
      <c r="VY29" s="4"/>
      <c r="VZ29" s="4"/>
      <c r="WA29" s="4"/>
      <c r="WB29" s="4"/>
      <c r="WC29" s="4"/>
      <c r="WD29" s="4"/>
      <c r="WE29" s="4"/>
      <c r="WF29" s="4"/>
      <c r="WG29" s="4"/>
      <c r="WH29" s="4"/>
      <c r="WI29" s="4"/>
      <c r="WJ29" s="4"/>
      <c r="WK29" s="4"/>
      <c r="WL29" s="4"/>
      <c r="WM29" s="4"/>
      <c r="WN29" s="4"/>
      <c r="WO29" s="4"/>
      <c r="WP29" s="4"/>
      <c r="WQ29" s="4"/>
      <c r="WR29" s="4"/>
      <c r="WS29" s="4"/>
      <c r="WT29" s="4"/>
      <c r="WU29" s="4"/>
      <c r="WV29" s="4"/>
      <c r="WW29" s="4"/>
      <c r="WX29" s="4"/>
      <c r="WY29" s="4"/>
      <c r="WZ29" s="4"/>
      <c r="XA29" s="4"/>
      <c r="XB29" s="4"/>
      <c r="XC29" s="4"/>
      <c r="XD29" s="4"/>
      <c r="XE29" s="4"/>
      <c r="XF29" s="4"/>
      <c r="XG29" s="4"/>
      <c r="XH29" s="4"/>
      <c r="XI29" s="4"/>
      <c r="XJ29" s="4"/>
      <c r="XK29" s="4"/>
      <c r="XL29" s="4"/>
      <c r="XM29" s="4"/>
      <c r="XN29" s="4"/>
      <c r="XO29" s="4"/>
      <c r="XP29" s="4"/>
      <c r="XQ29" s="4"/>
      <c r="XR29" s="4"/>
      <c r="XS29" s="4"/>
      <c r="XT29" s="4"/>
      <c r="XU29" s="4"/>
      <c r="XV29" s="4"/>
      <c r="XW29" s="4"/>
      <c r="XX29" s="4"/>
      <c r="XY29" s="4"/>
      <c r="XZ29" s="4"/>
      <c r="YA29" s="4"/>
      <c r="YB29" s="4"/>
      <c r="YC29" s="4"/>
      <c r="YD29" s="4"/>
      <c r="YE29" s="4"/>
      <c r="YF29" s="4"/>
      <c r="YG29" s="4"/>
      <c r="YH29" s="4"/>
      <c r="YI29" s="4"/>
      <c r="YJ29" s="4"/>
      <c r="YK29" s="4"/>
      <c r="YL29" s="4"/>
      <c r="YM29" s="4"/>
      <c r="YN29" s="4"/>
      <c r="YO29" s="4"/>
      <c r="YP29" s="4"/>
      <c r="YQ29" s="4"/>
      <c r="YR29" s="4"/>
      <c r="YS29" s="4"/>
      <c r="YT29" s="4"/>
      <c r="YU29" s="4"/>
      <c r="YV29" s="4"/>
      <c r="YW29" s="4"/>
      <c r="YX29" s="4"/>
      <c r="YY29" s="4"/>
      <c r="YZ29" s="4"/>
      <c r="ZA29" s="4"/>
      <c r="ZB29" s="4"/>
      <c r="ZC29" s="4"/>
      <c r="ZD29" s="4"/>
      <c r="ZE29" s="4"/>
      <c r="ZF29" s="4"/>
      <c r="ZG29" s="4"/>
      <c r="ZH29" s="4"/>
      <c r="ZI29" s="4"/>
      <c r="ZJ29" s="4"/>
      <c r="ZK29" s="4"/>
      <c r="ZL29" s="4"/>
      <c r="ZM29" s="4"/>
      <c r="ZN29" s="4"/>
      <c r="ZO29" s="4"/>
      <c r="ZP29" s="4"/>
      <c r="ZQ29" s="4"/>
      <c r="ZR29" s="4"/>
      <c r="ZS29" s="4"/>
      <c r="ZT29" s="4"/>
      <c r="ZU29" s="4"/>
      <c r="ZV29" s="4"/>
      <c r="ZW29" s="4"/>
      <c r="ZX29" s="4"/>
      <c r="ZY29" s="4"/>
      <c r="ZZ29" s="4"/>
      <c r="AAA29" s="4"/>
      <c r="AAB29" s="4"/>
      <c r="AAC29" s="4"/>
      <c r="AAD29" s="4"/>
      <c r="AAE29" s="4"/>
      <c r="AAF29" s="4"/>
      <c r="AAG29" s="4"/>
      <c r="AAH29" s="4"/>
      <c r="AAI29" s="4"/>
      <c r="AAJ29" s="4"/>
      <c r="AAK29" s="4"/>
      <c r="AAL29" s="4"/>
      <c r="AAM29" s="4"/>
      <c r="AAN29" s="4"/>
      <c r="AAO29" s="4"/>
      <c r="AAP29" s="4"/>
      <c r="AAQ29" s="4"/>
      <c r="AAR29" s="4"/>
      <c r="AAS29" s="4"/>
      <c r="AAT29" s="4"/>
      <c r="AAU29" s="4"/>
      <c r="AAV29" s="4"/>
      <c r="AAW29" s="4"/>
      <c r="AAX29" s="4"/>
      <c r="AAY29" s="4"/>
      <c r="AAZ29" s="4"/>
      <c r="ABA29" s="4"/>
      <c r="ABB29" s="4"/>
      <c r="ABC29" s="4"/>
      <c r="ABD29" s="4"/>
      <c r="ABE29" s="4"/>
      <c r="ABF29" s="4"/>
      <c r="ABG29" s="4"/>
      <c r="ABH29" s="4"/>
      <c r="ABI29" s="4"/>
      <c r="ABJ29" s="4"/>
      <c r="ABK29" s="4"/>
      <c r="ABL29" s="4"/>
      <c r="ABM29" s="4"/>
      <c r="ABN29" s="4"/>
      <c r="ABO29" s="4"/>
      <c r="ABP29" s="4"/>
      <c r="ABQ29" s="4"/>
      <c r="ABR29" s="4"/>
      <c r="ABS29" s="4"/>
      <c r="ABT29" s="4"/>
      <c r="ABU29" s="4"/>
      <c r="ABV29" s="4"/>
      <c r="ABW29" s="4"/>
      <c r="ABX29" s="4"/>
      <c r="ABY29" s="4"/>
      <c r="ABZ29" s="4"/>
      <c r="ACA29" s="4"/>
      <c r="ACB29" s="4"/>
      <c r="ACC29" s="4"/>
      <c r="ACD29" s="4"/>
      <c r="ACE29" s="4"/>
      <c r="ACF29" s="4"/>
      <c r="ACG29" s="4"/>
      <c r="ACH29" s="4"/>
      <c r="ACI29" s="4"/>
      <c r="ACJ29" s="4"/>
      <c r="ACK29" s="4"/>
      <c r="ACL29" s="4"/>
      <c r="ACM29" s="4"/>
      <c r="ACN29" s="4"/>
      <c r="ACO29" s="4"/>
      <c r="ACP29" s="4"/>
      <c r="ACQ29" s="4"/>
      <c r="ACR29" s="4"/>
      <c r="ACS29" s="4"/>
      <c r="ACT29" s="4"/>
      <c r="ACU29" s="4"/>
      <c r="ACV29" s="4"/>
      <c r="ACW29" s="4"/>
      <c r="ACX29" s="4"/>
      <c r="ACY29" s="4"/>
      <c r="ACZ29" s="4"/>
      <c r="ADA29" s="4"/>
      <c r="ADB29" s="4"/>
      <c r="ADC29" s="4"/>
      <c r="ADD29" s="4"/>
      <c r="ADE29" s="4"/>
      <c r="ADF29" s="4"/>
      <c r="ADG29" s="4"/>
      <c r="ADH29" s="4"/>
      <c r="ADI29" s="4"/>
      <c r="ADJ29" s="4"/>
      <c r="ADK29" s="4"/>
      <c r="ADL29" s="4"/>
      <c r="ADM29" s="4"/>
      <c r="ADN29" s="4"/>
      <c r="ADO29" s="4"/>
      <c r="ADP29" s="4"/>
      <c r="ADQ29" s="4"/>
      <c r="ADR29" s="4"/>
      <c r="ADS29" s="4"/>
      <c r="ADT29" s="4"/>
      <c r="ADU29" s="4"/>
      <c r="ADV29" s="4"/>
      <c r="ADW29" s="4"/>
      <c r="ADX29" s="4"/>
      <c r="ADY29" s="4"/>
      <c r="ADZ29" s="4"/>
      <c r="AEA29" s="4"/>
      <c r="AEB29" s="4"/>
      <c r="AEC29" s="4"/>
      <c r="AED29" s="4"/>
      <c r="AEE29" s="4"/>
      <c r="AEF29" s="4"/>
      <c r="AEG29" s="4"/>
      <c r="AEH29" s="4"/>
      <c r="AEI29" s="4"/>
      <c r="AEJ29" s="4"/>
      <c r="AEK29" s="4"/>
      <c r="AEL29" s="4"/>
      <c r="AEM29" s="4"/>
      <c r="AEN29" s="4"/>
      <c r="AEO29" s="4"/>
      <c r="AEP29" s="4"/>
      <c r="AEQ29" s="4"/>
      <c r="AER29" s="4"/>
      <c r="AES29" s="4"/>
      <c r="AET29" s="4"/>
      <c r="AEU29" s="4"/>
      <c r="AEV29" s="4"/>
      <c r="AEW29" s="4"/>
      <c r="AEX29" s="4"/>
      <c r="AEY29" s="4"/>
      <c r="AEZ29" s="4"/>
      <c r="AFA29" s="4"/>
      <c r="AFB29" s="4"/>
      <c r="AFC29" s="4"/>
      <c r="AFD29" s="4"/>
      <c r="AFE29" s="4"/>
      <c r="AFF29" s="4"/>
      <c r="AFG29" s="4"/>
      <c r="AFH29" s="4"/>
      <c r="AFI29" s="4"/>
      <c r="AFJ29" s="4"/>
      <c r="AFK29" s="4"/>
      <c r="AFL29" s="4"/>
      <c r="AFM29" s="4"/>
      <c r="AFN29" s="4"/>
      <c r="AFO29" s="4"/>
      <c r="AFP29" s="4"/>
      <c r="AFQ29" s="4"/>
      <c r="AFR29" s="4"/>
      <c r="AFS29" s="4"/>
      <c r="AFT29" s="4"/>
      <c r="AFU29" s="4"/>
      <c r="AFV29" s="4"/>
      <c r="AFW29" s="4"/>
      <c r="AFX29" s="4"/>
      <c r="AFY29" s="4"/>
      <c r="AFZ29" s="4"/>
      <c r="AGA29" s="4"/>
      <c r="AGB29" s="4"/>
      <c r="AGC29" s="4"/>
      <c r="AGD29" s="4"/>
      <c r="AGE29" s="4"/>
      <c r="AGF29" s="4"/>
      <c r="AGG29" s="4"/>
      <c r="AGH29" s="4"/>
      <c r="AGI29" s="4"/>
      <c r="AGJ29" s="4"/>
      <c r="AGK29" s="4"/>
      <c r="AGL29" s="4"/>
      <c r="AGM29" s="4"/>
      <c r="AGN29" s="4"/>
      <c r="AGO29" s="4"/>
      <c r="AGP29" s="4"/>
      <c r="AGQ29" s="4"/>
      <c r="AGR29" s="4"/>
      <c r="AGS29" s="4"/>
      <c r="AGT29" s="4"/>
      <c r="AGU29" s="4"/>
      <c r="AGV29" s="4"/>
      <c r="AGW29" s="4"/>
      <c r="AGX29" s="4"/>
      <c r="AGY29" s="4"/>
      <c r="AGZ29" s="4"/>
      <c r="AHA29" s="4"/>
      <c r="AHB29" s="4"/>
      <c r="AHC29" s="4"/>
      <c r="AHD29" s="4"/>
      <c r="AHE29" s="4"/>
      <c r="AHF29" s="4"/>
      <c r="AHG29" s="4"/>
      <c r="AHH29" s="4"/>
      <c r="AHI29" s="4"/>
      <c r="AHJ29" s="4"/>
      <c r="AHK29" s="4"/>
      <c r="AHL29" s="4"/>
      <c r="AHM29" s="4"/>
      <c r="AHN29" s="4"/>
      <c r="AHO29" s="4"/>
      <c r="AHP29" s="4"/>
      <c r="AHQ29" s="4"/>
      <c r="AHR29" s="4"/>
      <c r="AHS29" s="4"/>
      <c r="AHT29" s="4"/>
      <c r="AHU29" s="4"/>
      <c r="AHV29" s="4"/>
      <c r="AHW29" s="4"/>
      <c r="AHX29" s="4"/>
      <c r="AHY29" s="4"/>
      <c r="AHZ29" s="4"/>
      <c r="AIA29" s="4"/>
      <c r="AIB29" s="4"/>
      <c r="AIC29" s="4"/>
      <c r="AID29" s="4"/>
      <c r="AIE29" s="4"/>
      <c r="AIF29" s="4"/>
      <c r="AIG29" s="4"/>
      <c r="AIH29" s="4"/>
      <c r="AII29" s="4"/>
      <c r="AIJ29" s="4"/>
      <c r="AIK29" s="4"/>
      <c r="AIL29" s="4"/>
      <c r="AIM29" s="4"/>
      <c r="AIN29" s="4"/>
      <c r="AIO29" s="4"/>
      <c r="AIP29" s="4"/>
      <c r="AIQ29" s="4"/>
      <c r="AIR29" s="4"/>
      <c r="AIS29" s="4"/>
      <c r="AIT29" s="4"/>
      <c r="AIU29" s="4"/>
      <c r="AIV29" s="4"/>
      <c r="AIW29" s="4"/>
      <c r="AIX29" s="4"/>
      <c r="AIY29" s="4"/>
      <c r="AIZ29" s="4"/>
      <c r="AJA29" s="4"/>
      <c r="AJB29" s="4"/>
      <c r="AJC29" s="4"/>
      <c r="AJD29" s="4"/>
      <c r="AJE29" s="4"/>
      <c r="AJF29" s="4"/>
      <c r="AJG29" s="4"/>
      <c r="AJH29" s="4"/>
      <c r="AJI29" s="4"/>
      <c r="AJJ29" s="4"/>
      <c r="AJK29" s="4"/>
      <c r="AJL29" s="4"/>
      <c r="AJM29" s="4"/>
      <c r="AJN29" s="4"/>
      <c r="AJO29" s="4"/>
      <c r="AJP29" s="4"/>
      <c r="AJQ29" s="4"/>
      <c r="AJR29" s="4"/>
      <c r="AJS29" s="4"/>
      <c r="AJT29" s="4"/>
      <c r="AJU29" s="4"/>
      <c r="AJV29" s="4"/>
      <c r="AJW29" s="4"/>
      <c r="AJX29" s="4"/>
      <c r="AJY29" s="4"/>
      <c r="AJZ29" s="4"/>
      <c r="AKA29" s="4"/>
      <c r="AKB29" s="4"/>
      <c r="AKC29" s="4"/>
      <c r="AKD29" s="4"/>
      <c r="AKE29" s="4"/>
      <c r="AKF29" s="4"/>
      <c r="AKG29" s="4"/>
      <c r="AKH29" s="4"/>
      <c r="AKI29" s="4"/>
      <c r="AKJ29" s="4"/>
      <c r="AKK29" s="4"/>
      <c r="AKL29" s="4"/>
      <c r="AKM29" s="4"/>
      <c r="AKN29" s="4"/>
      <c r="AKO29" s="4"/>
      <c r="AKP29" s="4"/>
      <c r="AKQ29" s="4"/>
      <c r="AKR29" s="4"/>
      <c r="AKS29" s="4"/>
      <c r="AKT29" s="4"/>
      <c r="AKU29" s="4"/>
      <c r="AKV29" s="4"/>
      <c r="AKW29" s="4"/>
      <c r="AKX29" s="4"/>
      <c r="AKY29" s="4"/>
      <c r="AKZ29" s="4"/>
      <c r="ALA29" s="4"/>
      <c r="ALB29" s="4"/>
      <c r="ALC29" s="4"/>
      <c r="ALD29" s="4"/>
      <c r="ALE29" s="4"/>
      <c r="ALF29" s="4"/>
      <c r="ALG29" s="4"/>
      <c r="ALH29" s="4"/>
      <c r="ALI29" s="4"/>
      <c r="ALJ29" s="4"/>
      <c r="ALK29" s="4"/>
      <c r="ALL29" s="4"/>
      <c r="ALM29" s="4"/>
      <c r="ALN29" s="4"/>
      <c r="ALO29" s="4"/>
      <c r="ALP29" s="4"/>
      <c r="ALQ29" s="4"/>
      <c r="ALR29" s="4"/>
      <c r="ALS29" s="4"/>
      <c r="ALT29" s="4"/>
      <c r="ALU29" s="4"/>
      <c r="ALV29" s="4"/>
      <c r="ALW29" s="4"/>
      <c r="ALX29" s="4"/>
      <c r="ALY29" s="4"/>
      <c r="ALZ29" s="4"/>
      <c r="AMA29" s="4"/>
      <c r="AMB29" s="4"/>
      <c r="AMC29" s="4"/>
    </row>
    <row r="30" spans="1:1017" x14ac:dyDescent="0.2">
      <c r="A30" s="4" t="s">
        <v>584</v>
      </c>
      <c r="B30" s="10" t="s">
        <v>640</v>
      </c>
      <c r="P30" s="2">
        <v>10</v>
      </c>
    </row>
    <row r="31" spans="1:1017" ht="15" x14ac:dyDescent="0.25">
      <c r="A31" s="4" t="s">
        <v>253</v>
      </c>
      <c r="B31" s="92" t="s">
        <v>1025</v>
      </c>
      <c r="C31" s="38"/>
      <c r="D31" s="38"/>
      <c r="E31" s="12"/>
      <c r="F31" s="38"/>
      <c r="G31" s="12"/>
      <c r="H31" s="38"/>
      <c r="I31" s="12"/>
      <c r="J31" s="38"/>
      <c r="K31" s="28"/>
      <c r="L31" s="2">
        <v>5</v>
      </c>
      <c r="N31" s="33"/>
      <c r="P31" s="2">
        <v>1</v>
      </c>
      <c r="S31" s="12"/>
      <c r="T31" s="12"/>
      <c r="U31" s="12"/>
      <c r="V31" s="12"/>
      <c r="W31" s="12"/>
      <c r="X31" s="12"/>
      <c r="Y31" s="12"/>
      <c r="Z31" s="12"/>
      <c r="AA31" s="12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  <c r="DB31" s="4"/>
      <c r="DC31" s="4"/>
      <c r="DD31" s="4"/>
      <c r="DE31" s="4"/>
      <c r="DF31" s="4"/>
      <c r="DG31" s="4"/>
      <c r="DH31" s="4"/>
      <c r="DI31" s="4"/>
      <c r="DJ31" s="4"/>
      <c r="DK31" s="4"/>
      <c r="DL31" s="4"/>
      <c r="DM31" s="4"/>
      <c r="DN31" s="4"/>
      <c r="DO31" s="4"/>
      <c r="DP31" s="4"/>
      <c r="DQ31" s="4"/>
      <c r="DR31" s="4"/>
      <c r="DS31" s="4"/>
      <c r="DT31" s="4"/>
      <c r="DU31" s="4"/>
      <c r="DV31" s="4"/>
      <c r="DW31" s="4"/>
      <c r="DX31" s="4"/>
      <c r="DY31" s="4"/>
      <c r="DZ31" s="4"/>
      <c r="EA31" s="4"/>
      <c r="EB31" s="4"/>
      <c r="EC31" s="4"/>
      <c r="ED31" s="4"/>
      <c r="EE31" s="4"/>
      <c r="EF31" s="4"/>
      <c r="EG31" s="4"/>
      <c r="EH31" s="4"/>
      <c r="EI31" s="4"/>
      <c r="EJ31" s="4"/>
      <c r="EK31" s="4"/>
      <c r="EL31" s="4"/>
      <c r="EM31" s="4"/>
      <c r="EN31" s="4"/>
      <c r="EO31" s="4"/>
      <c r="EP31" s="4"/>
      <c r="EQ31" s="4"/>
      <c r="ER31" s="4"/>
      <c r="ES31" s="4"/>
      <c r="ET31" s="4"/>
      <c r="EU31" s="4"/>
      <c r="EV31" s="4"/>
      <c r="EW31" s="4"/>
      <c r="EX31" s="4"/>
      <c r="EY31" s="4"/>
      <c r="EZ31" s="4"/>
      <c r="FA31" s="4"/>
      <c r="FB31" s="4"/>
      <c r="FC31" s="4"/>
      <c r="FD31" s="4"/>
      <c r="FE31" s="4"/>
      <c r="FF31" s="4"/>
      <c r="FG31" s="4"/>
      <c r="FH31" s="4"/>
      <c r="FI31" s="4"/>
      <c r="FJ31" s="4"/>
      <c r="FK31" s="4"/>
      <c r="FL31" s="4"/>
      <c r="FM31" s="4"/>
      <c r="FN31" s="4"/>
      <c r="FO31" s="4"/>
      <c r="FP31" s="4"/>
      <c r="FQ31" s="4"/>
      <c r="FR31" s="4"/>
      <c r="FS31" s="4"/>
      <c r="FT31" s="4"/>
      <c r="FU31" s="4"/>
      <c r="FV31" s="4"/>
      <c r="FW31" s="4"/>
      <c r="FX31" s="4"/>
      <c r="FY31" s="4"/>
      <c r="FZ31" s="4"/>
      <c r="GA31" s="4"/>
      <c r="GB31" s="4"/>
      <c r="GC31" s="4"/>
      <c r="GD31" s="4"/>
      <c r="GE31" s="4"/>
      <c r="GF31" s="4"/>
      <c r="GG31" s="4"/>
      <c r="GH31" s="4"/>
      <c r="GI31" s="4"/>
      <c r="GJ31" s="4"/>
      <c r="GK31" s="4"/>
      <c r="GL31" s="4"/>
      <c r="GM31" s="4"/>
      <c r="GN31" s="4"/>
      <c r="GO31" s="4"/>
      <c r="GP31" s="4"/>
      <c r="GQ31" s="4"/>
      <c r="GR31" s="4"/>
      <c r="GS31" s="4"/>
      <c r="GT31" s="4"/>
      <c r="GU31" s="4"/>
      <c r="GV31" s="4"/>
      <c r="GW31" s="4"/>
      <c r="GX31" s="4"/>
      <c r="GY31" s="4"/>
      <c r="GZ31" s="4"/>
      <c r="HA31" s="4"/>
      <c r="HB31" s="4"/>
      <c r="HC31" s="4"/>
      <c r="HD31" s="4"/>
      <c r="HE31" s="4"/>
      <c r="HF31" s="4"/>
      <c r="HG31" s="4"/>
      <c r="HH31" s="4"/>
      <c r="HI31" s="4"/>
      <c r="HJ31" s="4"/>
      <c r="HK31" s="4"/>
      <c r="HL31" s="4"/>
      <c r="HM31" s="4"/>
      <c r="HN31" s="4"/>
      <c r="HO31" s="4"/>
      <c r="HP31" s="4"/>
      <c r="HQ31" s="4"/>
      <c r="HR31" s="4"/>
      <c r="HS31" s="4"/>
      <c r="HT31" s="4"/>
      <c r="HU31" s="4"/>
      <c r="HV31" s="4"/>
      <c r="HW31" s="4"/>
      <c r="HX31" s="4"/>
      <c r="HY31" s="4"/>
      <c r="HZ31" s="4"/>
      <c r="IA31" s="4"/>
      <c r="IB31" s="4"/>
      <c r="IC31" s="4"/>
      <c r="ID31" s="4"/>
      <c r="IE31" s="4"/>
      <c r="IF31" s="4"/>
      <c r="IG31" s="4"/>
      <c r="IH31" s="4"/>
      <c r="II31" s="4"/>
      <c r="IJ31" s="4"/>
      <c r="IK31" s="4"/>
      <c r="IL31" s="4"/>
      <c r="IM31" s="4"/>
      <c r="IN31" s="4"/>
      <c r="IO31" s="4"/>
      <c r="IP31" s="4"/>
      <c r="IQ31" s="4"/>
      <c r="IR31" s="4"/>
      <c r="IS31" s="4"/>
      <c r="IT31" s="4"/>
      <c r="IU31" s="4"/>
      <c r="IV31" s="4"/>
      <c r="IW31" s="4"/>
      <c r="IX31" s="4"/>
      <c r="IY31" s="4"/>
      <c r="IZ31" s="4"/>
      <c r="JA31" s="4"/>
      <c r="JB31" s="4"/>
      <c r="JC31" s="4"/>
      <c r="JD31" s="4"/>
      <c r="JE31" s="4"/>
      <c r="JF31" s="4"/>
      <c r="JG31" s="4"/>
      <c r="JH31" s="4"/>
      <c r="JI31" s="4"/>
      <c r="JJ31" s="4"/>
      <c r="JK31" s="4"/>
      <c r="JL31" s="4"/>
      <c r="JM31" s="4"/>
      <c r="JN31" s="4"/>
      <c r="JO31" s="4"/>
      <c r="JP31" s="4"/>
      <c r="JQ31" s="4"/>
      <c r="JR31" s="4"/>
      <c r="JS31" s="4"/>
      <c r="JT31" s="4"/>
      <c r="JU31" s="4"/>
      <c r="JV31" s="4"/>
      <c r="JW31" s="4"/>
      <c r="JX31" s="4"/>
      <c r="JY31" s="4"/>
      <c r="JZ31" s="4"/>
      <c r="KA31" s="4"/>
      <c r="KB31" s="4"/>
      <c r="KC31" s="4"/>
      <c r="KD31" s="4"/>
      <c r="KE31" s="4"/>
      <c r="KF31" s="4"/>
      <c r="KG31" s="4"/>
      <c r="KH31" s="4"/>
      <c r="KI31" s="4"/>
      <c r="KJ31" s="4"/>
      <c r="KK31" s="4"/>
      <c r="KL31" s="4"/>
      <c r="KM31" s="4"/>
      <c r="KN31" s="4"/>
      <c r="KO31" s="4"/>
      <c r="KP31" s="4"/>
      <c r="KQ31" s="4"/>
      <c r="KR31" s="4"/>
      <c r="KS31" s="4"/>
      <c r="KT31" s="4"/>
      <c r="KU31" s="4"/>
      <c r="KV31" s="4"/>
      <c r="KW31" s="4"/>
      <c r="KX31" s="4"/>
      <c r="KY31" s="4"/>
      <c r="KZ31" s="4"/>
      <c r="LA31" s="4"/>
      <c r="LB31" s="4"/>
      <c r="LC31" s="4"/>
      <c r="LD31" s="4"/>
      <c r="LE31" s="4"/>
      <c r="LF31" s="4"/>
      <c r="LG31" s="4"/>
      <c r="LH31" s="4"/>
      <c r="LI31" s="4"/>
      <c r="LJ31" s="4"/>
      <c r="LK31" s="4"/>
      <c r="LL31" s="4"/>
      <c r="LM31" s="4"/>
      <c r="LN31" s="4"/>
      <c r="LO31" s="4"/>
      <c r="LP31" s="4"/>
      <c r="LQ31" s="4"/>
      <c r="LR31" s="4"/>
      <c r="LS31" s="4"/>
      <c r="LT31" s="4"/>
      <c r="LU31" s="4"/>
      <c r="LV31" s="4"/>
      <c r="LW31" s="4"/>
      <c r="LX31" s="4"/>
      <c r="LY31" s="4"/>
      <c r="LZ31" s="4"/>
      <c r="MA31" s="4"/>
      <c r="MB31" s="4"/>
      <c r="MC31" s="4"/>
      <c r="MD31" s="4"/>
      <c r="ME31" s="4"/>
      <c r="MF31" s="4"/>
      <c r="MG31" s="4"/>
      <c r="MH31" s="4"/>
      <c r="MI31" s="4"/>
      <c r="MJ31" s="4"/>
      <c r="MK31" s="4"/>
      <c r="ML31" s="4"/>
      <c r="MM31" s="4"/>
      <c r="MN31" s="4"/>
      <c r="MO31" s="4"/>
      <c r="MP31" s="4"/>
      <c r="MQ31" s="4"/>
      <c r="MR31" s="4"/>
      <c r="MS31" s="4"/>
      <c r="MT31" s="4"/>
      <c r="MU31" s="4"/>
      <c r="MV31" s="4"/>
      <c r="MW31" s="4"/>
      <c r="MX31" s="4"/>
      <c r="MY31" s="4"/>
      <c r="MZ31" s="4"/>
      <c r="NA31" s="4"/>
      <c r="NB31" s="4"/>
      <c r="NC31" s="4"/>
      <c r="ND31" s="4"/>
      <c r="NE31" s="4"/>
      <c r="NF31" s="4"/>
      <c r="NG31" s="4"/>
      <c r="NH31" s="4"/>
      <c r="NI31" s="4"/>
      <c r="NJ31" s="4"/>
      <c r="NK31" s="4"/>
      <c r="NL31" s="4"/>
      <c r="NM31" s="4"/>
      <c r="NN31" s="4"/>
      <c r="NO31" s="4"/>
      <c r="NP31" s="4"/>
      <c r="NQ31" s="4"/>
      <c r="NR31" s="4"/>
      <c r="NS31" s="4"/>
      <c r="NT31" s="4"/>
      <c r="NU31" s="4"/>
      <c r="NV31" s="4"/>
      <c r="NW31" s="4"/>
      <c r="NX31" s="4"/>
      <c r="NY31" s="4"/>
      <c r="NZ31" s="4"/>
      <c r="OA31" s="4"/>
      <c r="OB31" s="4"/>
      <c r="OC31" s="4"/>
      <c r="OD31" s="4"/>
      <c r="OE31" s="4"/>
      <c r="OF31" s="4"/>
      <c r="OG31" s="4"/>
      <c r="OH31" s="4"/>
      <c r="OI31" s="4"/>
      <c r="OJ31" s="4"/>
      <c r="OK31" s="4"/>
      <c r="OL31" s="4"/>
      <c r="OM31" s="4"/>
      <c r="ON31" s="4"/>
      <c r="OO31" s="4"/>
      <c r="OP31" s="4"/>
      <c r="OQ31" s="4"/>
      <c r="OR31" s="4"/>
      <c r="OS31" s="4"/>
      <c r="OT31" s="4"/>
      <c r="OU31" s="4"/>
      <c r="OV31" s="4"/>
      <c r="OW31" s="4"/>
      <c r="OX31" s="4"/>
      <c r="OY31" s="4"/>
      <c r="OZ31" s="4"/>
      <c r="PA31" s="4"/>
      <c r="PB31" s="4"/>
      <c r="PC31" s="4"/>
      <c r="PD31" s="4"/>
      <c r="PE31" s="4"/>
      <c r="PF31" s="4"/>
      <c r="PG31" s="4"/>
      <c r="PH31" s="4"/>
      <c r="PI31" s="4"/>
      <c r="PJ31" s="4"/>
      <c r="PK31" s="4"/>
      <c r="PL31" s="4"/>
      <c r="PM31" s="4"/>
      <c r="PN31" s="4"/>
      <c r="PO31" s="4"/>
      <c r="PP31" s="4"/>
      <c r="PQ31" s="4"/>
      <c r="PR31" s="4"/>
      <c r="PS31" s="4"/>
      <c r="PT31" s="4"/>
      <c r="PU31" s="4"/>
      <c r="PV31" s="4"/>
      <c r="PW31" s="4"/>
      <c r="PX31" s="4"/>
      <c r="PY31" s="4"/>
      <c r="PZ31" s="4"/>
      <c r="QA31" s="4"/>
      <c r="QB31" s="4"/>
      <c r="QC31" s="4"/>
      <c r="QD31" s="4"/>
      <c r="QE31" s="4"/>
      <c r="QF31" s="4"/>
      <c r="QG31" s="4"/>
      <c r="QH31" s="4"/>
      <c r="QI31" s="4"/>
      <c r="QJ31" s="4"/>
      <c r="QK31" s="4"/>
      <c r="QL31" s="4"/>
      <c r="QM31" s="4"/>
      <c r="QN31" s="4"/>
      <c r="QO31" s="4"/>
      <c r="QP31" s="4"/>
      <c r="QQ31" s="4"/>
      <c r="QR31" s="4"/>
      <c r="QS31" s="4"/>
      <c r="QT31" s="4"/>
      <c r="QU31" s="4"/>
      <c r="QV31" s="4"/>
      <c r="QW31" s="4"/>
      <c r="QX31" s="4"/>
      <c r="QY31" s="4"/>
      <c r="QZ31" s="4"/>
      <c r="RA31" s="4"/>
      <c r="RB31" s="4"/>
      <c r="RC31" s="4"/>
      <c r="RD31" s="4"/>
      <c r="RE31" s="4"/>
      <c r="RF31" s="4"/>
      <c r="RG31" s="4"/>
      <c r="RH31" s="4"/>
      <c r="RI31" s="4"/>
      <c r="RJ31" s="4"/>
      <c r="RK31" s="4"/>
      <c r="RL31" s="4"/>
      <c r="RM31" s="4"/>
      <c r="RN31" s="4"/>
      <c r="RO31" s="4"/>
      <c r="RP31" s="4"/>
      <c r="RQ31" s="4"/>
      <c r="RR31" s="4"/>
      <c r="RS31" s="4"/>
      <c r="RT31" s="4"/>
      <c r="RU31" s="4"/>
      <c r="RV31" s="4"/>
      <c r="RW31" s="4"/>
      <c r="RX31" s="4"/>
      <c r="RY31" s="4"/>
      <c r="RZ31" s="4"/>
      <c r="SA31" s="4"/>
      <c r="SB31" s="4"/>
      <c r="SC31" s="4"/>
      <c r="SD31" s="4"/>
      <c r="SE31" s="4"/>
      <c r="SF31" s="4"/>
      <c r="SG31" s="4"/>
      <c r="SH31" s="4"/>
      <c r="SI31" s="4"/>
      <c r="SJ31" s="4"/>
      <c r="SK31" s="4"/>
      <c r="SL31" s="4"/>
      <c r="SM31" s="4"/>
      <c r="SN31" s="4"/>
      <c r="SO31" s="4"/>
      <c r="SP31" s="4"/>
      <c r="SQ31" s="4"/>
      <c r="SR31" s="4"/>
      <c r="SS31" s="4"/>
      <c r="ST31" s="4"/>
      <c r="SU31" s="4"/>
      <c r="SV31" s="4"/>
      <c r="SW31" s="4"/>
      <c r="SX31" s="4"/>
      <c r="SY31" s="4"/>
      <c r="SZ31" s="4"/>
      <c r="TA31" s="4"/>
      <c r="TB31" s="4"/>
      <c r="TC31" s="4"/>
      <c r="TD31" s="4"/>
      <c r="TE31" s="4"/>
      <c r="TF31" s="4"/>
      <c r="TG31" s="4"/>
      <c r="TH31" s="4"/>
      <c r="TI31" s="4"/>
      <c r="TJ31" s="4"/>
      <c r="TK31" s="4"/>
      <c r="TL31" s="4"/>
      <c r="TM31" s="4"/>
      <c r="TN31" s="4"/>
      <c r="TO31" s="4"/>
      <c r="TP31" s="4"/>
      <c r="TQ31" s="4"/>
      <c r="TR31" s="4"/>
      <c r="TS31" s="4"/>
      <c r="TT31" s="4"/>
      <c r="TU31" s="4"/>
      <c r="TV31" s="4"/>
      <c r="TW31" s="4"/>
      <c r="TX31" s="4"/>
      <c r="TY31" s="4"/>
      <c r="TZ31" s="4"/>
      <c r="UA31" s="4"/>
      <c r="UB31" s="4"/>
      <c r="UC31" s="4"/>
      <c r="UD31" s="4"/>
      <c r="UE31" s="4"/>
      <c r="UF31" s="4"/>
      <c r="UG31" s="4"/>
      <c r="UH31" s="4"/>
      <c r="UI31" s="4"/>
      <c r="UJ31" s="4"/>
      <c r="UK31" s="4"/>
      <c r="UL31" s="4"/>
      <c r="UM31" s="4"/>
      <c r="UN31" s="4"/>
      <c r="UO31" s="4"/>
      <c r="UP31" s="4"/>
      <c r="UQ31" s="4"/>
      <c r="UR31" s="4"/>
      <c r="US31" s="4"/>
      <c r="UT31" s="4"/>
      <c r="UU31" s="4"/>
      <c r="UV31" s="4"/>
      <c r="UW31" s="4"/>
      <c r="UX31" s="4"/>
      <c r="UY31" s="4"/>
      <c r="UZ31" s="4"/>
      <c r="VA31" s="4"/>
      <c r="VB31" s="4"/>
      <c r="VC31" s="4"/>
      <c r="VD31" s="4"/>
      <c r="VE31" s="4"/>
      <c r="VF31" s="4"/>
      <c r="VG31" s="4"/>
      <c r="VH31" s="4"/>
      <c r="VI31" s="4"/>
      <c r="VJ31" s="4"/>
      <c r="VK31" s="4"/>
      <c r="VL31" s="4"/>
      <c r="VM31" s="4"/>
      <c r="VN31" s="4"/>
      <c r="VO31" s="4"/>
      <c r="VP31" s="4"/>
      <c r="VQ31" s="4"/>
      <c r="VR31" s="4"/>
      <c r="VS31" s="4"/>
      <c r="VT31" s="4"/>
      <c r="VU31" s="4"/>
      <c r="VV31" s="4"/>
      <c r="VW31" s="4"/>
      <c r="VX31" s="4"/>
      <c r="VY31" s="4"/>
      <c r="VZ31" s="4"/>
      <c r="WA31" s="4"/>
      <c r="WB31" s="4"/>
      <c r="WC31" s="4"/>
      <c r="WD31" s="4"/>
      <c r="WE31" s="4"/>
      <c r="WF31" s="4"/>
      <c r="WG31" s="4"/>
      <c r="WH31" s="4"/>
      <c r="WI31" s="4"/>
      <c r="WJ31" s="4"/>
      <c r="WK31" s="4"/>
      <c r="WL31" s="4"/>
      <c r="WM31" s="4"/>
      <c r="WN31" s="4"/>
      <c r="WO31" s="4"/>
      <c r="WP31" s="4"/>
      <c r="WQ31" s="4"/>
      <c r="WR31" s="4"/>
      <c r="WS31" s="4"/>
      <c r="WT31" s="4"/>
      <c r="WU31" s="4"/>
      <c r="WV31" s="4"/>
      <c r="WW31" s="4"/>
      <c r="WX31" s="4"/>
      <c r="WY31" s="4"/>
      <c r="WZ31" s="4"/>
      <c r="XA31" s="4"/>
      <c r="XB31" s="4"/>
      <c r="XC31" s="4"/>
      <c r="XD31" s="4"/>
      <c r="XE31" s="4"/>
      <c r="XF31" s="4"/>
      <c r="XG31" s="4"/>
      <c r="XH31" s="4"/>
      <c r="XI31" s="4"/>
      <c r="XJ31" s="4"/>
      <c r="XK31" s="4"/>
      <c r="XL31" s="4"/>
      <c r="XM31" s="4"/>
      <c r="XN31" s="4"/>
      <c r="XO31" s="4"/>
      <c r="XP31" s="4"/>
      <c r="XQ31" s="4"/>
      <c r="XR31" s="4"/>
      <c r="XS31" s="4"/>
      <c r="XT31" s="4"/>
      <c r="XU31" s="4"/>
      <c r="XV31" s="4"/>
      <c r="XW31" s="4"/>
      <c r="XX31" s="4"/>
      <c r="XY31" s="4"/>
      <c r="XZ31" s="4"/>
      <c r="YA31" s="4"/>
      <c r="YB31" s="4"/>
      <c r="YC31" s="4"/>
      <c r="YD31" s="4"/>
      <c r="YE31" s="4"/>
      <c r="YF31" s="4"/>
      <c r="YG31" s="4"/>
      <c r="YH31" s="4"/>
      <c r="YI31" s="4"/>
      <c r="YJ31" s="4"/>
      <c r="YK31" s="4"/>
      <c r="YL31" s="4"/>
      <c r="YM31" s="4"/>
      <c r="YN31" s="4"/>
      <c r="YO31" s="4"/>
      <c r="YP31" s="4"/>
      <c r="YQ31" s="4"/>
      <c r="YR31" s="4"/>
      <c r="YS31" s="4"/>
      <c r="YT31" s="4"/>
      <c r="YU31" s="4"/>
      <c r="YV31" s="4"/>
      <c r="YW31" s="4"/>
      <c r="YX31" s="4"/>
      <c r="YY31" s="4"/>
      <c r="YZ31" s="4"/>
      <c r="ZA31" s="4"/>
      <c r="ZB31" s="4"/>
      <c r="ZC31" s="4"/>
      <c r="ZD31" s="4"/>
      <c r="ZE31" s="4"/>
      <c r="ZF31" s="4"/>
      <c r="ZG31" s="4"/>
      <c r="ZH31" s="4"/>
      <c r="ZI31" s="4"/>
      <c r="ZJ31" s="4"/>
      <c r="ZK31" s="4"/>
      <c r="ZL31" s="4"/>
      <c r="ZM31" s="4"/>
      <c r="ZN31" s="4"/>
      <c r="ZO31" s="4"/>
      <c r="ZP31" s="4"/>
      <c r="ZQ31" s="4"/>
      <c r="ZR31" s="4"/>
      <c r="ZS31" s="4"/>
      <c r="ZT31" s="4"/>
      <c r="ZU31" s="4"/>
      <c r="ZV31" s="4"/>
      <c r="ZW31" s="4"/>
      <c r="ZX31" s="4"/>
      <c r="ZY31" s="4"/>
      <c r="ZZ31" s="4"/>
      <c r="AAA31" s="4"/>
      <c r="AAB31" s="4"/>
      <c r="AAC31" s="4"/>
      <c r="AAD31" s="4"/>
      <c r="AAE31" s="4"/>
      <c r="AAF31" s="4"/>
      <c r="AAG31" s="4"/>
      <c r="AAH31" s="4"/>
      <c r="AAI31" s="4"/>
      <c r="AAJ31" s="4"/>
      <c r="AAK31" s="4"/>
      <c r="AAL31" s="4"/>
      <c r="AAM31" s="4"/>
      <c r="AAN31" s="4"/>
      <c r="AAO31" s="4"/>
      <c r="AAP31" s="4"/>
      <c r="AAQ31" s="4"/>
      <c r="AAR31" s="4"/>
      <c r="AAS31" s="4"/>
      <c r="AAT31" s="4"/>
      <c r="AAU31" s="4"/>
      <c r="AAV31" s="4"/>
      <c r="AAW31" s="4"/>
      <c r="AAX31" s="4"/>
      <c r="AAY31" s="4"/>
      <c r="AAZ31" s="4"/>
      <c r="ABA31" s="4"/>
      <c r="ABB31" s="4"/>
      <c r="ABC31" s="4"/>
      <c r="ABD31" s="4"/>
      <c r="ABE31" s="4"/>
      <c r="ABF31" s="4"/>
      <c r="ABG31" s="4"/>
      <c r="ABH31" s="4"/>
      <c r="ABI31" s="4"/>
      <c r="ABJ31" s="4"/>
      <c r="ABK31" s="4"/>
      <c r="ABL31" s="4"/>
      <c r="ABM31" s="4"/>
      <c r="ABN31" s="4"/>
      <c r="ABO31" s="4"/>
      <c r="ABP31" s="4"/>
      <c r="ABQ31" s="4"/>
      <c r="ABR31" s="4"/>
      <c r="ABS31" s="4"/>
      <c r="ABT31" s="4"/>
      <c r="ABU31" s="4"/>
      <c r="ABV31" s="4"/>
      <c r="ABW31" s="4"/>
      <c r="ABX31" s="4"/>
      <c r="ABY31" s="4"/>
      <c r="ABZ31" s="4"/>
      <c r="ACA31" s="4"/>
      <c r="ACB31" s="4"/>
      <c r="ACC31" s="4"/>
      <c r="ACD31" s="4"/>
      <c r="ACE31" s="4"/>
      <c r="ACF31" s="4"/>
      <c r="ACG31" s="4"/>
      <c r="ACH31" s="4"/>
      <c r="ACI31" s="4"/>
      <c r="ACJ31" s="4"/>
      <c r="ACK31" s="4"/>
      <c r="ACL31" s="4"/>
      <c r="ACM31" s="4"/>
      <c r="ACN31" s="4"/>
      <c r="ACO31" s="4"/>
      <c r="ACP31" s="4"/>
      <c r="ACQ31" s="4"/>
      <c r="ACR31" s="4"/>
      <c r="ACS31" s="4"/>
      <c r="ACT31" s="4"/>
      <c r="ACU31" s="4"/>
      <c r="ACV31" s="4"/>
      <c r="ACW31" s="4"/>
      <c r="ACX31" s="4"/>
      <c r="ACY31" s="4"/>
      <c r="ACZ31" s="4"/>
      <c r="ADA31" s="4"/>
      <c r="ADB31" s="4"/>
      <c r="ADC31" s="4"/>
      <c r="ADD31" s="4"/>
      <c r="ADE31" s="4"/>
      <c r="ADF31" s="4"/>
      <c r="ADG31" s="4"/>
      <c r="ADH31" s="4"/>
      <c r="ADI31" s="4"/>
      <c r="ADJ31" s="4"/>
      <c r="ADK31" s="4"/>
      <c r="ADL31" s="4"/>
      <c r="ADM31" s="4"/>
      <c r="ADN31" s="4"/>
      <c r="ADO31" s="4"/>
      <c r="ADP31" s="4"/>
      <c r="ADQ31" s="4"/>
      <c r="ADR31" s="4"/>
      <c r="ADS31" s="4"/>
      <c r="ADT31" s="4"/>
      <c r="ADU31" s="4"/>
      <c r="ADV31" s="4"/>
      <c r="ADW31" s="4"/>
      <c r="ADX31" s="4"/>
      <c r="ADY31" s="4"/>
      <c r="ADZ31" s="4"/>
      <c r="AEA31" s="4"/>
      <c r="AEB31" s="4"/>
      <c r="AEC31" s="4"/>
      <c r="AED31" s="4"/>
      <c r="AEE31" s="4"/>
      <c r="AEF31" s="4"/>
      <c r="AEG31" s="4"/>
      <c r="AEH31" s="4"/>
      <c r="AEI31" s="4"/>
      <c r="AEJ31" s="4"/>
      <c r="AEK31" s="4"/>
      <c r="AEL31" s="4"/>
      <c r="AEM31" s="4"/>
      <c r="AEN31" s="4"/>
      <c r="AEO31" s="4"/>
      <c r="AEP31" s="4"/>
      <c r="AEQ31" s="4"/>
      <c r="AER31" s="4"/>
      <c r="AES31" s="4"/>
      <c r="AET31" s="4"/>
      <c r="AEU31" s="4"/>
      <c r="AEV31" s="4"/>
      <c r="AEW31" s="4"/>
      <c r="AEX31" s="4"/>
      <c r="AEY31" s="4"/>
      <c r="AEZ31" s="4"/>
      <c r="AFA31" s="4"/>
      <c r="AFB31" s="4"/>
      <c r="AFC31" s="4"/>
      <c r="AFD31" s="4"/>
      <c r="AFE31" s="4"/>
      <c r="AFF31" s="4"/>
      <c r="AFG31" s="4"/>
      <c r="AFH31" s="4"/>
      <c r="AFI31" s="4"/>
      <c r="AFJ31" s="4"/>
      <c r="AFK31" s="4"/>
      <c r="AFL31" s="4"/>
      <c r="AFM31" s="4"/>
      <c r="AFN31" s="4"/>
      <c r="AFO31" s="4"/>
      <c r="AFP31" s="4"/>
      <c r="AFQ31" s="4"/>
      <c r="AFR31" s="4"/>
      <c r="AFS31" s="4"/>
      <c r="AFT31" s="4"/>
      <c r="AFU31" s="4"/>
      <c r="AFV31" s="4"/>
      <c r="AFW31" s="4"/>
      <c r="AFX31" s="4"/>
      <c r="AFY31" s="4"/>
      <c r="AFZ31" s="4"/>
      <c r="AGA31" s="4"/>
      <c r="AGB31" s="4"/>
      <c r="AGC31" s="4"/>
      <c r="AGD31" s="4"/>
      <c r="AGE31" s="4"/>
      <c r="AGF31" s="4"/>
      <c r="AGG31" s="4"/>
      <c r="AGH31" s="4"/>
      <c r="AGI31" s="4"/>
      <c r="AGJ31" s="4"/>
      <c r="AGK31" s="4"/>
      <c r="AGL31" s="4"/>
      <c r="AGM31" s="4"/>
      <c r="AGN31" s="4"/>
      <c r="AGO31" s="4"/>
      <c r="AGP31" s="4"/>
      <c r="AGQ31" s="4"/>
      <c r="AGR31" s="4"/>
      <c r="AGS31" s="4"/>
      <c r="AGT31" s="4"/>
      <c r="AGU31" s="4"/>
      <c r="AGV31" s="4"/>
      <c r="AGW31" s="4"/>
      <c r="AGX31" s="4"/>
      <c r="AGY31" s="4"/>
      <c r="AGZ31" s="4"/>
      <c r="AHA31" s="4"/>
      <c r="AHB31" s="4"/>
      <c r="AHC31" s="4"/>
      <c r="AHD31" s="4"/>
      <c r="AHE31" s="4"/>
      <c r="AHF31" s="4"/>
      <c r="AHG31" s="4"/>
      <c r="AHH31" s="4"/>
      <c r="AHI31" s="4"/>
      <c r="AHJ31" s="4"/>
      <c r="AHK31" s="4"/>
      <c r="AHL31" s="4"/>
      <c r="AHM31" s="4"/>
      <c r="AHN31" s="4"/>
      <c r="AHO31" s="4"/>
      <c r="AHP31" s="4"/>
      <c r="AHQ31" s="4"/>
      <c r="AHR31" s="4"/>
      <c r="AHS31" s="4"/>
      <c r="AHT31" s="4"/>
      <c r="AHU31" s="4"/>
      <c r="AHV31" s="4"/>
      <c r="AHW31" s="4"/>
      <c r="AHX31" s="4"/>
      <c r="AHY31" s="4"/>
      <c r="AHZ31" s="4"/>
      <c r="AIA31" s="4"/>
      <c r="AIB31" s="4"/>
      <c r="AIC31" s="4"/>
      <c r="AID31" s="4"/>
      <c r="AIE31" s="4"/>
      <c r="AIF31" s="4"/>
      <c r="AIG31" s="4"/>
      <c r="AIH31" s="4"/>
      <c r="AII31" s="4"/>
      <c r="AIJ31" s="4"/>
      <c r="AIK31" s="4"/>
      <c r="AIL31" s="4"/>
      <c r="AIM31" s="4"/>
      <c r="AIN31" s="4"/>
      <c r="AIO31" s="4"/>
      <c r="AIP31" s="4"/>
      <c r="AIQ31" s="4"/>
      <c r="AIR31" s="4"/>
      <c r="AIS31" s="4"/>
      <c r="AIT31" s="4"/>
      <c r="AIU31" s="4"/>
      <c r="AIV31" s="4"/>
      <c r="AIW31" s="4"/>
      <c r="AIX31" s="4"/>
      <c r="AIY31" s="4"/>
      <c r="AIZ31" s="4"/>
      <c r="AJA31" s="4"/>
      <c r="AJB31" s="4"/>
      <c r="AJC31" s="4"/>
      <c r="AJD31" s="4"/>
      <c r="AJE31" s="4"/>
      <c r="AJF31" s="4"/>
      <c r="AJG31" s="4"/>
      <c r="AJH31" s="4"/>
      <c r="AJI31" s="4"/>
      <c r="AJJ31" s="4"/>
      <c r="AJK31" s="4"/>
      <c r="AJL31" s="4"/>
      <c r="AJM31" s="4"/>
      <c r="AJN31" s="4"/>
      <c r="AJO31" s="4"/>
      <c r="AJP31" s="4"/>
      <c r="AJQ31" s="4"/>
      <c r="AJR31" s="4"/>
      <c r="AJS31" s="4"/>
      <c r="AJT31" s="4"/>
      <c r="AJU31" s="4"/>
      <c r="AJV31" s="4"/>
      <c r="AJW31" s="4"/>
      <c r="AJX31" s="4"/>
      <c r="AJY31" s="4"/>
      <c r="AJZ31" s="4"/>
      <c r="AKA31" s="4"/>
      <c r="AKB31" s="4"/>
      <c r="AKC31" s="4"/>
      <c r="AKD31" s="4"/>
      <c r="AKE31" s="4"/>
      <c r="AKF31" s="4"/>
      <c r="AKG31" s="4"/>
      <c r="AKH31" s="4"/>
      <c r="AKI31" s="4"/>
      <c r="AKJ31" s="4"/>
      <c r="AKK31" s="4"/>
      <c r="AKL31" s="4"/>
      <c r="AKM31" s="4"/>
      <c r="AKN31" s="4"/>
      <c r="AKO31" s="4"/>
      <c r="AKP31" s="4"/>
      <c r="AKQ31" s="4"/>
      <c r="AKR31" s="4"/>
      <c r="AKS31" s="4"/>
      <c r="AKT31" s="4"/>
      <c r="AKU31" s="4"/>
      <c r="AKV31" s="4"/>
      <c r="AKW31" s="4"/>
      <c r="AKX31" s="4"/>
      <c r="AKY31" s="4"/>
      <c r="AKZ31" s="4"/>
      <c r="ALA31" s="4"/>
      <c r="ALB31" s="4"/>
      <c r="ALC31" s="4"/>
      <c r="ALD31" s="4"/>
      <c r="ALE31" s="4"/>
      <c r="ALF31" s="4"/>
      <c r="ALG31" s="4"/>
      <c r="ALH31" s="4"/>
      <c r="ALI31" s="4"/>
      <c r="ALJ31" s="4"/>
      <c r="ALK31" s="4"/>
      <c r="ALL31" s="4"/>
      <c r="ALM31" s="4"/>
      <c r="ALN31" s="4"/>
      <c r="ALO31" s="4"/>
      <c r="ALP31" s="4"/>
      <c r="ALQ31" s="4"/>
      <c r="ALR31" s="4"/>
      <c r="ALS31" s="4"/>
      <c r="ALT31" s="4"/>
      <c r="ALU31" s="4"/>
      <c r="ALV31" s="4"/>
      <c r="ALW31" s="4"/>
      <c r="ALX31" s="4"/>
      <c r="ALY31" s="4"/>
      <c r="ALZ31" s="4"/>
      <c r="AMA31" s="4"/>
      <c r="AMB31" s="4"/>
      <c r="AMC31" s="4"/>
    </row>
    <row r="32" spans="1:1017" ht="15" x14ac:dyDescent="0.25">
      <c r="A32" s="4" t="s">
        <v>346</v>
      </c>
      <c r="B32" s="92" t="s">
        <v>641</v>
      </c>
      <c r="C32" s="38"/>
      <c r="D32" s="38"/>
      <c r="E32" s="12"/>
      <c r="F32" s="38"/>
      <c r="G32" s="12"/>
      <c r="H32" s="38"/>
      <c r="I32" s="12"/>
      <c r="J32" s="38"/>
      <c r="K32" s="28"/>
      <c r="L32" s="2">
        <v>7</v>
      </c>
      <c r="N32" s="33"/>
      <c r="P32" s="2">
        <v>7</v>
      </c>
      <c r="S32" s="12"/>
      <c r="T32" s="12"/>
      <c r="U32" s="12"/>
      <c r="V32" s="12"/>
      <c r="W32" s="12"/>
      <c r="X32" s="12"/>
      <c r="Y32" s="12"/>
      <c r="Z32" s="12"/>
      <c r="AA32" s="12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  <c r="DB32" s="4"/>
      <c r="DC32" s="4"/>
      <c r="DD32" s="4"/>
      <c r="DE32" s="4"/>
      <c r="DF32" s="4"/>
      <c r="DG32" s="4"/>
      <c r="DH32" s="4"/>
      <c r="DI32" s="4"/>
      <c r="DJ32" s="4"/>
      <c r="DK32" s="4"/>
      <c r="DL32" s="4"/>
      <c r="DM32" s="4"/>
      <c r="DN32" s="4"/>
      <c r="DO32" s="4"/>
      <c r="DP32" s="4"/>
      <c r="DQ32" s="4"/>
      <c r="DR32" s="4"/>
      <c r="DS32" s="4"/>
      <c r="DT32" s="4"/>
      <c r="DU32" s="4"/>
      <c r="DV32" s="4"/>
      <c r="DW32" s="4"/>
      <c r="DX32" s="4"/>
      <c r="DY32" s="4"/>
      <c r="DZ32" s="4"/>
      <c r="EA32" s="4"/>
      <c r="EB32" s="4"/>
      <c r="EC32" s="4"/>
      <c r="ED32" s="4"/>
      <c r="EE32" s="4"/>
      <c r="EF32" s="4"/>
      <c r="EG32" s="4"/>
      <c r="EH32" s="4"/>
      <c r="EI32" s="4"/>
      <c r="EJ32" s="4"/>
      <c r="EK32" s="4"/>
      <c r="EL32" s="4"/>
      <c r="EM32" s="4"/>
      <c r="EN32" s="4"/>
      <c r="EO32" s="4"/>
      <c r="EP32" s="4"/>
      <c r="EQ32" s="4"/>
      <c r="ER32" s="4"/>
      <c r="ES32" s="4"/>
      <c r="ET32" s="4"/>
      <c r="EU32" s="4"/>
      <c r="EV32" s="4"/>
      <c r="EW32" s="4"/>
      <c r="EX32" s="4"/>
      <c r="EY32" s="4"/>
      <c r="EZ32" s="4"/>
      <c r="FA32" s="4"/>
      <c r="FB32" s="4"/>
      <c r="FC32" s="4"/>
      <c r="FD32" s="4"/>
      <c r="FE32" s="4"/>
      <c r="FF32" s="4"/>
      <c r="FG32" s="4"/>
      <c r="FH32" s="4"/>
      <c r="FI32" s="4"/>
      <c r="FJ32" s="4"/>
      <c r="FK32" s="4"/>
      <c r="FL32" s="4"/>
      <c r="FM32" s="4"/>
      <c r="FN32" s="4"/>
      <c r="FO32" s="4"/>
      <c r="FP32" s="4"/>
      <c r="FQ32" s="4"/>
      <c r="FR32" s="4"/>
      <c r="FS32" s="4"/>
      <c r="FT32" s="4"/>
      <c r="FU32" s="4"/>
      <c r="FV32" s="4"/>
      <c r="FW32" s="4"/>
      <c r="FX32" s="4"/>
      <c r="FY32" s="4"/>
      <c r="FZ32" s="4"/>
      <c r="GA32" s="4"/>
      <c r="GB32" s="4"/>
      <c r="GC32" s="4"/>
      <c r="GD32" s="4"/>
      <c r="GE32" s="4"/>
      <c r="GF32" s="4"/>
      <c r="GG32" s="4"/>
      <c r="GH32" s="4"/>
      <c r="GI32" s="4"/>
      <c r="GJ32" s="4"/>
      <c r="GK32" s="4"/>
      <c r="GL32" s="4"/>
      <c r="GM32" s="4"/>
      <c r="GN32" s="4"/>
      <c r="GO32" s="4"/>
      <c r="GP32" s="4"/>
      <c r="GQ32" s="4"/>
      <c r="GR32" s="4"/>
      <c r="GS32" s="4"/>
      <c r="GT32" s="4"/>
      <c r="GU32" s="4"/>
      <c r="GV32" s="4"/>
      <c r="GW32" s="4"/>
      <c r="GX32" s="4"/>
      <c r="GY32" s="4"/>
      <c r="GZ32" s="4"/>
      <c r="HA32" s="4"/>
      <c r="HB32" s="4"/>
      <c r="HC32" s="4"/>
      <c r="HD32" s="4"/>
      <c r="HE32" s="4"/>
      <c r="HF32" s="4"/>
      <c r="HG32" s="4"/>
      <c r="HH32" s="4"/>
      <c r="HI32" s="4"/>
      <c r="HJ32" s="4"/>
      <c r="HK32" s="4"/>
      <c r="HL32" s="4"/>
      <c r="HM32" s="4"/>
      <c r="HN32" s="4"/>
      <c r="HO32" s="4"/>
      <c r="HP32" s="4"/>
      <c r="HQ32" s="4"/>
      <c r="HR32" s="4"/>
      <c r="HS32" s="4"/>
      <c r="HT32" s="4"/>
      <c r="HU32" s="4"/>
      <c r="HV32" s="4"/>
      <c r="HW32" s="4"/>
      <c r="HX32" s="4"/>
      <c r="HY32" s="4"/>
      <c r="HZ32" s="4"/>
      <c r="IA32" s="4"/>
      <c r="IB32" s="4"/>
      <c r="IC32" s="4"/>
      <c r="ID32" s="4"/>
      <c r="IE32" s="4"/>
      <c r="IF32" s="4"/>
      <c r="IG32" s="4"/>
      <c r="IH32" s="4"/>
      <c r="II32" s="4"/>
      <c r="IJ32" s="4"/>
      <c r="IK32" s="4"/>
      <c r="IL32" s="4"/>
      <c r="IM32" s="4"/>
      <c r="IN32" s="4"/>
      <c r="IO32" s="4"/>
      <c r="IP32" s="4"/>
      <c r="IQ32" s="4"/>
      <c r="IR32" s="4"/>
      <c r="IS32" s="4"/>
      <c r="IT32" s="4"/>
      <c r="IU32" s="4"/>
      <c r="IV32" s="4"/>
      <c r="IW32" s="4"/>
      <c r="IX32" s="4"/>
      <c r="IY32" s="4"/>
      <c r="IZ32" s="4"/>
      <c r="JA32" s="4"/>
      <c r="JB32" s="4"/>
      <c r="JC32" s="4"/>
      <c r="JD32" s="4"/>
      <c r="JE32" s="4"/>
      <c r="JF32" s="4"/>
      <c r="JG32" s="4"/>
      <c r="JH32" s="4"/>
      <c r="JI32" s="4"/>
      <c r="JJ32" s="4"/>
      <c r="JK32" s="4"/>
      <c r="JL32" s="4"/>
      <c r="JM32" s="4"/>
      <c r="JN32" s="4"/>
      <c r="JO32" s="4"/>
      <c r="JP32" s="4"/>
      <c r="JQ32" s="4"/>
      <c r="JR32" s="4"/>
      <c r="JS32" s="4"/>
      <c r="JT32" s="4"/>
      <c r="JU32" s="4"/>
      <c r="JV32" s="4"/>
      <c r="JW32" s="4"/>
      <c r="JX32" s="4"/>
      <c r="JY32" s="4"/>
      <c r="JZ32" s="4"/>
      <c r="KA32" s="4"/>
      <c r="KB32" s="4"/>
      <c r="KC32" s="4"/>
      <c r="KD32" s="4"/>
      <c r="KE32" s="4"/>
      <c r="KF32" s="4"/>
      <c r="KG32" s="4"/>
      <c r="KH32" s="4"/>
      <c r="KI32" s="4"/>
      <c r="KJ32" s="4"/>
      <c r="KK32" s="4"/>
      <c r="KL32" s="4"/>
      <c r="KM32" s="4"/>
      <c r="KN32" s="4"/>
      <c r="KO32" s="4"/>
      <c r="KP32" s="4"/>
      <c r="KQ32" s="4"/>
      <c r="KR32" s="4"/>
      <c r="KS32" s="4"/>
      <c r="KT32" s="4"/>
      <c r="KU32" s="4"/>
      <c r="KV32" s="4"/>
      <c r="KW32" s="4"/>
      <c r="KX32" s="4"/>
      <c r="KY32" s="4"/>
      <c r="KZ32" s="4"/>
      <c r="LA32" s="4"/>
      <c r="LB32" s="4"/>
      <c r="LC32" s="4"/>
      <c r="LD32" s="4"/>
      <c r="LE32" s="4"/>
      <c r="LF32" s="4"/>
      <c r="LG32" s="4"/>
      <c r="LH32" s="4"/>
      <c r="LI32" s="4"/>
      <c r="LJ32" s="4"/>
      <c r="LK32" s="4"/>
      <c r="LL32" s="4"/>
      <c r="LM32" s="4"/>
      <c r="LN32" s="4"/>
      <c r="LO32" s="4"/>
      <c r="LP32" s="4"/>
      <c r="LQ32" s="4"/>
      <c r="LR32" s="4"/>
      <c r="LS32" s="4"/>
      <c r="LT32" s="4"/>
      <c r="LU32" s="4"/>
      <c r="LV32" s="4"/>
      <c r="LW32" s="4"/>
      <c r="LX32" s="4"/>
      <c r="LY32" s="4"/>
      <c r="LZ32" s="4"/>
      <c r="MA32" s="4"/>
      <c r="MB32" s="4"/>
      <c r="MC32" s="4"/>
      <c r="MD32" s="4"/>
      <c r="ME32" s="4"/>
      <c r="MF32" s="4"/>
      <c r="MG32" s="4"/>
      <c r="MH32" s="4"/>
      <c r="MI32" s="4"/>
      <c r="MJ32" s="4"/>
      <c r="MK32" s="4"/>
      <c r="ML32" s="4"/>
      <c r="MM32" s="4"/>
      <c r="MN32" s="4"/>
      <c r="MO32" s="4"/>
      <c r="MP32" s="4"/>
      <c r="MQ32" s="4"/>
      <c r="MR32" s="4"/>
      <c r="MS32" s="4"/>
      <c r="MT32" s="4"/>
      <c r="MU32" s="4"/>
      <c r="MV32" s="4"/>
      <c r="MW32" s="4"/>
      <c r="MX32" s="4"/>
      <c r="MY32" s="4"/>
      <c r="MZ32" s="4"/>
      <c r="NA32" s="4"/>
      <c r="NB32" s="4"/>
      <c r="NC32" s="4"/>
      <c r="ND32" s="4"/>
      <c r="NE32" s="4"/>
      <c r="NF32" s="4"/>
      <c r="NG32" s="4"/>
      <c r="NH32" s="4"/>
      <c r="NI32" s="4"/>
      <c r="NJ32" s="4"/>
      <c r="NK32" s="4"/>
      <c r="NL32" s="4"/>
      <c r="NM32" s="4"/>
      <c r="NN32" s="4"/>
      <c r="NO32" s="4"/>
      <c r="NP32" s="4"/>
      <c r="NQ32" s="4"/>
      <c r="NR32" s="4"/>
      <c r="NS32" s="4"/>
      <c r="NT32" s="4"/>
      <c r="NU32" s="4"/>
      <c r="NV32" s="4"/>
      <c r="NW32" s="4"/>
      <c r="NX32" s="4"/>
      <c r="NY32" s="4"/>
      <c r="NZ32" s="4"/>
      <c r="OA32" s="4"/>
      <c r="OB32" s="4"/>
      <c r="OC32" s="4"/>
      <c r="OD32" s="4"/>
      <c r="OE32" s="4"/>
      <c r="OF32" s="4"/>
      <c r="OG32" s="4"/>
      <c r="OH32" s="4"/>
      <c r="OI32" s="4"/>
      <c r="OJ32" s="4"/>
      <c r="OK32" s="4"/>
      <c r="OL32" s="4"/>
      <c r="OM32" s="4"/>
      <c r="ON32" s="4"/>
      <c r="OO32" s="4"/>
      <c r="OP32" s="4"/>
      <c r="OQ32" s="4"/>
      <c r="OR32" s="4"/>
      <c r="OS32" s="4"/>
      <c r="OT32" s="4"/>
      <c r="OU32" s="4"/>
      <c r="OV32" s="4"/>
      <c r="OW32" s="4"/>
      <c r="OX32" s="4"/>
      <c r="OY32" s="4"/>
      <c r="OZ32" s="4"/>
      <c r="PA32" s="4"/>
      <c r="PB32" s="4"/>
      <c r="PC32" s="4"/>
      <c r="PD32" s="4"/>
      <c r="PE32" s="4"/>
      <c r="PF32" s="4"/>
      <c r="PG32" s="4"/>
      <c r="PH32" s="4"/>
      <c r="PI32" s="4"/>
      <c r="PJ32" s="4"/>
      <c r="PK32" s="4"/>
      <c r="PL32" s="4"/>
      <c r="PM32" s="4"/>
      <c r="PN32" s="4"/>
      <c r="PO32" s="4"/>
      <c r="PP32" s="4"/>
      <c r="PQ32" s="4"/>
      <c r="PR32" s="4"/>
      <c r="PS32" s="4"/>
      <c r="PT32" s="4"/>
      <c r="PU32" s="4"/>
      <c r="PV32" s="4"/>
      <c r="PW32" s="4"/>
      <c r="PX32" s="4"/>
      <c r="PY32" s="4"/>
      <c r="PZ32" s="4"/>
      <c r="QA32" s="4"/>
      <c r="QB32" s="4"/>
      <c r="QC32" s="4"/>
      <c r="QD32" s="4"/>
      <c r="QE32" s="4"/>
      <c r="QF32" s="4"/>
      <c r="QG32" s="4"/>
      <c r="QH32" s="4"/>
      <c r="QI32" s="4"/>
      <c r="QJ32" s="4"/>
      <c r="QK32" s="4"/>
      <c r="QL32" s="4"/>
      <c r="QM32" s="4"/>
      <c r="QN32" s="4"/>
      <c r="QO32" s="4"/>
      <c r="QP32" s="4"/>
      <c r="QQ32" s="4"/>
      <c r="QR32" s="4"/>
      <c r="QS32" s="4"/>
      <c r="QT32" s="4"/>
      <c r="QU32" s="4"/>
      <c r="QV32" s="4"/>
      <c r="QW32" s="4"/>
      <c r="QX32" s="4"/>
      <c r="QY32" s="4"/>
      <c r="QZ32" s="4"/>
      <c r="RA32" s="4"/>
      <c r="RB32" s="4"/>
      <c r="RC32" s="4"/>
      <c r="RD32" s="4"/>
      <c r="RE32" s="4"/>
      <c r="RF32" s="4"/>
      <c r="RG32" s="4"/>
      <c r="RH32" s="4"/>
      <c r="RI32" s="4"/>
      <c r="RJ32" s="4"/>
      <c r="RK32" s="4"/>
      <c r="RL32" s="4"/>
      <c r="RM32" s="4"/>
      <c r="RN32" s="4"/>
      <c r="RO32" s="4"/>
      <c r="RP32" s="4"/>
      <c r="RQ32" s="4"/>
      <c r="RR32" s="4"/>
      <c r="RS32" s="4"/>
      <c r="RT32" s="4"/>
      <c r="RU32" s="4"/>
      <c r="RV32" s="4"/>
      <c r="RW32" s="4"/>
      <c r="RX32" s="4"/>
      <c r="RY32" s="4"/>
      <c r="RZ32" s="4"/>
      <c r="SA32" s="4"/>
      <c r="SB32" s="4"/>
      <c r="SC32" s="4"/>
      <c r="SD32" s="4"/>
      <c r="SE32" s="4"/>
      <c r="SF32" s="4"/>
      <c r="SG32" s="4"/>
      <c r="SH32" s="4"/>
      <c r="SI32" s="4"/>
      <c r="SJ32" s="4"/>
      <c r="SK32" s="4"/>
      <c r="SL32" s="4"/>
      <c r="SM32" s="4"/>
      <c r="SN32" s="4"/>
      <c r="SO32" s="4"/>
      <c r="SP32" s="4"/>
      <c r="SQ32" s="4"/>
      <c r="SR32" s="4"/>
      <c r="SS32" s="4"/>
      <c r="ST32" s="4"/>
      <c r="SU32" s="4"/>
      <c r="SV32" s="4"/>
      <c r="SW32" s="4"/>
      <c r="SX32" s="4"/>
      <c r="SY32" s="4"/>
      <c r="SZ32" s="4"/>
      <c r="TA32" s="4"/>
      <c r="TB32" s="4"/>
      <c r="TC32" s="4"/>
      <c r="TD32" s="4"/>
      <c r="TE32" s="4"/>
      <c r="TF32" s="4"/>
      <c r="TG32" s="4"/>
      <c r="TH32" s="4"/>
      <c r="TI32" s="4"/>
      <c r="TJ32" s="4"/>
      <c r="TK32" s="4"/>
      <c r="TL32" s="4"/>
      <c r="TM32" s="4"/>
      <c r="TN32" s="4"/>
      <c r="TO32" s="4"/>
      <c r="TP32" s="4"/>
      <c r="TQ32" s="4"/>
      <c r="TR32" s="4"/>
      <c r="TS32" s="4"/>
      <c r="TT32" s="4"/>
      <c r="TU32" s="4"/>
      <c r="TV32" s="4"/>
      <c r="TW32" s="4"/>
      <c r="TX32" s="4"/>
      <c r="TY32" s="4"/>
      <c r="TZ32" s="4"/>
      <c r="UA32" s="4"/>
      <c r="UB32" s="4"/>
      <c r="UC32" s="4"/>
      <c r="UD32" s="4"/>
      <c r="UE32" s="4"/>
      <c r="UF32" s="4"/>
      <c r="UG32" s="4"/>
      <c r="UH32" s="4"/>
      <c r="UI32" s="4"/>
      <c r="UJ32" s="4"/>
      <c r="UK32" s="4"/>
      <c r="UL32" s="4"/>
      <c r="UM32" s="4"/>
      <c r="UN32" s="4"/>
      <c r="UO32" s="4"/>
      <c r="UP32" s="4"/>
      <c r="UQ32" s="4"/>
      <c r="UR32" s="4"/>
      <c r="US32" s="4"/>
      <c r="UT32" s="4"/>
      <c r="UU32" s="4"/>
      <c r="UV32" s="4"/>
      <c r="UW32" s="4"/>
      <c r="UX32" s="4"/>
      <c r="UY32" s="4"/>
      <c r="UZ32" s="4"/>
      <c r="VA32" s="4"/>
      <c r="VB32" s="4"/>
      <c r="VC32" s="4"/>
      <c r="VD32" s="4"/>
      <c r="VE32" s="4"/>
      <c r="VF32" s="4"/>
      <c r="VG32" s="4"/>
      <c r="VH32" s="4"/>
      <c r="VI32" s="4"/>
      <c r="VJ32" s="4"/>
      <c r="VK32" s="4"/>
      <c r="VL32" s="4"/>
      <c r="VM32" s="4"/>
      <c r="VN32" s="4"/>
      <c r="VO32" s="4"/>
      <c r="VP32" s="4"/>
      <c r="VQ32" s="4"/>
      <c r="VR32" s="4"/>
      <c r="VS32" s="4"/>
      <c r="VT32" s="4"/>
      <c r="VU32" s="4"/>
      <c r="VV32" s="4"/>
      <c r="VW32" s="4"/>
      <c r="VX32" s="4"/>
      <c r="VY32" s="4"/>
      <c r="VZ32" s="4"/>
      <c r="WA32" s="4"/>
      <c r="WB32" s="4"/>
      <c r="WC32" s="4"/>
      <c r="WD32" s="4"/>
      <c r="WE32" s="4"/>
      <c r="WF32" s="4"/>
      <c r="WG32" s="4"/>
      <c r="WH32" s="4"/>
      <c r="WI32" s="4"/>
      <c r="WJ32" s="4"/>
      <c r="WK32" s="4"/>
      <c r="WL32" s="4"/>
      <c r="WM32" s="4"/>
      <c r="WN32" s="4"/>
      <c r="WO32" s="4"/>
      <c r="WP32" s="4"/>
      <c r="WQ32" s="4"/>
      <c r="WR32" s="4"/>
      <c r="WS32" s="4"/>
      <c r="WT32" s="4"/>
      <c r="WU32" s="4"/>
      <c r="WV32" s="4"/>
      <c r="WW32" s="4"/>
      <c r="WX32" s="4"/>
      <c r="WY32" s="4"/>
      <c r="WZ32" s="4"/>
      <c r="XA32" s="4"/>
      <c r="XB32" s="4"/>
      <c r="XC32" s="4"/>
      <c r="XD32" s="4"/>
      <c r="XE32" s="4"/>
      <c r="XF32" s="4"/>
      <c r="XG32" s="4"/>
      <c r="XH32" s="4"/>
      <c r="XI32" s="4"/>
      <c r="XJ32" s="4"/>
      <c r="XK32" s="4"/>
      <c r="XL32" s="4"/>
      <c r="XM32" s="4"/>
      <c r="XN32" s="4"/>
      <c r="XO32" s="4"/>
      <c r="XP32" s="4"/>
      <c r="XQ32" s="4"/>
      <c r="XR32" s="4"/>
      <c r="XS32" s="4"/>
      <c r="XT32" s="4"/>
      <c r="XU32" s="4"/>
      <c r="XV32" s="4"/>
      <c r="XW32" s="4"/>
      <c r="XX32" s="4"/>
      <c r="XY32" s="4"/>
      <c r="XZ32" s="4"/>
      <c r="YA32" s="4"/>
      <c r="YB32" s="4"/>
      <c r="YC32" s="4"/>
      <c r="YD32" s="4"/>
      <c r="YE32" s="4"/>
      <c r="YF32" s="4"/>
      <c r="YG32" s="4"/>
      <c r="YH32" s="4"/>
      <c r="YI32" s="4"/>
      <c r="YJ32" s="4"/>
      <c r="YK32" s="4"/>
      <c r="YL32" s="4"/>
      <c r="YM32" s="4"/>
      <c r="YN32" s="4"/>
      <c r="YO32" s="4"/>
      <c r="YP32" s="4"/>
      <c r="YQ32" s="4"/>
      <c r="YR32" s="4"/>
      <c r="YS32" s="4"/>
      <c r="YT32" s="4"/>
      <c r="YU32" s="4"/>
      <c r="YV32" s="4"/>
      <c r="YW32" s="4"/>
      <c r="YX32" s="4"/>
      <c r="YY32" s="4"/>
      <c r="YZ32" s="4"/>
      <c r="ZA32" s="4"/>
      <c r="ZB32" s="4"/>
      <c r="ZC32" s="4"/>
      <c r="ZD32" s="4"/>
      <c r="ZE32" s="4"/>
      <c r="ZF32" s="4"/>
      <c r="ZG32" s="4"/>
      <c r="ZH32" s="4"/>
      <c r="ZI32" s="4"/>
      <c r="ZJ32" s="4"/>
      <c r="ZK32" s="4"/>
      <c r="ZL32" s="4"/>
      <c r="ZM32" s="4"/>
      <c r="ZN32" s="4"/>
      <c r="ZO32" s="4"/>
      <c r="ZP32" s="4"/>
      <c r="ZQ32" s="4"/>
      <c r="ZR32" s="4"/>
      <c r="ZS32" s="4"/>
      <c r="ZT32" s="4"/>
      <c r="ZU32" s="4"/>
      <c r="ZV32" s="4"/>
      <c r="ZW32" s="4"/>
      <c r="ZX32" s="4"/>
      <c r="ZY32" s="4"/>
      <c r="ZZ32" s="4"/>
      <c r="AAA32" s="4"/>
      <c r="AAB32" s="4"/>
      <c r="AAC32" s="4"/>
      <c r="AAD32" s="4"/>
      <c r="AAE32" s="4"/>
      <c r="AAF32" s="4"/>
      <c r="AAG32" s="4"/>
      <c r="AAH32" s="4"/>
      <c r="AAI32" s="4"/>
      <c r="AAJ32" s="4"/>
      <c r="AAK32" s="4"/>
      <c r="AAL32" s="4"/>
      <c r="AAM32" s="4"/>
      <c r="AAN32" s="4"/>
      <c r="AAO32" s="4"/>
      <c r="AAP32" s="4"/>
      <c r="AAQ32" s="4"/>
      <c r="AAR32" s="4"/>
      <c r="AAS32" s="4"/>
      <c r="AAT32" s="4"/>
      <c r="AAU32" s="4"/>
      <c r="AAV32" s="4"/>
      <c r="AAW32" s="4"/>
      <c r="AAX32" s="4"/>
      <c r="AAY32" s="4"/>
      <c r="AAZ32" s="4"/>
      <c r="ABA32" s="4"/>
      <c r="ABB32" s="4"/>
      <c r="ABC32" s="4"/>
      <c r="ABD32" s="4"/>
      <c r="ABE32" s="4"/>
      <c r="ABF32" s="4"/>
      <c r="ABG32" s="4"/>
      <c r="ABH32" s="4"/>
      <c r="ABI32" s="4"/>
      <c r="ABJ32" s="4"/>
      <c r="ABK32" s="4"/>
      <c r="ABL32" s="4"/>
      <c r="ABM32" s="4"/>
      <c r="ABN32" s="4"/>
      <c r="ABO32" s="4"/>
      <c r="ABP32" s="4"/>
      <c r="ABQ32" s="4"/>
      <c r="ABR32" s="4"/>
      <c r="ABS32" s="4"/>
      <c r="ABT32" s="4"/>
      <c r="ABU32" s="4"/>
      <c r="ABV32" s="4"/>
      <c r="ABW32" s="4"/>
      <c r="ABX32" s="4"/>
      <c r="ABY32" s="4"/>
      <c r="ABZ32" s="4"/>
      <c r="ACA32" s="4"/>
      <c r="ACB32" s="4"/>
      <c r="ACC32" s="4"/>
      <c r="ACD32" s="4"/>
      <c r="ACE32" s="4"/>
      <c r="ACF32" s="4"/>
      <c r="ACG32" s="4"/>
      <c r="ACH32" s="4"/>
      <c r="ACI32" s="4"/>
      <c r="ACJ32" s="4"/>
      <c r="ACK32" s="4"/>
      <c r="ACL32" s="4"/>
      <c r="ACM32" s="4"/>
      <c r="ACN32" s="4"/>
      <c r="ACO32" s="4"/>
      <c r="ACP32" s="4"/>
      <c r="ACQ32" s="4"/>
      <c r="ACR32" s="4"/>
      <c r="ACS32" s="4"/>
      <c r="ACT32" s="4"/>
      <c r="ACU32" s="4"/>
      <c r="ACV32" s="4"/>
      <c r="ACW32" s="4"/>
      <c r="ACX32" s="4"/>
      <c r="ACY32" s="4"/>
      <c r="ACZ32" s="4"/>
      <c r="ADA32" s="4"/>
      <c r="ADB32" s="4"/>
      <c r="ADC32" s="4"/>
      <c r="ADD32" s="4"/>
      <c r="ADE32" s="4"/>
      <c r="ADF32" s="4"/>
      <c r="ADG32" s="4"/>
      <c r="ADH32" s="4"/>
      <c r="ADI32" s="4"/>
      <c r="ADJ32" s="4"/>
      <c r="ADK32" s="4"/>
      <c r="ADL32" s="4"/>
      <c r="ADM32" s="4"/>
      <c r="ADN32" s="4"/>
      <c r="ADO32" s="4"/>
      <c r="ADP32" s="4"/>
      <c r="ADQ32" s="4"/>
      <c r="ADR32" s="4"/>
      <c r="ADS32" s="4"/>
      <c r="ADT32" s="4"/>
      <c r="ADU32" s="4"/>
      <c r="ADV32" s="4"/>
      <c r="ADW32" s="4"/>
      <c r="ADX32" s="4"/>
      <c r="ADY32" s="4"/>
      <c r="ADZ32" s="4"/>
      <c r="AEA32" s="4"/>
      <c r="AEB32" s="4"/>
      <c r="AEC32" s="4"/>
      <c r="AED32" s="4"/>
      <c r="AEE32" s="4"/>
      <c r="AEF32" s="4"/>
      <c r="AEG32" s="4"/>
      <c r="AEH32" s="4"/>
      <c r="AEI32" s="4"/>
      <c r="AEJ32" s="4"/>
      <c r="AEK32" s="4"/>
      <c r="AEL32" s="4"/>
      <c r="AEM32" s="4"/>
      <c r="AEN32" s="4"/>
      <c r="AEO32" s="4"/>
      <c r="AEP32" s="4"/>
      <c r="AEQ32" s="4"/>
      <c r="AER32" s="4"/>
      <c r="AES32" s="4"/>
      <c r="AET32" s="4"/>
      <c r="AEU32" s="4"/>
      <c r="AEV32" s="4"/>
      <c r="AEW32" s="4"/>
      <c r="AEX32" s="4"/>
      <c r="AEY32" s="4"/>
      <c r="AEZ32" s="4"/>
      <c r="AFA32" s="4"/>
      <c r="AFB32" s="4"/>
      <c r="AFC32" s="4"/>
      <c r="AFD32" s="4"/>
      <c r="AFE32" s="4"/>
      <c r="AFF32" s="4"/>
      <c r="AFG32" s="4"/>
      <c r="AFH32" s="4"/>
      <c r="AFI32" s="4"/>
      <c r="AFJ32" s="4"/>
      <c r="AFK32" s="4"/>
      <c r="AFL32" s="4"/>
      <c r="AFM32" s="4"/>
      <c r="AFN32" s="4"/>
      <c r="AFO32" s="4"/>
      <c r="AFP32" s="4"/>
      <c r="AFQ32" s="4"/>
      <c r="AFR32" s="4"/>
      <c r="AFS32" s="4"/>
      <c r="AFT32" s="4"/>
      <c r="AFU32" s="4"/>
      <c r="AFV32" s="4"/>
      <c r="AFW32" s="4"/>
      <c r="AFX32" s="4"/>
      <c r="AFY32" s="4"/>
      <c r="AFZ32" s="4"/>
      <c r="AGA32" s="4"/>
      <c r="AGB32" s="4"/>
      <c r="AGC32" s="4"/>
      <c r="AGD32" s="4"/>
      <c r="AGE32" s="4"/>
      <c r="AGF32" s="4"/>
      <c r="AGG32" s="4"/>
      <c r="AGH32" s="4"/>
      <c r="AGI32" s="4"/>
      <c r="AGJ32" s="4"/>
      <c r="AGK32" s="4"/>
      <c r="AGL32" s="4"/>
      <c r="AGM32" s="4"/>
      <c r="AGN32" s="4"/>
      <c r="AGO32" s="4"/>
      <c r="AGP32" s="4"/>
      <c r="AGQ32" s="4"/>
      <c r="AGR32" s="4"/>
      <c r="AGS32" s="4"/>
      <c r="AGT32" s="4"/>
      <c r="AGU32" s="4"/>
      <c r="AGV32" s="4"/>
      <c r="AGW32" s="4"/>
      <c r="AGX32" s="4"/>
      <c r="AGY32" s="4"/>
      <c r="AGZ32" s="4"/>
      <c r="AHA32" s="4"/>
      <c r="AHB32" s="4"/>
      <c r="AHC32" s="4"/>
      <c r="AHD32" s="4"/>
      <c r="AHE32" s="4"/>
      <c r="AHF32" s="4"/>
      <c r="AHG32" s="4"/>
      <c r="AHH32" s="4"/>
      <c r="AHI32" s="4"/>
      <c r="AHJ32" s="4"/>
      <c r="AHK32" s="4"/>
      <c r="AHL32" s="4"/>
      <c r="AHM32" s="4"/>
      <c r="AHN32" s="4"/>
      <c r="AHO32" s="4"/>
      <c r="AHP32" s="4"/>
      <c r="AHQ32" s="4"/>
      <c r="AHR32" s="4"/>
      <c r="AHS32" s="4"/>
      <c r="AHT32" s="4"/>
      <c r="AHU32" s="4"/>
      <c r="AHV32" s="4"/>
      <c r="AHW32" s="4"/>
      <c r="AHX32" s="4"/>
      <c r="AHY32" s="4"/>
      <c r="AHZ32" s="4"/>
      <c r="AIA32" s="4"/>
      <c r="AIB32" s="4"/>
      <c r="AIC32" s="4"/>
      <c r="AID32" s="4"/>
      <c r="AIE32" s="4"/>
      <c r="AIF32" s="4"/>
      <c r="AIG32" s="4"/>
      <c r="AIH32" s="4"/>
      <c r="AII32" s="4"/>
      <c r="AIJ32" s="4"/>
      <c r="AIK32" s="4"/>
      <c r="AIL32" s="4"/>
      <c r="AIM32" s="4"/>
      <c r="AIN32" s="4"/>
      <c r="AIO32" s="4"/>
      <c r="AIP32" s="4"/>
      <c r="AIQ32" s="4"/>
      <c r="AIR32" s="4"/>
      <c r="AIS32" s="4"/>
      <c r="AIT32" s="4"/>
      <c r="AIU32" s="4"/>
      <c r="AIV32" s="4"/>
      <c r="AIW32" s="4"/>
      <c r="AIX32" s="4"/>
      <c r="AIY32" s="4"/>
      <c r="AIZ32" s="4"/>
      <c r="AJA32" s="4"/>
      <c r="AJB32" s="4"/>
      <c r="AJC32" s="4"/>
      <c r="AJD32" s="4"/>
      <c r="AJE32" s="4"/>
      <c r="AJF32" s="4"/>
      <c r="AJG32" s="4"/>
      <c r="AJH32" s="4"/>
      <c r="AJI32" s="4"/>
      <c r="AJJ32" s="4"/>
      <c r="AJK32" s="4"/>
      <c r="AJL32" s="4"/>
      <c r="AJM32" s="4"/>
      <c r="AJN32" s="4"/>
      <c r="AJO32" s="4"/>
      <c r="AJP32" s="4"/>
      <c r="AJQ32" s="4"/>
      <c r="AJR32" s="4"/>
      <c r="AJS32" s="4"/>
      <c r="AJT32" s="4"/>
      <c r="AJU32" s="4"/>
      <c r="AJV32" s="4"/>
      <c r="AJW32" s="4"/>
      <c r="AJX32" s="4"/>
      <c r="AJY32" s="4"/>
      <c r="AJZ32" s="4"/>
      <c r="AKA32" s="4"/>
      <c r="AKB32" s="4"/>
      <c r="AKC32" s="4"/>
      <c r="AKD32" s="4"/>
      <c r="AKE32" s="4"/>
      <c r="AKF32" s="4"/>
      <c r="AKG32" s="4"/>
      <c r="AKH32" s="4"/>
      <c r="AKI32" s="4"/>
      <c r="AKJ32" s="4"/>
      <c r="AKK32" s="4"/>
      <c r="AKL32" s="4"/>
      <c r="AKM32" s="4"/>
      <c r="AKN32" s="4"/>
      <c r="AKO32" s="4"/>
      <c r="AKP32" s="4"/>
      <c r="AKQ32" s="4"/>
      <c r="AKR32" s="4"/>
      <c r="AKS32" s="4"/>
      <c r="AKT32" s="4"/>
      <c r="AKU32" s="4"/>
      <c r="AKV32" s="4"/>
      <c r="AKW32" s="4"/>
      <c r="AKX32" s="4"/>
      <c r="AKY32" s="4"/>
      <c r="AKZ32" s="4"/>
      <c r="ALA32" s="4"/>
      <c r="ALB32" s="4"/>
      <c r="ALC32" s="4"/>
      <c r="ALD32" s="4"/>
      <c r="ALE32" s="4"/>
      <c r="ALF32" s="4"/>
      <c r="ALG32" s="4"/>
      <c r="ALH32" s="4"/>
      <c r="ALI32" s="4"/>
      <c r="ALJ32" s="4"/>
      <c r="ALK32" s="4"/>
      <c r="ALL32" s="4"/>
      <c r="ALM32" s="4"/>
      <c r="ALN32" s="4"/>
      <c r="ALO32" s="4"/>
      <c r="ALP32" s="4"/>
      <c r="ALQ32" s="4"/>
      <c r="ALR32" s="4"/>
      <c r="ALS32" s="4"/>
      <c r="ALT32" s="4"/>
      <c r="ALU32" s="4"/>
      <c r="ALV32" s="4"/>
      <c r="ALW32" s="4"/>
      <c r="ALX32" s="4"/>
      <c r="ALY32" s="4"/>
      <c r="ALZ32" s="4"/>
      <c r="AMA32" s="4"/>
      <c r="AMB32" s="4"/>
      <c r="AMC32" s="4"/>
    </row>
    <row r="33" spans="1:1017" ht="15" x14ac:dyDescent="0.25">
      <c r="A33" s="4" t="s">
        <v>391</v>
      </c>
      <c r="B33" s="92" t="s">
        <v>445</v>
      </c>
      <c r="C33" s="38"/>
      <c r="D33" s="38"/>
      <c r="E33" s="12"/>
      <c r="F33" s="38"/>
      <c r="G33" s="12"/>
      <c r="H33" s="38"/>
      <c r="I33" s="12"/>
      <c r="J33" s="38"/>
      <c r="K33" s="28"/>
      <c r="L33" s="2">
        <v>1</v>
      </c>
      <c r="N33" s="33"/>
      <c r="P33" s="2">
        <v>1</v>
      </c>
      <c r="S33" s="12"/>
      <c r="T33" s="12"/>
      <c r="U33" s="12"/>
      <c r="V33" s="12"/>
      <c r="W33" s="12"/>
      <c r="X33" s="12"/>
      <c r="Y33" s="12"/>
      <c r="Z33" s="12"/>
      <c r="AA33" s="12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  <c r="DB33" s="4"/>
      <c r="DC33" s="4"/>
      <c r="DD33" s="4"/>
      <c r="DE33" s="4"/>
      <c r="DF33" s="4"/>
      <c r="DG33" s="4"/>
      <c r="DH33" s="4"/>
      <c r="DI33" s="4"/>
      <c r="DJ33" s="4"/>
      <c r="DK33" s="4"/>
      <c r="DL33" s="4"/>
      <c r="DM33" s="4"/>
      <c r="DN33" s="4"/>
      <c r="DO33" s="4"/>
      <c r="DP33" s="4"/>
      <c r="DQ33" s="4"/>
      <c r="DR33" s="4"/>
      <c r="DS33" s="4"/>
      <c r="DT33" s="4"/>
      <c r="DU33" s="4"/>
      <c r="DV33" s="4"/>
      <c r="DW33" s="4"/>
      <c r="DX33" s="4"/>
      <c r="DY33" s="4"/>
      <c r="DZ33" s="4"/>
      <c r="EA33" s="4"/>
      <c r="EB33" s="4"/>
      <c r="EC33" s="4"/>
      <c r="ED33" s="4"/>
      <c r="EE33" s="4"/>
      <c r="EF33" s="4"/>
      <c r="EG33" s="4"/>
      <c r="EH33" s="4"/>
      <c r="EI33" s="4"/>
      <c r="EJ33" s="4"/>
      <c r="EK33" s="4"/>
      <c r="EL33" s="4"/>
      <c r="EM33" s="4"/>
      <c r="EN33" s="4"/>
      <c r="EO33" s="4"/>
      <c r="EP33" s="4"/>
      <c r="EQ33" s="4"/>
      <c r="ER33" s="4"/>
      <c r="ES33" s="4"/>
      <c r="ET33" s="4"/>
      <c r="EU33" s="4"/>
      <c r="EV33" s="4"/>
      <c r="EW33" s="4"/>
      <c r="EX33" s="4"/>
      <c r="EY33" s="4"/>
      <c r="EZ33" s="4"/>
      <c r="FA33" s="4"/>
      <c r="FB33" s="4"/>
      <c r="FC33" s="4"/>
      <c r="FD33" s="4"/>
      <c r="FE33" s="4"/>
      <c r="FF33" s="4"/>
      <c r="FG33" s="4"/>
      <c r="FH33" s="4"/>
      <c r="FI33" s="4"/>
      <c r="FJ33" s="4"/>
      <c r="FK33" s="4"/>
      <c r="FL33" s="4"/>
      <c r="FM33" s="4"/>
      <c r="FN33" s="4"/>
      <c r="FO33" s="4"/>
      <c r="FP33" s="4"/>
      <c r="FQ33" s="4"/>
      <c r="FR33" s="4"/>
      <c r="FS33" s="4"/>
      <c r="FT33" s="4"/>
      <c r="FU33" s="4"/>
      <c r="FV33" s="4"/>
      <c r="FW33" s="4"/>
      <c r="FX33" s="4"/>
      <c r="FY33" s="4"/>
      <c r="FZ33" s="4"/>
      <c r="GA33" s="4"/>
      <c r="GB33" s="4"/>
      <c r="GC33" s="4"/>
      <c r="GD33" s="4"/>
      <c r="GE33" s="4"/>
      <c r="GF33" s="4"/>
      <c r="GG33" s="4"/>
      <c r="GH33" s="4"/>
      <c r="GI33" s="4"/>
      <c r="GJ33" s="4"/>
      <c r="GK33" s="4"/>
      <c r="GL33" s="4"/>
      <c r="GM33" s="4"/>
      <c r="GN33" s="4"/>
      <c r="GO33" s="4"/>
      <c r="GP33" s="4"/>
      <c r="GQ33" s="4"/>
      <c r="GR33" s="4"/>
      <c r="GS33" s="4"/>
      <c r="GT33" s="4"/>
      <c r="GU33" s="4"/>
      <c r="GV33" s="4"/>
      <c r="GW33" s="4"/>
      <c r="GX33" s="4"/>
      <c r="GY33" s="4"/>
      <c r="GZ33" s="4"/>
      <c r="HA33" s="4"/>
      <c r="HB33" s="4"/>
      <c r="HC33" s="4"/>
      <c r="HD33" s="4"/>
      <c r="HE33" s="4"/>
      <c r="HF33" s="4"/>
      <c r="HG33" s="4"/>
      <c r="HH33" s="4"/>
      <c r="HI33" s="4"/>
      <c r="HJ33" s="4"/>
      <c r="HK33" s="4"/>
      <c r="HL33" s="4"/>
      <c r="HM33" s="4"/>
      <c r="HN33" s="4"/>
      <c r="HO33" s="4"/>
      <c r="HP33" s="4"/>
      <c r="HQ33" s="4"/>
      <c r="HR33" s="4"/>
      <c r="HS33" s="4"/>
      <c r="HT33" s="4"/>
      <c r="HU33" s="4"/>
      <c r="HV33" s="4"/>
      <c r="HW33" s="4"/>
      <c r="HX33" s="4"/>
      <c r="HY33" s="4"/>
      <c r="HZ33" s="4"/>
      <c r="IA33" s="4"/>
      <c r="IB33" s="4"/>
      <c r="IC33" s="4"/>
      <c r="ID33" s="4"/>
      <c r="IE33" s="4"/>
      <c r="IF33" s="4"/>
      <c r="IG33" s="4"/>
      <c r="IH33" s="4"/>
      <c r="II33" s="4"/>
      <c r="IJ33" s="4"/>
      <c r="IK33" s="4"/>
      <c r="IL33" s="4"/>
      <c r="IM33" s="4"/>
      <c r="IN33" s="4"/>
      <c r="IO33" s="4"/>
      <c r="IP33" s="4"/>
      <c r="IQ33" s="4"/>
      <c r="IR33" s="4"/>
      <c r="IS33" s="4"/>
      <c r="IT33" s="4"/>
      <c r="IU33" s="4"/>
      <c r="IV33" s="4"/>
      <c r="IW33" s="4"/>
      <c r="IX33" s="4"/>
      <c r="IY33" s="4"/>
      <c r="IZ33" s="4"/>
      <c r="JA33" s="4"/>
      <c r="JB33" s="4"/>
      <c r="JC33" s="4"/>
      <c r="JD33" s="4"/>
      <c r="JE33" s="4"/>
      <c r="JF33" s="4"/>
      <c r="JG33" s="4"/>
      <c r="JH33" s="4"/>
      <c r="JI33" s="4"/>
      <c r="JJ33" s="4"/>
      <c r="JK33" s="4"/>
      <c r="JL33" s="4"/>
      <c r="JM33" s="4"/>
      <c r="JN33" s="4"/>
      <c r="JO33" s="4"/>
      <c r="JP33" s="4"/>
      <c r="JQ33" s="4"/>
      <c r="JR33" s="4"/>
      <c r="JS33" s="4"/>
      <c r="JT33" s="4"/>
      <c r="JU33" s="4"/>
      <c r="JV33" s="4"/>
      <c r="JW33" s="4"/>
      <c r="JX33" s="4"/>
      <c r="JY33" s="4"/>
      <c r="JZ33" s="4"/>
      <c r="KA33" s="4"/>
      <c r="KB33" s="4"/>
      <c r="KC33" s="4"/>
      <c r="KD33" s="4"/>
      <c r="KE33" s="4"/>
      <c r="KF33" s="4"/>
      <c r="KG33" s="4"/>
      <c r="KH33" s="4"/>
      <c r="KI33" s="4"/>
      <c r="KJ33" s="4"/>
      <c r="KK33" s="4"/>
      <c r="KL33" s="4"/>
      <c r="KM33" s="4"/>
      <c r="KN33" s="4"/>
      <c r="KO33" s="4"/>
      <c r="KP33" s="4"/>
      <c r="KQ33" s="4"/>
      <c r="KR33" s="4"/>
      <c r="KS33" s="4"/>
      <c r="KT33" s="4"/>
      <c r="KU33" s="4"/>
      <c r="KV33" s="4"/>
      <c r="KW33" s="4"/>
      <c r="KX33" s="4"/>
      <c r="KY33" s="4"/>
      <c r="KZ33" s="4"/>
      <c r="LA33" s="4"/>
      <c r="LB33" s="4"/>
      <c r="LC33" s="4"/>
      <c r="LD33" s="4"/>
      <c r="LE33" s="4"/>
      <c r="LF33" s="4"/>
      <c r="LG33" s="4"/>
      <c r="LH33" s="4"/>
      <c r="LI33" s="4"/>
      <c r="LJ33" s="4"/>
      <c r="LK33" s="4"/>
      <c r="LL33" s="4"/>
      <c r="LM33" s="4"/>
      <c r="LN33" s="4"/>
      <c r="LO33" s="4"/>
      <c r="LP33" s="4"/>
      <c r="LQ33" s="4"/>
      <c r="LR33" s="4"/>
      <c r="LS33" s="4"/>
      <c r="LT33" s="4"/>
      <c r="LU33" s="4"/>
      <c r="LV33" s="4"/>
      <c r="LW33" s="4"/>
      <c r="LX33" s="4"/>
      <c r="LY33" s="4"/>
      <c r="LZ33" s="4"/>
      <c r="MA33" s="4"/>
      <c r="MB33" s="4"/>
      <c r="MC33" s="4"/>
      <c r="MD33" s="4"/>
      <c r="ME33" s="4"/>
      <c r="MF33" s="4"/>
      <c r="MG33" s="4"/>
      <c r="MH33" s="4"/>
      <c r="MI33" s="4"/>
      <c r="MJ33" s="4"/>
      <c r="MK33" s="4"/>
      <c r="ML33" s="4"/>
      <c r="MM33" s="4"/>
      <c r="MN33" s="4"/>
      <c r="MO33" s="4"/>
      <c r="MP33" s="4"/>
      <c r="MQ33" s="4"/>
      <c r="MR33" s="4"/>
      <c r="MS33" s="4"/>
      <c r="MT33" s="4"/>
      <c r="MU33" s="4"/>
      <c r="MV33" s="4"/>
      <c r="MW33" s="4"/>
      <c r="MX33" s="4"/>
      <c r="MY33" s="4"/>
      <c r="MZ33" s="4"/>
      <c r="NA33" s="4"/>
      <c r="NB33" s="4"/>
      <c r="NC33" s="4"/>
      <c r="ND33" s="4"/>
      <c r="NE33" s="4"/>
      <c r="NF33" s="4"/>
      <c r="NG33" s="4"/>
      <c r="NH33" s="4"/>
      <c r="NI33" s="4"/>
      <c r="NJ33" s="4"/>
      <c r="NK33" s="4"/>
      <c r="NL33" s="4"/>
      <c r="NM33" s="4"/>
      <c r="NN33" s="4"/>
      <c r="NO33" s="4"/>
      <c r="NP33" s="4"/>
      <c r="NQ33" s="4"/>
      <c r="NR33" s="4"/>
      <c r="NS33" s="4"/>
      <c r="NT33" s="4"/>
      <c r="NU33" s="4"/>
      <c r="NV33" s="4"/>
      <c r="NW33" s="4"/>
      <c r="NX33" s="4"/>
      <c r="NY33" s="4"/>
      <c r="NZ33" s="4"/>
      <c r="OA33" s="4"/>
      <c r="OB33" s="4"/>
      <c r="OC33" s="4"/>
      <c r="OD33" s="4"/>
      <c r="OE33" s="4"/>
      <c r="OF33" s="4"/>
      <c r="OG33" s="4"/>
      <c r="OH33" s="4"/>
      <c r="OI33" s="4"/>
      <c r="OJ33" s="4"/>
      <c r="OK33" s="4"/>
      <c r="OL33" s="4"/>
      <c r="OM33" s="4"/>
      <c r="ON33" s="4"/>
      <c r="OO33" s="4"/>
      <c r="OP33" s="4"/>
      <c r="OQ33" s="4"/>
      <c r="OR33" s="4"/>
      <c r="OS33" s="4"/>
      <c r="OT33" s="4"/>
      <c r="OU33" s="4"/>
      <c r="OV33" s="4"/>
      <c r="OW33" s="4"/>
      <c r="OX33" s="4"/>
      <c r="OY33" s="4"/>
      <c r="OZ33" s="4"/>
      <c r="PA33" s="4"/>
      <c r="PB33" s="4"/>
      <c r="PC33" s="4"/>
      <c r="PD33" s="4"/>
      <c r="PE33" s="4"/>
      <c r="PF33" s="4"/>
      <c r="PG33" s="4"/>
      <c r="PH33" s="4"/>
      <c r="PI33" s="4"/>
      <c r="PJ33" s="4"/>
      <c r="PK33" s="4"/>
      <c r="PL33" s="4"/>
      <c r="PM33" s="4"/>
      <c r="PN33" s="4"/>
      <c r="PO33" s="4"/>
      <c r="PP33" s="4"/>
      <c r="PQ33" s="4"/>
      <c r="PR33" s="4"/>
      <c r="PS33" s="4"/>
      <c r="PT33" s="4"/>
      <c r="PU33" s="4"/>
      <c r="PV33" s="4"/>
      <c r="PW33" s="4"/>
      <c r="PX33" s="4"/>
      <c r="PY33" s="4"/>
      <c r="PZ33" s="4"/>
      <c r="QA33" s="4"/>
      <c r="QB33" s="4"/>
      <c r="QC33" s="4"/>
      <c r="QD33" s="4"/>
      <c r="QE33" s="4"/>
      <c r="QF33" s="4"/>
      <c r="QG33" s="4"/>
      <c r="QH33" s="4"/>
      <c r="QI33" s="4"/>
      <c r="QJ33" s="4"/>
      <c r="QK33" s="4"/>
      <c r="QL33" s="4"/>
      <c r="QM33" s="4"/>
      <c r="QN33" s="4"/>
      <c r="QO33" s="4"/>
      <c r="QP33" s="4"/>
      <c r="QQ33" s="4"/>
      <c r="QR33" s="4"/>
      <c r="QS33" s="4"/>
      <c r="QT33" s="4"/>
      <c r="QU33" s="4"/>
      <c r="QV33" s="4"/>
      <c r="QW33" s="4"/>
      <c r="QX33" s="4"/>
      <c r="QY33" s="4"/>
      <c r="QZ33" s="4"/>
      <c r="RA33" s="4"/>
      <c r="RB33" s="4"/>
      <c r="RC33" s="4"/>
      <c r="RD33" s="4"/>
      <c r="RE33" s="4"/>
      <c r="RF33" s="4"/>
      <c r="RG33" s="4"/>
      <c r="RH33" s="4"/>
      <c r="RI33" s="4"/>
      <c r="RJ33" s="4"/>
      <c r="RK33" s="4"/>
      <c r="RL33" s="4"/>
      <c r="RM33" s="4"/>
      <c r="RN33" s="4"/>
      <c r="RO33" s="4"/>
      <c r="RP33" s="4"/>
      <c r="RQ33" s="4"/>
      <c r="RR33" s="4"/>
      <c r="RS33" s="4"/>
      <c r="RT33" s="4"/>
      <c r="RU33" s="4"/>
      <c r="RV33" s="4"/>
      <c r="RW33" s="4"/>
      <c r="RX33" s="4"/>
      <c r="RY33" s="4"/>
      <c r="RZ33" s="4"/>
      <c r="SA33" s="4"/>
      <c r="SB33" s="4"/>
      <c r="SC33" s="4"/>
      <c r="SD33" s="4"/>
      <c r="SE33" s="4"/>
      <c r="SF33" s="4"/>
      <c r="SG33" s="4"/>
      <c r="SH33" s="4"/>
      <c r="SI33" s="4"/>
      <c r="SJ33" s="4"/>
      <c r="SK33" s="4"/>
      <c r="SL33" s="4"/>
      <c r="SM33" s="4"/>
      <c r="SN33" s="4"/>
      <c r="SO33" s="4"/>
      <c r="SP33" s="4"/>
      <c r="SQ33" s="4"/>
      <c r="SR33" s="4"/>
      <c r="SS33" s="4"/>
      <c r="ST33" s="4"/>
      <c r="SU33" s="4"/>
      <c r="SV33" s="4"/>
      <c r="SW33" s="4"/>
      <c r="SX33" s="4"/>
      <c r="SY33" s="4"/>
      <c r="SZ33" s="4"/>
      <c r="TA33" s="4"/>
      <c r="TB33" s="4"/>
      <c r="TC33" s="4"/>
      <c r="TD33" s="4"/>
      <c r="TE33" s="4"/>
      <c r="TF33" s="4"/>
      <c r="TG33" s="4"/>
      <c r="TH33" s="4"/>
      <c r="TI33" s="4"/>
      <c r="TJ33" s="4"/>
      <c r="TK33" s="4"/>
      <c r="TL33" s="4"/>
      <c r="TM33" s="4"/>
      <c r="TN33" s="4"/>
      <c r="TO33" s="4"/>
      <c r="TP33" s="4"/>
      <c r="TQ33" s="4"/>
      <c r="TR33" s="4"/>
      <c r="TS33" s="4"/>
      <c r="TT33" s="4"/>
      <c r="TU33" s="4"/>
      <c r="TV33" s="4"/>
      <c r="TW33" s="4"/>
      <c r="TX33" s="4"/>
      <c r="TY33" s="4"/>
      <c r="TZ33" s="4"/>
      <c r="UA33" s="4"/>
      <c r="UB33" s="4"/>
      <c r="UC33" s="4"/>
      <c r="UD33" s="4"/>
      <c r="UE33" s="4"/>
      <c r="UF33" s="4"/>
      <c r="UG33" s="4"/>
      <c r="UH33" s="4"/>
      <c r="UI33" s="4"/>
      <c r="UJ33" s="4"/>
      <c r="UK33" s="4"/>
      <c r="UL33" s="4"/>
      <c r="UM33" s="4"/>
      <c r="UN33" s="4"/>
      <c r="UO33" s="4"/>
      <c r="UP33" s="4"/>
      <c r="UQ33" s="4"/>
      <c r="UR33" s="4"/>
      <c r="US33" s="4"/>
      <c r="UT33" s="4"/>
      <c r="UU33" s="4"/>
      <c r="UV33" s="4"/>
      <c r="UW33" s="4"/>
      <c r="UX33" s="4"/>
      <c r="UY33" s="4"/>
      <c r="UZ33" s="4"/>
      <c r="VA33" s="4"/>
      <c r="VB33" s="4"/>
      <c r="VC33" s="4"/>
      <c r="VD33" s="4"/>
      <c r="VE33" s="4"/>
      <c r="VF33" s="4"/>
      <c r="VG33" s="4"/>
      <c r="VH33" s="4"/>
      <c r="VI33" s="4"/>
      <c r="VJ33" s="4"/>
      <c r="VK33" s="4"/>
      <c r="VL33" s="4"/>
      <c r="VM33" s="4"/>
      <c r="VN33" s="4"/>
      <c r="VO33" s="4"/>
      <c r="VP33" s="4"/>
      <c r="VQ33" s="4"/>
      <c r="VR33" s="4"/>
      <c r="VS33" s="4"/>
      <c r="VT33" s="4"/>
      <c r="VU33" s="4"/>
      <c r="VV33" s="4"/>
      <c r="VW33" s="4"/>
      <c r="VX33" s="4"/>
      <c r="VY33" s="4"/>
      <c r="VZ33" s="4"/>
      <c r="WA33" s="4"/>
      <c r="WB33" s="4"/>
      <c r="WC33" s="4"/>
      <c r="WD33" s="4"/>
      <c r="WE33" s="4"/>
      <c r="WF33" s="4"/>
      <c r="WG33" s="4"/>
      <c r="WH33" s="4"/>
      <c r="WI33" s="4"/>
      <c r="WJ33" s="4"/>
      <c r="WK33" s="4"/>
      <c r="WL33" s="4"/>
      <c r="WM33" s="4"/>
      <c r="WN33" s="4"/>
      <c r="WO33" s="4"/>
      <c r="WP33" s="4"/>
      <c r="WQ33" s="4"/>
      <c r="WR33" s="4"/>
      <c r="WS33" s="4"/>
      <c r="WT33" s="4"/>
      <c r="WU33" s="4"/>
      <c r="WV33" s="4"/>
      <c r="WW33" s="4"/>
      <c r="WX33" s="4"/>
      <c r="WY33" s="4"/>
      <c r="WZ33" s="4"/>
      <c r="XA33" s="4"/>
      <c r="XB33" s="4"/>
      <c r="XC33" s="4"/>
      <c r="XD33" s="4"/>
      <c r="XE33" s="4"/>
      <c r="XF33" s="4"/>
      <c r="XG33" s="4"/>
      <c r="XH33" s="4"/>
      <c r="XI33" s="4"/>
      <c r="XJ33" s="4"/>
      <c r="XK33" s="4"/>
      <c r="XL33" s="4"/>
      <c r="XM33" s="4"/>
      <c r="XN33" s="4"/>
      <c r="XO33" s="4"/>
      <c r="XP33" s="4"/>
      <c r="XQ33" s="4"/>
      <c r="XR33" s="4"/>
      <c r="XS33" s="4"/>
      <c r="XT33" s="4"/>
      <c r="XU33" s="4"/>
      <c r="XV33" s="4"/>
      <c r="XW33" s="4"/>
      <c r="XX33" s="4"/>
      <c r="XY33" s="4"/>
      <c r="XZ33" s="4"/>
      <c r="YA33" s="4"/>
      <c r="YB33" s="4"/>
      <c r="YC33" s="4"/>
      <c r="YD33" s="4"/>
      <c r="YE33" s="4"/>
      <c r="YF33" s="4"/>
      <c r="YG33" s="4"/>
      <c r="YH33" s="4"/>
      <c r="YI33" s="4"/>
      <c r="YJ33" s="4"/>
      <c r="YK33" s="4"/>
      <c r="YL33" s="4"/>
      <c r="YM33" s="4"/>
      <c r="YN33" s="4"/>
      <c r="YO33" s="4"/>
      <c r="YP33" s="4"/>
      <c r="YQ33" s="4"/>
      <c r="YR33" s="4"/>
      <c r="YS33" s="4"/>
      <c r="YT33" s="4"/>
      <c r="YU33" s="4"/>
      <c r="YV33" s="4"/>
      <c r="YW33" s="4"/>
      <c r="YX33" s="4"/>
      <c r="YY33" s="4"/>
      <c r="YZ33" s="4"/>
      <c r="ZA33" s="4"/>
      <c r="ZB33" s="4"/>
      <c r="ZC33" s="4"/>
      <c r="ZD33" s="4"/>
      <c r="ZE33" s="4"/>
      <c r="ZF33" s="4"/>
      <c r="ZG33" s="4"/>
      <c r="ZH33" s="4"/>
      <c r="ZI33" s="4"/>
      <c r="ZJ33" s="4"/>
      <c r="ZK33" s="4"/>
      <c r="ZL33" s="4"/>
      <c r="ZM33" s="4"/>
      <c r="ZN33" s="4"/>
      <c r="ZO33" s="4"/>
      <c r="ZP33" s="4"/>
      <c r="ZQ33" s="4"/>
      <c r="ZR33" s="4"/>
      <c r="ZS33" s="4"/>
      <c r="ZT33" s="4"/>
      <c r="ZU33" s="4"/>
      <c r="ZV33" s="4"/>
      <c r="ZW33" s="4"/>
      <c r="ZX33" s="4"/>
      <c r="ZY33" s="4"/>
      <c r="ZZ33" s="4"/>
      <c r="AAA33" s="4"/>
      <c r="AAB33" s="4"/>
      <c r="AAC33" s="4"/>
      <c r="AAD33" s="4"/>
      <c r="AAE33" s="4"/>
      <c r="AAF33" s="4"/>
      <c r="AAG33" s="4"/>
      <c r="AAH33" s="4"/>
      <c r="AAI33" s="4"/>
      <c r="AAJ33" s="4"/>
      <c r="AAK33" s="4"/>
      <c r="AAL33" s="4"/>
      <c r="AAM33" s="4"/>
      <c r="AAN33" s="4"/>
      <c r="AAO33" s="4"/>
      <c r="AAP33" s="4"/>
      <c r="AAQ33" s="4"/>
      <c r="AAR33" s="4"/>
      <c r="AAS33" s="4"/>
      <c r="AAT33" s="4"/>
      <c r="AAU33" s="4"/>
      <c r="AAV33" s="4"/>
      <c r="AAW33" s="4"/>
      <c r="AAX33" s="4"/>
      <c r="AAY33" s="4"/>
      <c r="AAZ33" s="4"/>
      <c r="ABA33" s="4"/>
      <c r="ABB33" s="4"/>
      <c r="ABC33" s="4"/>
      <c r="ABD33" s="4"/>
      <c r="ABE33" s="4"/>
      <c r="ABF33" s="4"/>
      <c r="ABG33" s="4"/>
      <c r="ABH33" s="4"/>
      <c r="ABI33" s="4"/>
      <c r="ABJ33" s="4"/>
      <c r="ABK33" s="4"/>
      <c r="ABL33" s="4"/>
      <c r="ABM33" s="4"/>
      <c r="ABN33" s="4"/>
      <c r="ABO33" s="4"/>
      <c r="ABP33" s="4"/>
      <c r="ABQ33" s="4"/>
      <c r="ABR33" s="4"/>
      <c r="ABS33" s="4"/>
      <c r="ABT33" s="4"/>
      <c r="ABU33" s="4"/>
      <c r="ABV33" s="4"/>
      <c r="ABW33" s="4"/>
      <c r="ABX33" s="4"/>
      <c r="ABY33" s="4"/>
      <c r="ABZ33" s="4"/>
      <c r="ACA33" s="4"/>
      <c r="ACB33" s="4"/>
      <c r="ACC33" s="4"/>
      <c r="ACD33" s="4"/>
      <c r="ACE33" s="4"/>
      <c r="ACF33" s="4"/>
      <c r="ACG33" s="4"/>
      <c r="ACH33" s="4"/>
      <c r="ACI33" s="4"/>
      <c r="ACJ33" s="4"/>
      <c r="ACK33" s="4"/>
      <c r="ACL33" s="4"/>
      <c r="ACM33" s="4"/>
      <c r="ACN33" s="4"/>
      <c r="ACO33" s="4"/>
      <c r="ACP33" s="4"/>
      <c r="ACQ33" s="4"/>
      <c r="ACR33" s="4"/>
      <c r="ACS33" s="4"/>
      <c r="ACT33" s="4"/>
      <c r="ACU33" s="4"/>
      <c r="ACV33" s="4"/>
      <c r="ACW33" s="4"/>
      <c r="ACX33" s="4"/>
      <c r="ACY33" s="4"/>
      <c r="ACZ33" s="4"/>
      <c r="ADA33" s="4"/>
      <c r="ADB33" s="4"/>
      <c r="ADC33" s="4"/>
      <c r="ADD33" s="4"/>
      <c r="ADE33" s="4"/>
      <c r="ADF33" s="4"/>
      <c r="ADG33" s="4"/>
      <c r="ADH33" s="4"/>
      <c r="ADI33" s="4"/>
      <c r="ADJ33" s="4"/>
      <c r="ADK33" s="4"/>
      <c r="ADL33" s="4"/>
      <c r="ADM33" s="4"/>
      <c r="ADN33" s="4"/>
      <c r="ADO33" s="4"/>
      <c r="ADP33" s="4"/>
      <c r="ADQ33" s="4"/>
      <c r="ADR33" s="4"/>
      <c r="ADS33" s="4"/>
      <c r="ADT33" s="4"/>
      <c r="ADU33" s="4"/>
      <c r="ADV33" s="4"/>
      <c r="ADW33" s="4"/>
      <c r="ADX33" s="4"/>
      <c r="ADY33" s="4"/>
      <c r="ADZ33" s="4"/>
      <c r="AEA33" s="4"/>
      <c r="AEB33" s="4"/>
      <c r="AEC33" s="4"/>
      <c r="AED33" s="4"/>
      <c r="AEE33" s="4"/>
      <c r="AEF33" s="4"/>
      <c r="AEG33" s="4"/>
      <c r="AEH33" s="4"/>
      <c r="AEI33" s="4"/>
      <c r="AEJ33" s="4"/>
      <c r="AEK33" s="4"/>
      <c r="AEL33" s="4"/>
      <c r="AEM33" s="4"/>
      <c r="AEN33" s="4"/>
      <c r="AEO33" s="4"/>
      <c r="AEP33" s="4"/>
      <c r="AEQ33" s="4"/>
      <c r="AER33" s="4"/>
      <c r="AES33" s="4"/>
      <c r="AET33" s="4"/>
      <c r="AEU33" s="4"/>
      <c r="AEV33" s="4"/>
      <c r="AEW33" s="4"/>
      <c r="AEX33" s="4"/>
      <c r="AEY33" s="4"/>
      <c r="AEZ33" s="4"/>
      <c r="AFA33" s="4"/>
      <c r="AFB33" s="4"/>
      <c r="AFC33" s="4"/>
      <c r="AFD33" s="4"/>
      <c r="AFE33" s="4"/>
      <c r="AFF33" s="4"/>
      <c r="AFG33" s="4"/>
      <c r="AFH33" s="4"/>
      <c r="AFI33" s="4"/>
      <c r="AFJ33" s="4"/>
      <c r="AFK33" s="4"/>
      <c r="AFL33" s="4"/>
      <c r="AFM33" s="4"/>
      <c r="AFN33" s="4"/>
      <c r="AFO33" s="4"/>
      <c r="AFP33" s="4"/>
      <c r="AFQ33" s="4"/>
      <c r="AFR33" s="4"/>
      <c r="AFS33" s="4"/>
      <c r="AFT33" s="4"/>
      <c r="AFU33" s="4"/>
      <c r="AFV33" s="4"/>
      <c r="AFW33" s="4"/>
      <c r="AFX33" s="4"/>
      <c r="AFY33" s="4"/>
      <c r="AFZ33" s="4"/>
      <c r="AGA33" s="4"/>
      <c r="AGB33" s="4"/>
      <c r="AGC33" s="4"/>
      <c r="AGD33" s="4"/>
      <c r="AGE33" s="4"/>
      <c r="AGF33" s="4"/>
      <c r="AGG33" s="4"/>
      <c r="AGH33" s="4"/>
      <c r="AGI33" s="4"/>
      <c r="AGJ33" s="4"/>
      <c r="AGK33" s="4"/>
      <c r="AGL33" s="4"/>
      <c r="AGM33" s="4"/>
      <c r="AGN33" s="4"/>
      <c r="AGO33" s="4"/>
      <c r="AGP33" s="4"/>
      <c r="AGQ33" s="4"/>
      <c r="AGR33" s="4"/>
      <c r="AGS33" s="4"/>
      <c r="AGT33" s="4"/>
      <c r="AGU33" s="4"/>
      <c r="AGV33" s="4"/>
      <c r="AGW33" s="4"/>
      <c r="AGX33" s="4"/>
      <c r="AGY33" s="4"/>
      <c r="AGZ33" s="4"/>
      <c r="AHA33" s="4"/>
      <c r="AHB33" s="4"/>
      <c r="AHC33" s="4"/>
      <c r="AHD33" s="4"/>
      <c r="AHE33" s="4"/>
      <c r="AHF33" s="4"/>
      <c r="AHG33" s="4"/>
      <c r="AHH33" s="4"/>
      <c r="AHI33" s="4"/>
      <c r="AHJ33" s="4"/>
      <c r="AHK33" s="4"/>
      <c r="AHL33" s="4"/>
      <c r="AHM33" s="4"/>
      <c r="AHN33" s="4"/>
      <c r="AHO33" s="4"/>
      <c r="AHP33" s="4"/>
      <c r="AHQ33" s="4"/>
      <c r="AHR33" s="4"/>
      <c r="AHS33" s="4"/>
      <c r="AHT33" s="4"/>
      <c r="AHU33" s="4"/>
      <c r="AHV33" s="4"/>
      <c r="AHW33" s="4"/>
      <c r="AHX33" s="4"/>
      <c r="AHY33" s="4"/>
      <c r="AHZ33" s="4"/>
      <c r="AIA33" s="4"/>
      <c r="AIB33" s="4"/>
      <c r="AIC33" s="4"/>
      <c r="AID33" s="4"/>
      <c r="AIE33" s="4"/>
      <c r="AIF33" s="4"/>
      <c r="AIG33" s="4"/>
      <c r="AIH33" s="4"/>
      <c r="AII33" s="4"/>
      <c r="AIJ33" s="4"/>
      <c r="AIK33" s="4"/>
      <c r="AIL33" s="4"/>
      <c r="AIM33" s="4"/>
      <c r="AIN33" s="4"/>
      <c r="AIO33" s="4"/>
      <c r="AIP33" s="4"/>
      <c r="AIQ33" s="4"/>
      <c r="AIR33" s="4"/>
      <c r="AIS33" s="4"/>
      <c r="AIT33" s="4"/>
      <c r="AIU33" s="4"/>
      <c r="AIV33" s="4"/>
      <c r="AIW33" s="4"/>
      <c r="AIX33" s="4"/>
      <c r="AIY33" s="4"/>
      <c r="AIZ33" s="4"/>
      <c r="AJA33" s="4"/>
      <c r="AJB33" s="4"/>
      <c r="AJC33" s="4"/>
      <c r="AJD33" s="4"/>
      <c r="AJE33" s="4"/>
      <c r="AJF33" s="4"/>
      <c r="AJG33" s="4"/>
      <c r="AJH33" s="4"/>
      <c r="AJI33" s="4"/>
      <c r="AJJ33" s="4"/>
      <c r="AJK33" s="4"/>
      <c r="AJL33" s="4"/>
      <c r="AJM33" s="4"/>
      <c r="AJN33" s="4"/>
      <c r="AJO33" s="4"/>
      <c r="AJP33" s="4"/>
      <c r="AJQ33" s="4"/>
      <c r="AJR33" s="4"/>
      <c r="AJS33" s="4"/>
      <c r="AJT33" s="4"/>
      <c r="AJU33" s="4"/>
      <c r="AJV33" s="4"/>
      <c r="AJW33" s="4"/>
      <c r="AJX33" s="4"/>
      <c r="AJY33" s="4"/>
      <c r="AJZ33" s="4"/>
      <c r="AKA33" s="4"/>
      <c r="AKB33" s="4"/>
      <c r="AKC33" s="4"/>
      <c r="AKD33" s="4"/>
      <c r="AKE33" s="4"/>
      <c r="AKF33" s="4"/>
      <c r="AKG33" s="4"/>
      <c r="AKH33" s="4"/>
      <c r="AKI33" s="4"/>
      <c r="AKJ33" s="4"/>
      <c r="AKK33" s="4"/>
      <c r="AKL33" s="4"/>
      <c r="AKM33" s="4"/>
      <c r="AKN33" s="4"/>
      <c r="AKO33" s="4"/>
      <c r="AKP33" s="4"/>
      <c r="AKQ33" s="4"/>
      <c r="AKR33" s="4"/>
      <c r="AKS33" s="4"/>
      <c r="AKT33" s="4"/>
      <c r="AKU33" s="4"/>
      <c r="AKV33" s="4"/>
      <c r="AKW33" s="4"/>
      <c r="AKX33" s="4"/>
      <c r="AKY33" s="4"/>
      <c r="AKZ33" s="4"/>
      <c r="ALA33" s="4"/>
      <c r="ALB33" s="4"/>
      <c r="ALC33" s="4"/>
      <c r="ALD33" s="4"/>
      <c r="ALE33" s="4"/>
      <c r="ALF33" s="4"/>
      <c r="ALG33" s="4"/>
      <c r="ALH33" s="4"/>
      <c r="ALI33" s="4"/>
      <c r="ALJ33" s="4"/>
      <c r="ALK33" s="4"/>
      <c r="ALL33" s="4"/>
      <c r="ALM33" s="4"/>
      <c r="ALN33" s="4"/>
      <c r="ALO33" s="4"/>
      <c r="ALP33" s="4"/>
      <c r="ALQ33" s="4"/>
      <c r="ALR33" s="4"/>
      <c r="ALS33" s="4"/>
      <c r="ALT33" s="4"/>
      <c r="ALU33" s="4"/>
      <c r="ALV33" s="4"/>
      <c r="ALW33" s="4"/>
      <c r="ALX33" s="4"/>
      <c r="ALY33" s="4"/>
      <c r="ALZ33" s="4"/>
      <c r="AMA33" s="4"/>
      <c r="AMB33" s="4"/>
      <c r="AMC33" s="4"/>
    </row>
    <row r="34" spans="1:1017" ht="15" x14ac:dyDescent="0.25">
      <c r="A34" s="4" t="s">
        <v>347</v>
      </c>
      <c r="B34" s="92" t="s">
        <v>585</v>
      </c>
      <c r="C34" s="38"/>
      <c r="D34" s="38"/>
      <c r="E34" s="12"/>
      <c r="F34" s="38"/>
      <c r="G34" s="12"/>
      <c r="H34" s="38"/>
      <c r="I34" s="12"/>
      <c r="J34" s="38"/>
      <c r="K34" s="28"/>
      <c r="N34" s="33"/>
      <c r="P34" s="2">
        <v>2</v>
      </c>
      <c r="S34" s="12"/>
      <c r="T34" s="12"/>
      <c r="U34" s="12"/>
      <c r="V34" s="12"/>
      <c r="W34" s="12"/>
      <c r="X34" s="12"/>
      <c r="Y34" s="12"/>
      <c r="Z34" s="12"/>
      <c r="AA34" s="12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  <c r="DB34" s="4"/>
      <c r="DC34" s="4"/>
      <c r="DD34" s="4"/>
      <c r="DE34" s="4"/>
      <c r="DF34" s="4"/>
      <c r="DG34" s="4"/>
      <c r="DH34" s="4"/>
      <c r="DI34" s="4"/>
      <c r="DJ34" s="4"/>
      <c r="DK34" s="4"/>
      <c r="DL34" s="4"/>
      <c r="DM34" s="4"/>
      <c r="DN34" s="4"/>
      <c r="DO34" s="4"/>
      <c r="DP34" s="4"/>
      <c r="DQ34" s="4"/>
      <c r="DR34" s="4"/>
      <c r="DS34" s="4"/>
      <c r="DT34" s="4"/>
      <c r="DU34" s="4"/>
      <c r="DV34" s="4"/>
      <c r="DW34" s="4"/>
      <c r="DX34" s="4"/>
      <c r="DY34" s="4"/>
      <c r="DZ34" s="4"/>
      <c r="EA34" s="4"/>
      <c r="EB34" s="4"/>
      <c r="EC34" s="4"/>
      <c r="ED34" s="4"/>
      <c r="EE34" s="4"/>
      <c r="EF34" s="4"/>
      <c r="EG34" s="4"/>
      <c r="EH34" s="4"/>
      <c r="EI34" s="4"/>
      <c r="EJ34" s="4"/>
      <c r="EK34" s="4"/>
      <c r="EL34" s="4"/>
      <c r="EM34" s="4"/>
      <c r="EN34" s="4"/>
      <c r="EO34" s="4"/>
      <c r="EP34" s="4"/>
      <c r="EQ34" s="4"/>
      <c r="ER34" s="4"/>
      <c r="ES34" s="4"/>
      <c r="ET34" s="4"/>
      <c r="EU34" s="4"/>
      <c r="EV34" s="4"/>
      <c r="EW34" s="4"/>
      <c r="EX34" s="4"/>
      <c r="EY34" s="4"/>
      <c r="EZ34" s="4"/>
      <c r="FA34" s="4"/>
      <c r="FB34" s="4"/>
      <c r="FC34" s="4"/>
      <c r="FD34" s="4"/>
      <c r="FE34" s="4"/>
      <c r="FF34" s="4"/>
      <c r="FG34" s="4"/>
      <c r="FH34" s="4"/>
      <c r="FI34" s="4"/>
      <c r="FJ34" s="4"/>
      <c r="FK34" s="4"/>
      <c r="FL34" s="4"/>
      <c r="FM34" s="4"/>
      <c r="FN34" s="4"/>
      <c r="FO34" s="4"/>
      <c r="FP34" s="4"/>
      <c r="FQ34" s="4"/>
      <c r="FR34" s="4"/>
      <c r="FS34" s="4"/>
      <c r="FT34" s="4"/>
      <c r="FU34" s="4"/>
      <c r="FV34" s="4"/>
      <c r="FW34" s="4"/>
      <c r="FX34" s="4"/>
      <c r="FY34" s="4"/>
      <c r="FZ34" s="4"/>
      <c r="GA34" s="4"/>
      <c r="GB34" s="4"/>
      <c r="GC34" s="4"/>
      <c r="GD34" s="4"/>
      <c r="GE34" s="4"/>
      <c r="GF34" s="4"/>
      <c r="GG34" s="4"/>
      <c r="GH34" s="4"/>
      <c r="GI34" s="4"/>
      <c r="GJ34" s="4"/>
      <c r="GK34" s="4"/>
      <c r="GL34" s="4"/>
      <c r="GM34" s="4"/>
      <c r="GN34" s="4"/>
      <c r="GO34" s="4"/>
      <c r="GP34" s="4"/>
      <c r="GQ34" s="4"/>
      <c r="GR34" s="4"/>
      <c r="GS34" s="4"/>
      <c r="GT34" s="4"/>
      <c r="GU34" s="4"/>
      <c r="GV34" s="4"/>
      <c r="GW34" s="4"/>
      <c r="GX34" s="4"/>
      <c r="GY34" s="4"/>
      <c r="GZ34" s="4"/>
      <c r="HA34" s="4"/>
      <c r="HB34" s="4"/>
      <c r="HC34" s="4"/>
      <c r="HD34" s="4"/>
      <c r="HE34" s="4"/>
      <c r="HF34" s="4"/>
      <c r="HG34" s="4"/>
      <c r="HH34" s="4"/>
      <c r="HI34" s="4"/>
      <c r="HJ34" s="4"/>
      <c r="HK34" s="4"/>
      <c r="HL34" s="4"/>
      <c r="HM34" s="4"/>
      <c r="HN34" s="4"/>
      <c r="HO34" s="4"/>
      <c r="HP34" s="4"/>
      <c r="HQ34" s="4"/>
      <c r="HR34" s="4"/>
      <c r="HS34" s="4"/>
      <c r="HT34" s="4"/>
      <c r="HU34" s="4"/>
      <c r="HV34" s="4"/>
      <c r="HW34" s="4"/>
      <c r="HX34" s="4"/>
      <c r="HY34" s="4"/>
      <c r="HZ34" s="4"/>
      <c r="IA34" s="4"/>
      <c r="IB34" s="4"/>
      <c r="IC34" s="4"/>
      <c r="ID34" s="4"/>
      <c r="IE34" s="4"/>
      <c r="IF34" s="4"/>
      <c r="IG34" s="4"/>
      <c r="IH34" s="4"/>
      <c r="II34" s="4"/>
      <c r="IJ34" s="4"/>
      <c r="IK34" s="4"/>
      <c r="IL34" s="4"/>
      <c r="IM34" s="4"/>
      <c r="IN34" s="4"/>
      <c r="IO34" s="4"/>
      <c r="IP34" s="4"/>
      <c r="IQ34" s="4"/>
      <c r="IR34" s="4"/>
      <c r="IS34" s="4"/>
      <c r="IT34" s="4"/>
      <c r="IU34" s="4"/>
      <c r="IV34" s="4"/>
      <c r="IW34" s="4"/>
      <c r="IX34" s="4"/>
      <c r="IY34" s="4"/>
      <c r="IZ34" s="4"/>
      <c r="JA34" s="4"/>
      <c r="JB34" s="4"/>
      <c r="JC34" s="4"/>
      <c r="JD34" s="4"/>
      <c r="JE34" s="4"/>
      <c r="JF34" s="4"/>
      <c r="JG34" s="4"/>
      <c r="JH34" s="4"/>
      <c r="JI34" s="4"/>
      <c r="JJ34" s="4"/>
      <c r="JK34" s="4"/>
      <c r="JL34" s="4"/>
      <c r="JM34" s="4"/>
      <c r="JN34" s="4"/>
      <c r="JO34" s="4"/>
      <c r="JP34" s="4"/>
      <c r="JQ34" s="4"/>
      <c r="JR34" s="4"/>
      <c r="JS34" s="4"/>
      <c r="JT34" s="4"/>
      <c r="JU34" s="4"/>
      <c r="JV34" s="4"/>
      <c r="JW34" s="4"/>
      <c r="JX34" s="4"/>
      <c r="JY34" s="4"/>
      <c r="JZ34" s="4"/>
      <c r="KA34" s="4"/>
      <c r="KB34" s="4"/>
      <c r="KC34" s="4"/>
      <c r="KD34" s="4"/>
      <c r="KE34" s="4"/>
      <c r="KF34" s="4"/>
      <c r="KG34" s="4"/>
      <c r="KH34" s="4"/>
      <c r="KI34" s="4"/>
      <c r="KJ34" s="4"/>
      <c r="KK34" s="4"/>
      <c r="KL34" s="4"/>
      <c r="KM34" s="4"/>
      <c r="KN34" s="4"/>
      <c r="KO34" s="4"/>
      <c r="KP34" s="4"/>
      <c r="KQ34" s="4"/>
      <c r="KR34" s="4"/>
      <c r="KS34" s="4"/>
      <c r="KT34" s="4"/>
      <c r="KU34" s="4"/>
      <c r="KV34" s="4"/>
      <c r="KW34" s="4"/>
      <c r="KX34" s="4"/>
      <c r="KY34" s="4"/>
      <c r="KZ34" s="4"/>
      <c r="LA34" s="4"/>
      <c r="LB34" s="4"/>
      <c r="LC34" s="4"/>
      <c r="LD34" s="4"/>
      <c r="LE34" s="4"/>
      <c r="LF34" s="4"/>
      <c r="LG34" s="4"/>
      <c r="LH34" s="4"/>
      <c r="LI34" s="4"/>
      <c r="LJ34" s="4"/>
      <c r="LK34" s="4"/>
      <c r="LL34" s="4"/>
      <c r="LM34" s="4"/>
      <c r="LN34" s="4"/>
      <c r="LO34" s="4"/>
      <c r="LP34" s="4"/>
      <c r="LQ34" s="4"/>
      <c r="LR34" s="4"/>
      <c r="LS34" s="4"/>
      <c r="LT34" s="4"/>
      <c r="LU34" s="4"/>
      <c r="LV34" s="4"/>
      <c r="LW34" s="4"/>
      <c r="LX34" s="4"/>
      <c r="LY34" s="4"/>
      <c r="LZ34" s="4"/>
      <c r="MA34" s="4"/>
      <c r="MB34" s="4"/>
      <c r="MC34" s="4"/>
      <c r="MD34" s="4"/>
      <c r="ME34" s="4"/>
      <c r="MF34" s="4"/>
      <c r="MG34" s="4"/>
      <c r="MH34" s="4"/>
      <c r="MI34" s="4"/>
      <c r="MJ34" s="4"/>
      <c r="MK34" s="4"/>
      <c r="ML34" s="4"/>
      <c r="MM34" s="4"/>
      <c r="MN34" s="4"/>
      <c r="MO34" s="4"/>
      <c r="MP34" s="4"/>
      <c r="MQ34" s="4"/>
      <c r="MR34" s="4"/>
      <c r="MS34" s="4"/>
      <c r="MT34" s="4"/>
      <c r="MU34" s="4"/>
      <c r="MV34" s="4"/>
      <c r="MW34" s="4"/>
      <c r="MX34" s="4"/>
      <c r="MY34" s="4"/>
      <c r="MZ34" s="4"/>
      <c r="NA34" s="4"/>
      <c r="NB34" s="4"/>
      <c r="NC34" s="4"/>
      <c r="ND34" s="4"/>
      <c r="NE34" s="4"/>
      <c r="NF34" s="4"/>
      <c r="NG34" s="4"/>
      <c r="NH34" s="4"/>
      <c r="NI34" s="4"/>
      <c r="NJ34" s="4"/>
      <c r="NK34" s="4"/>
      <c r="NL34" s="4"/>
      <c r="NM34" s="4"/>
      <c r="NN34" s="4"/>
      <c r="NO34" s="4"/>
      <c r="NP34" s="4"/>
      <c r="NQ34" s="4"/>
      <c r="NR34" s="4"/>
      <c r="NS34" s="4"/>
      <c r="NT34" s="4"/>
      <c r="NU34" s="4"/>
      <c r="NV34" s="4"/>
      <c r="NW34" s="4"/>
      <c r="NX34" s="4"/>
      <c r="NY34" s="4"/>
      <c r="NZ34" s="4"/>
      <c r="OA34" s="4"/>
      <c r="OB34" s="4"/>
      <c r="OC34" s="4"/>
      <c r="OD34" s="4"/>
      <c r="OE34" s="4"/>
      <c r="OF34" s="4"/>
      <c r="OG34" s="4"/>
      <c r="OH34" s="4"/>
      <c r="OI34" s="4"/>
      <c r="OJ34" s="4"/>
      <c r="OK34" s="4"/>
      <c r="OL34" s="4"/>
      <c r="OM34" s="4"/>
      <c r="ON34" s="4"/>
      <c r="OO34" s="4"/>
      <c r="OP34" s="4"/>
      <c r="OQ34" s="4"/>
      <c r="OR34" s="4"/>
      <c r="OS34" s="4"/>
      <c r="OT34" s="4"/>
      <c r="OU34" s="4"/>
      <c r="OV34" s="4"/>
      <c r="OW34" s="4"/>
      <c r="OX34" s="4"/>
      <c r="OY34" s="4"/>
      <c r="OZ34" s="4"/>
      <c r="PA34" s="4"/>
      <c r="PB34" s="4"/>
      <c r="PC34" s="4"/>
      <c r="PD34" s="4"/>
      <c r="PE34" s="4"/>
      <c r="PF34" s="4"/>
      <c r="PG34" s="4"/>
      <c r="PH34" s="4"/>
      <c r="PI34" s="4"/>
      <c r="PJ34" s="4"/>
      <c r="PK34" s="4"/>
      <c r="PL34" s="4"/>
      <c r="PM34" s="4"/>
      <c r="PN34" s="4"/>
      <c r="PO34" s="4"/>
      <c r="PP34" s="4"/>
      <c r="PQ34" s="4"/>
      <c r="PR34" s="4"/>
      <c r="PS34" s="4"/>
      <c r="PT34" s="4"/>
      <c r="PU34" s="4"/>
      <c r="PV34" s="4"/>
      <c r="PW34" s="4"/>
      <c r="PX34" s="4"/>
      <c r="PY34" s="4"/>
      <c r="PZ34" s="4"/>
      <c r="QA34" s="4"/>
      <c r="QB34" s="4"/>
      <c r="QC34" s="4"/>
      <c r="QD34" s="4"/>
      <c r="QE34" s="4"/>
      <c r="QF34" s="4"/>
      <c r="QG34" s="4"/>
      <c r="QH34" s="4"/>
      <c r="QI34" s="4"/>
      <c r="QJ34" s="4"/>
      <c r="QK34" s="4"/>
      <c r="QL34" s="4"/>
      <c r="QM34" s="4"/>
      <c r="QN34" s="4"/>
      <c r="QO34" s="4"/>
      <c r="QP34" s="4"/>
      <c r="QQ34" s="4"/>
      <c r="QR34" s="4"/>
      <c r="QS34" s="4"/>
      <c r="QT34" s="4"/>
      <c r="QU34" s="4"/>
      <c r="QV34" s="4"/>
      <c r="QW34" s="4"/>
      <c r="QX34" s="4"/>
      <c r="QY34" s="4"/>
      <c r="QZ34" s="4"/>
      <c r="RA34" s="4"/>
      <c r="RB34" s="4"/>
      <c r="RC34" s="4"/>
      <c r="RD34" s="4"/>
      <c r="RE34" s="4"/>
      <c r="RF34" s="4"/>
      <c r="RG34" s="4"/>
      <c r="RH34" s="4"/>
      <c r="RI34" s="4"/>
      <c r="RJ34" s="4"/>
      <c r="RK34" s="4"/>
      <c r="RL34" s="4"/>
      <c r="RM34" s="4"/>
      <c r="RN34" s="4"/>
      <c r="RO34" s="4"/>
      <c r="RP34" s="4"/>
      <c r="RQ34" s="4"/>
      <c r="RR34" s="4"/>
      <c r="RS34" s="4"/>
      <c r="RT34" s="4"/>
      <c r="RU34" s="4"/>
      <c r="RV34" s="4"/>
      <c r="RW34" s="4"/>
      <c r="RX34" s="4"/>
      <c r="RY34" s="4"/>
      <c r="RZ34" s="4"/>
      <c r="SA34" s="4"/>
      <c r="SB34" s="4"/>
      <c r="SC34" s="4"/>
      <c r="SD34" s="4"/>
      <c r="SE34" s="4"/>
      <c r="SF34" s="4"/>
      <c r="SG34" s="4"/>
      <c r="SH34" s="4"/>
      <c r="SI34" s="4"/>
      <c r="SJ34" s="4"/>
      <c r="SK34" s="4"/>
      <c r="SL34" s="4"/>
      <c r="SM34" s="4"/>
      <c r="SN34" s="4"/>
      <c r="SO34" s="4"/>
      <c r="SP34" s="4"/>
      <c r="SQ34" s="4"/>
      <c r="SR34" s="4"/>
      <c r="SS34" s="4"/>
      <c r="ST34" s="4"/>
      <c r="SU34" s="4"/>
      <c r="SV34" s="4"/>
      <c r="SW34" s="4"/>
      <c r="SX34" s="4"/>
      <c r="SY34" s="4"/>
      <c r="SZ34" s="4"/>
      <c r="TA34" s="4"/>
      <c r="TB34" s="4"/>
      <c r="TC34" s="4"/>
      <c r="TD34" s="4"/>
      <c r="TE34" s="4"/>
      <c r="TF34" s="4"/>
      <c r="TG34" s="4"/>
      <c r="TH34" s="4"/>
      <c r="TI34" s="4"/>
      <c r="TJ34" s="4"/>
      <c r="TK34" s="4"/>
      <c r="TL34" s="4"/>
      <c r="TM34" s="4"/>
      <c r="TN34" s="4"/>
      <c r="TO34" s="4"/>
      <c r="TP34" s="4"/>
      <c r="TQ34" s="4"/>
      <c r="TR34" s="4"/>
      <c r="TS34" s="4"/>
      <c r="TT34" s="4"/>
      <c r="TU34" s="4"/>
      <c r="TV34" s="4"/>
      <c r="TW34" s="4"/>
      <c r="TX34" s="4"/>
      <c r="TY34" s="4"/>
      <c r="TZ34" s="4"/>
      <c r="UA34" s="4"/>
      <c r="UB34" s="4"/>
      <c r="UC34" s="4"/>
      <c r="UD34" s="4"/>
      <c r="UE34" s="4"/>
      <c r="UF34" s="4"/>
      <c r="UG34" s="4"/>
      <c r="UH34" s="4"/>
      <c r="UI34" s="4"/>
      <c r="UJ34" s="4"/>
      <c r="UK34" s="4"/>
      <c r="UL34" s="4"/>
      <c r="UM34" s="4"/>
      <c r="UN34" s="4"/>
      <c r="UO34" s="4"/>
      <c r="UP34" s="4"/>
      <c r="UQ34" s="4"/>
      <c r="UR34" s="4"/>
      <c r="US34" s="4"/>
      <c r="UT34" s="4"/>
      <c r="UU34" s="4"/>
      <c r="UV34" s="4"/>
      <c r="UW34" s="4"/>
      <c r="UX34" s="4"/>
      <c r="UY34" s="4"/>
      <c r="UZ34" s="4"/>
      <c r="VA34" s="4"/>
      <c r="VB34" s="4"/>
      <c r="VC34" s="4"/>
      <c r="VD34" s="4"/>
      <c r="VE34" s="4"/>
      <c r="VF34" s="4"/>
      <c r="VG34" s="4"/>
      <c r="VH34" s="4"/>
      <c r="VI34" s="4"/>
      <c r="VJ34" s="4"/>
      <c r="VK34" s="4"/>
      <c r="VL34" s="4"/>
      <c r="VM34" s="4"/>
      <c r="VN34" s="4"/>
      <c r="VO34" s="4"/>
      <c r="VP34" s="4"/>
      <c r="VQ34" s="4"/>
      <c r="VR34" s="4"/>
      <c r="VS34" s="4"/>
      <c r="VT34" s="4"/>
      <c r="VU34" s="4"/>
      <c r="VV34" s="4"/>
      <c r="VW34" s="4"/>
      <c r="VX34" s="4"/>
      <c r="VY34" s="4"/>
      <c r="VZ34" s="4"/>
      <c r="WA34" s="4"/>
      <c r="WB34" s="4"/>
      <c r="WC34" s="4"/>
      <c r="WD34" s="4"/>
      <c r="WE34" s="4"/>
      <c r="WF34" s="4"/>
      <c r="WG34" s="4"/>
      <c r="WH34" s="4"/>
      <c r="WI34" s="4"/>
      <c r="WJ34" s="4"/>
      <c r="WK34" s="4"/>
      <c r="WL34" s="4"/>
      <c r="WM34" s="4"/>
      <c r="WN34" s="4"/>
      <c r="WO34" s="4"/>
      <c r="WP34" s="4"/>
      <c r="WQ34" s="4"/>
      <c r="WR34" s="4"/>
      <c r="WS34" s="4"/>
      <c r="WT34" s="4"/>
      <c r="WU34" s="4"/>
      <c r="WV34" s="4"/>
      <c r="WW34" s="4"/>
      <c r="WX34" s="4"/>
      <c r="WY34" s="4"/>
      <c r="WZ34" s="4"/>
      <c r="XA34" s="4"/>
      <c r="XB34" s="4"/>
      <c r="XC34" s="4"/>
      <c r="XD34" s="4"/>
      <c r="XE34" s="4"/>
      <c r="XF34" s="4"/>
      <c r="XG34" s="4"/>
      <c r="XH34" s="4"/>
      <c r="XI34" s="4"/>
      <c r="XJ34" s="4"/>
      <c r="XK34" s="4"/>
      <c r="XL34" s="4"/>
      <c r="XM34" s="4"/>
      <c r="XN34" s="4"/>
      <c r="XO34" s="4"/>
      <c r="XP34" s="4"/>
      <c r="XQ34" s="4"/>
      <c r="XR34" s="4"/>
      <c r="XS34" s="4"/>
      <c r="XT34" s="4"/>
      <c r="XU34" s="4"/>
      <c r="XV34" s="4"/>
      <c r="XW34" s="4"/>
      <c r="XX34" s="4"/>
      <c r="XY34" s="4"/>
      <c r="XZ34" s="4"/>
      <c r="YA34" s="4"/>
      <c r="YB34" s="4"/>
      <c r="YC34" s="4"/>
      <c r="YD34" s="4"/>
      <c r="YE34" s="4"/>
      <c r="YF34" s="4"/>
      <c r="YG34" s="4"/>
      <c r="YH34" s="4"/>
      <c r="YI34" s="4"/>
      <c r="YJ34" s="4"/>
      <c r="YK34" s="4"/>
      <c r="YL34" s="4"/>
      <c r="YM34" s="4"/>
      <c r="YN34" s="4"/>
      <c r="YO34" s="4"/>
      <c r="YP34" s="4"/>
      <c r="YQ34" s="4"/>
      <c r="YR34" s="4"/>
      <c r="YS34" s="4"/>
      <c r="YT34" s="4"/>
      <c r="YU34" s="4"/>
      <c r="YV34" s="4"/>
      <c r="YW34" s="4"/>
      <c r="YX34" s="4"/>
      <c r="YY34" s="4"/>
      <c r="YZ34" s="4"/>
      <c r="ZA34" s="4"/>
      <c r="ZB34" s="4"/>
      <c r="ZC34" s="4"/>
      <c r="ZD34" s="4"/>
      <c r="ZE34" s="4"/>
      <c r="ZF34" s="4"/>
      <c r="ZG34" s="4"/>
      <c r="ZH34" s="4"/>
      <c r="ZI34" s="4"/>
      <c r="ZJ34" s="4"/>
      <c r="ZK34" s="4"/>
      <c r="ZL34" s="4"/>
      <c r="ZM34" s="4"/>
      <c r="ZN34" s="4"/>
      <c r="ZO34" s="4"/>
      <c r="ZP34" s="4"/>
      <c r="ZQ34" s="4"/>
      <c r="ZR34" s="4"/>
      <c r="ZS34" s="4"/>
      <c r="ZT34" s="4"/>
      <c r="ZU34" s="4"/>
      <c r="ZV34" s="4"/>
      <c r="ZW34" s="4"/>
      <c r="ZX34" s="4"/>
      <c r="ZY34" s="4"/>
      <c r="ZZ34" s="4"/>
      <c r="AAA34" s="4"/>
      <c r="AAB34" s="4"/>
      <c r="AAC34" s="4"/>
      <c r="AAD34" s="4"/>
      <c r="AAE34" s="4"/>
      <c r="AAF34" s="4"/>
      <c r="AAG34" s="4"/>
      <c r="AAH34" s="4"/>
      <c r="AAI34" s="4"/>
      <c r="AAJ34" s="4"/>
      <c r="AAK34" s="4"/>
      <c r="AAL34" s="4"/>
      <c r="AAM34" s="4"/>
      <c r="AAN34" s="4"/>
      <c r="AAO34" s="4"/>
      <c r="AAP34" s="4"/>
      <c r="AAQ34" s="4"/>
      <c r="AAR34" s="4"/>
      <c r="AAS34" s="4"/>
      <c r="AAT34" s="4"/>
      <c r="AAU34" s="4"/>
      <c r="AAV34" s="4"/>
      <c r="AAW34" s="4"/>
      <c r="AAX34" s="4"/>
      <c r="AAY34" s="4"/>
      <c r="AAZ34" s="4"/>
      <c r="ABA34" s="4"/>
      <c r="ABB34" s="4"/>
      <c r="ABC34" s="4"/>
      <c r="ABD34" s="4"/>
      <c r="ABE34" s="4"/>
      <c r="ABF34" s="4"/>
      <c r="ABG34" s="4"/>
      <c r="ABH34" s="4"/>
      <c r="ABI34" s="4"/>
      <c r="ABJ34" s="4"/>
      <c r="ABK34" s="4"/>
      <c r="ABL34" s="4"/>
      <c r="ABM34" s="4"/>
      <c r="ABN34" s="4"/>
      <c r="ABO34" s="4"/>
      <c r="ABP34" s="4"/>
      <c r="ABQ34" s="4"/>
      <c r="ABR34" s="4"/>
      <c r="ABS34" s="4"/>
      <c r="ABT34" s="4"/>
      <c r="ABU34" s="4"/>
      <c r="ABV34" s="4"/>
      <c r="ABW34" s="4"/>
      <c r="ABX34" s="4"/>
      <c r="ABY34" s="4"/>
      <c r="ABZ34" s="4"/>
      <c r="ACA34" s="4"/>
      <c r="ACB34" s="4"/>
      <c r="ACC34" s="4"/>
      <c r="ACD34" s="4"/>
      <c r="ACE34" s="4"/>
      <c r="ACF34" s="4"/>
      <c r="ACG34" s="4"/>
      <c r="ACH34" s="4"/>
      <c r="ACI34" s="4"/>
      <c r="ACJ34" s="4"/>
      <c r="ACK34" s="4"/>
      <c r="ACL34" s="4"/>
      <c r="ACM34" s="4"/>
      <c r="ACN34" s="4"/>
      <c r="ACO34" s="4"/>
      <c r="ACP34" s="4"/>
      <c r="ACQ34" s="4"/>
      <c r="ACR34" s="4"/>
      <c r="ACS34" s="4"/>
      <c r="ACT34" s="4"/>
      <c r="ACU34" s="4"/>
      <c r="ACV34" s="4"/>
      <c r="ACW34" s="4"/>
      <c r="ACX34" s="4"/>
      <c r="ACY34" s="4"/>
      <c r="ACZ34" s="4"/>
      <c r="ADA34" s="4"/>
      <c r="ADB34" s="4"/>
      <c r="ADC34" s="4"/>
      <c r="ADD34" s="4"/>
      <c r="ADE34" s="4"/>
      <c r="ADF34" s="4"/>
      <c r="ADG34" s="4"/>
      <c r="ADH34" s="4"/>
      <c r="ADI34" s="4"/>
      <c r="ADJ34" s="4"/>
      <c r="ADK34" s="4"/>
      <c r="ADL34" s="4"/>
      <c r="ADM34" s="4"/>
      <c r="ADN34" s="4"/>
      <c r="ADO34" s="4"/>
      <c r="ADP34" s="4"/>
      <c r="ADQ34" s="4"/>
      <c r="ADR34" s="4"/>
      <c r="ADS34" s="4"/>
      <c r="ADT34" s="4"/>
      <c r="ADU34" s="4"/>
      <c r="ADV34" s="4"/>
      <c r="ADW34" s="4"/>
      <c r="ADX34" s="4"/>
      <c r="ADY34" s="4"/>
      <c r="ADZ34" s="4"/>
      <c r="AEA34" s="4"/>
      <c r="AEB34" s="4"/>
      <c r="AEC34" s="4"/>
      <c r="AED34" s="4"/>
      <c r="AEE34" s="4"/>
      <c r="AEF34" s="4"/>
      <c r="AEG34" s="4"/>
      <c r="AEH34" s="4"/>
      <c r="AEI34" s="4"/>
      <c r="AEJ34" s="4"/>
      <c r="AEK34" s="4"/>
      <c r="AEL34" s="4"/>
      <c r="AEM34" s="4"/>
      <c r="AEN34" s="4"/>
      <c r="AEO34" s="4"/>
      <c r="AEP34" s="4"/>
      <c r="AEQ34" s="4"/>
      <c r="AER34" s="4"/>
      <c r="AES34" s="4"/>
      <c r="AET34" s="4"/>
      <c r="AEU34" s="4"/>
      <c r="AEV34" s="4"/>
      <c r="AEW34" s="4"/>
      <c r="AEX34" s="4"/>
      <c r="AEY34" s="4"/>
      <c r="AEZ34" s="4"/>
      <c r="AFA34" s="4"/>
      <c r="AFB34" s="4"/>
      <c r="AFC34" s="4"/>
      <c r="AFD34" s="4"/>
      <c r="AFE34" s="4"/>
      <c r="AFF34" s="4"/>
      <c r="AFG34" s="4"/>
      <c r="AFH34" s="4"/>
      <c r="AFI34" s="4"/>
      <c r="AFJ34" s="4"/>
      <c r="AFK34" s="4"/>
      <c r="AFL34" s="4"/>
      <c r="AFM34" s="4"/>
      <c r="AFN34" s="4"/>
      <c r="AFO34" s="4"/>
      <c r="AFP34" s="4"/>
      <c r="AFQ34" s="4"/>
      <c r="AFR34" s="4"/>
      <c r="AFS34" s="4"/>
      <c r="AFT34" s="4"/>
      <c r="AFU34" s="4"/>
      <c r="AFV34" s="4"/>
      <c r="AFW34" s="4"/>
      <c r="AFX34" s="4"/>
      <c r="AFY34" s="4"/>
      <c r="AFZ34" s="4"/>
      <c r="AGA34" s="4"/>
      <c r="AGB34" s="4"/>
      <c r="AGC34" s="4"/>
      <c r="AGD34" s="4"/>
      <c r="AGE34" s="4"/>
      <c r="AGF34" s="4"/>
      <c r="AGG34" s="4"/>
      <c r="AGH34" s="4"/>
      <c r="AGI34" s="4"/>
      <c r="AGJ34" s="4"/>
      <c r="AGK34" s="4"/>
      <c r="AGL34" s="4"/>
      <c r="AGM34" s="4"/>
      <c r="AGN34" s="4"/>
      <c r="AGO34" s="4"/>
      <c r="AGP34" s="4"/>
      <c r="AGQ34" s="4"/>
      <c r="AGR34" s="4"/>
      <c r="AGS34" s="4"/>
      <c r="AGT34" s="4"/>
      <c r="AGU34" s="4"/>
      <c r="AGV34" s="4"/>
      <c r="AGW34" s="4"/>
      <c r="AGX34" s="4"/>
      <c r="AGY34" s="4"/>
      <c r="AGZ34" s="4"/>
      <c r="AHA34" s="4"/>
      <c r="AHB34" s="4"/>
      <c r="AHC34" s="4"/>
      <c r="AHD34" s="4"/>
      <c r="AHE34" s="4"/>
      <c r="AHF34" s="4"/>
      <c r="AHG34" s="4"/>
      <c r="AHH34" s="4"/>
      <c r="AHI34" s="4"/>
      <c r="AHJ34" s="4"/>
      <c r="AHK34" s="4"/>
      <c r="AHL34" s="4"/>
      <c r="AHM34" s="4"/>
      <c r="AHN34" s="4"/>
      <c r="AHO34" s="4"/>
      <c r="AHP34" s="4"/>
      <c r="AHQ34" s="4"/>
      <c r="AHR34" s="4"/>
      <c r="AHS34" s="4"/>
      <c r="AHT34" s="4"/>
      <c r="AHU34" s="4"/>
      <c r="AHV34" s="4"/>
      <c r="AHW34" s="4"/>
      <c r="AHX34" s="4"/>
      <c r="AHY34" s="4"/>
      <c r="AHZ34" s="4"/>
      <c r="AIA34" s="4"/>
      <c r="AIB34" s="4"/>
      <c r="AIC34" s="4"/>
      <c r="AID34" s="4"/>
      <c r="AIE34" s="4"/>
      <c r="AIF34" s="4"/>
      <c r="AIG34" s="4"/>
      <c r="AIH34" s="4"/>
      <c r="AII34" s="4"/>
      <c r="AIJ34" s="4"/>
      <c r="AIK34" s="4"/>
      <c r="AIL34" s="4"/>
      <c r="AIM34" s="4"/>
      <c r="AIN34" s="4"/>
      <c r="AIO34" s="4"/>
      <c r="AIP34" s="4"/>
      <c r="AIQ34" s="4"/>
      <c r="AIR34" s="4"/>
      <c r="AIS34" s="4"/>
      <c r="AIT34" s="4"/>
      <c r="AIU34" s="4"/>
      <c r="AIV34" s="4"/>
      <c r="AIW34" s="4"/>
      <c r="AIX34" s="4"/>
      <c r="AIY34" s="4"/>
      <c r="AIZ34" s="4"/>
      <c r="AJA34" s="4"/>
      <c r="AJB34" s="4"/>
      <c r="AJC34" s="4"/>
      <c r="AJD34" s="4"/>
      <c r="AJE34" s="4"/>
      <c r="AJF34" s="4"/>
      <c r="AJG34" s="4"/>
      <c r="AJH34" s="4"/>
      <c r="AJI34" s="4"/>
      <c r="AJJ34" s="4"/>
      <c r="AJK34" s="4"/>
      <c r="AJL34" s="4"/>
      <c r="AJM34" s="4"/>
      <c r="AJN34" s="4"/>
      <c r="AJO34" s="4"/>
      <c r="AJP34" s="4"/>
      <c r="AJQ34" s="4"/>
      <c r="AJR34" s="4"/>
      <c r="AJS34" s="4"/>
      <c r="AJT34" s="4"/>
      <c r="AJU34" s="4"/>
      <c r="AJV34" s="4"/>
      <c r="AJW34" s="4"/>
      <c r="AJX34" s="4"/>
      <c r="AJY34" s="4"/>
      <c r="AJZ34" s="4"/>
      <c r="AKA34" s="4"/>
      <c r="AKB34" s="4"/>
      <c r="AKC34" s="4"/>
      <c r="AKD34" s="4"/>
      <c r="AKE34" s="4"/>
      <c r="AKF34" s="4"/>
      <c r="AKG34" s="4"/>
      <c r="AKH34" s="4"/>
      <c r="AKI34" s="4"/>
      <c r="AKJ34" s="4"/>
      <c r="AKK34" s="4"/>
      <c r="AKL34" s="4"/>
      <c r="AKM34" s="4"/>
      <c r="AKN34" s="4"/>
      <c r="AKO34" s="4"/>
      <c r="AKP34" s="4"/>
      <c r="AKQ34" s="4"/>
      <c r="AKR34" s="4"/>
      <c r="AKS34" s="4"/>
      <c r="AKT34" s="4"/>
      <c r="AKU34" s="4"/>
      <c r="AKV34" s="4"/>
      <c r="AKW34" s="4"/>
      <c r="AKX34" s="4"/>
      <c r="AKY34" s="4"/>
      <c r="AKZ34" s="4"/>
      <c r="ALA34" s="4"/>
      <c r="ALB34" s="4"/>
      <c r="ALC34" s="4"/>
      <c r="ALD34" s="4"/>
      <c r="ALE34" s="4"/>
      <c r="ALF34" s="4"/>
      <c r="ALG34" s="4"/>
      <c r="ALH34" s="4"/>
      <c r="ALI34" s="4"/>
      <c r="ALJ34" s="4"/>
      <c r="ALK34" s="4"/>
      <c r="ALL34" s="4"/>
      <c r="ALM34" s="4"/>
      <c r="ALN34" s="4"/>
      <c r="ALO34" s="4"/>
      <c r="ALP34" s="4"/>
      <c r="ALQ34" s="4"/>
      <c r="ALR34" s="4"/>
      <c r="ALS34" s="4"/>
      <c r="ALT34" s="4"/>
      <c r="ALU34" s="4"/>
      <c r="ALV34" s="4"/>
      <c r="ALW34" s="4"/>
      <c r="ALX34" s="4"/>
      <c r="ALY34" s="4"/>
      <c r="ALZ34" s="4"/>
      <c r="AMA34" s="4"/>
      <c r="AMB34" s="4"/>
      <c r="AMC34" s="4"/>
    </row>
    <row r="35" spans="1:1017" ht="15" x14ac:dyDescent="0.25">
      <c r="A35" s="4" t="s">
        <v>348</v>
      </c>
      <c r="B35" s="92" t="s">
        <v>742</v>
      </c>
      <c r="C35" s="38"/>
      <c r="D35" s="38"/>
      <c r="E35" s="12"/>
      <c r="F35" s="38"/>
      <c r="G35" s="12"/>
      <c r="H35" s="38"/>
      <c r="I35" s="12"/>
      <c r="J35" s="38"/>
      <c r="K35" s="28"/>
      <c r="L35" s="2">
        <v>1</v>
      </c>
      <c r="N35" s="33"/>
      <c r="P35" s="2">
        <v>3</v>
      </c>
      <c r="S35" s="12"/>
      <c r="T35" s="12"/>
      <c r="U35" s="12"/>
      <c r="V35" s="12"/>
      <c r="W35" s="12"/>
      <c r="X35" s="12"/>
      <c r="Y35" s="12"/>
      <c r="Z35" s="12"/>
      <c r="AA35" s="12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  <c r="DB35" s="4"/>
      <c r="DC35" s="4"/>
      <c r="DD35" s="4"/>
      <c r="DE35" s="4"/>
      <c r="DF35" s="4"/>
      <c r="DG35" s="4"/>
      <c r="DH35" s="4"/>
      <c r="DI35" s="4"/>
      <c r="DJ35" s="4"/>
      <c r="DK35" s="4"/>
      <c r="DL35" s="4"/>
      <c r="DM35" s="4"/>
      <c r="DN35" s="4"/>
      <c r="DO35" s="4"/>
      <c r="DP35" s="4"/>
      <c r="DQ35" s="4"/>
      <c r="DR35" s="4"/>
      <c r="DS35" s="4"/>
      <c r="DT35" s="4"/>
      <c r="DU35" s="4"/>
      <c r="DV35" s="4"/>
      <c r="DW35" s="4"/>
      <c r="DX35" s="4"/>
      <c r="DY35" s="4"/>
      <c r="DZ35" s="4"/>
      <c r="EA35" s="4"/>
      <c r="EB35" s="4"/>
      <c r="EC35" s="4"/>
      <c r="ED35" s="4"/>
      <c r="EE35" s="4"/>
      <c r="EF35" s="4"/>
      <c r="EG35" s="4"/>
      <c r="EH35" s="4"/>
      <c r="EI35" s="4"/>
      <c r="EJ35" s="4"/>
      <c r="EK35" s="4"/>
      <c r="EL35" s="4"/>
      <c r="EM35" s="4"/>
      <c r="EN35" s="4"/>
      <c r="EO35" s="4"/>
      <c r="EP35" s="4"/>
      <c r="EQ35" s="4"/>
      <c r="ER35" s="4"/>
      <c r="ES35" s="4"/>
      <c r="ET35" s="4"/>
      <c r="EU35" s="4"/>
      <c r="EV35" s="4"/>
      <c r="EW35" s="4"/>
      <c r="EX35" s="4"/>
      <c r="EY35" s="4"/>
      <c r="EZ35" s="4"/>
      <c r="FA35" s="4"/>
      <c r="FB35" s="4"/>
      <c r="FC35" s="4"/>
      <c r="FD35" s="4"/>
      <c r="FE35" s="4"/>
      <c r="FF35" s="4"/>
      <c r="FG35" s="4"/>
      <c r="FH35" s="4"/>
      <c r="FI35" s="4"/>
      <c r="FJ35" s="4"/>
      <c r="FK35" s="4"/>
      <c r="FL35" s="4"/>
      <c r="FM35" s="4"/>
      <c r="FN35" s="4"/>
      <c r="FO35" s="4"/>
      <c r="FP35" s="4"/>
      <c r="FQ35" s="4"/>
      <c r="FR35" s="4"/>
      <c r="FS35" s="4"/>
      <c r="FT35" s="4"/>
      <c r="FU35" s="4"/>
      <c r="FV35" s="4"/>
      <c r="FW35" s="4"/>
      <c r="FX35" s="4"/>
      <c r="FY35" s="4"/>
      <c r="FZ35" s="4"/>
      <c r="GA35" s="4"/>
      <c r="GB35" s="4"/>
      <c r="GC35" s="4"/>
      <c r="GD35" s="4"/>
      <c r="GE35" s="4"/>
      <c r="GF35" s="4"/>
      <c r="GG35" s="4"/>
      <c r="GH35" s="4"/>
      <c r="GI35" s="4"/>
      <c r="GJ35" s="4"/>
      <c r="GK35" s="4"/>
      <c r="GL35" s="4"/>
      <c r="GM35" s="4"/>
      <c r="GN35" s="4"/>
      <c r="GO35" s="4"/>
      <c r="GP35" s="4"/>
      <c r="GQ35" s="4"/>
      <c r="GR35" s="4"/>
      <c r="GS35" s="4"/>
      <c r="GT35" s="4"/>
      <c r="GU35" s="4"/>
      <c r="GV35" s="4"/>
      <c r="GW35" s="4"/>
      <c r="GX35" s="4"/>
      <c r="GY35" s="4"/>
      <c r="GZ35" s="4"/>
      <c r="HA35" s="4"/>
      <c r="HB35" s="4"/>
      <c r="HC35" s="4"/>
      <c r="HD35" s="4"/>
      <c r="HE35" s="4"/>
      <c r="HF35" s="4"/>
      <c r="HG35" s="4"/>
      <c r="HH35" s="4"/>
      <c r="HI35" s="4"/>
      <c r="HJ35" s="4"/>
      <c r="HK35" s="4"/>
      <c r="HL35" s="4"/>
      <c r="HM35" s="4"/>
      <c r="HN35" s="4"/>
      <c r="HO35" s="4"/>
      <c r="HP35" s="4"/>
      <c r="HQ35" s="4"/>
      <c r="HR35" s="4"/>
      <c r="HS35" s="4"/>
      <c r="HT35" s="4"/>
      <c r="HU35" s="4"/>
      <c r="HV35" s="4"/>
      <c r="HW35" s="4"/>
      <c r="HX35" s="4"/>
      <c r="HY35" s="4"/>
      <c r="HZ35" s="4"/>
      <c r="IA35" s="4"/>
      <c r="IB35" s="4"/>
      <c r="IC35" s="4"/>
      <c r="ID35" s="4"/>
      <c r="IE35" s="4"/>
      <c r="IF35" s="4"/>
      <c r="IG35" s="4"/>
      <c r="IH35" s="4"/>
      <c r="II35" s="4"/>
      <c r="IJ35" s="4"/>
      <c r="IK35" s="4"/>
      <c r="IL35" s="4"/>
      <c r="IM35" s="4"/>
      <c r="IN35" s="4"/>
      <c r="IO35" s="4"/>
      <c r="IP35" s="4"/>
      <c r="IQ35" s="4"/>
      <c r="IR35" s="4"/>
      <c r="IS35" s="4"/>
      <c r="IT35" s="4"/>
      <c r="IU35" s="4"/>
      <c r="IV35" s="4"/>
      <c r="IW35" s="4"/>
      <c r="IX35" s="4"/>
      <c r="IY35" s="4"/>
      <c r="IZ35" s="4"/>
      <c r="JA35" s="4"/>
      <c r="JB35" s="4"/>
      <c r="JC35" s="4"/>
      <c r="JD35" s="4"/>
      <c r="JE35" s="4"/>
      <c r="JF35" s="4"/>
      <c r="JG35" s="4"/>
      <c r="JH35" s="4"/>
      <c r="JI35" s="4"/>
      <c r="JJ35" s="4"/>
      <c r="JK35" s="4"/>
      <c r="JL35" s="4"/>
      <c r="JM35" s="4"/>
      <c r="JN35" s="4"/>
      <c r="JO35" s="4"/>
      <c r="JP35" s="4"/>
      <c r="JQ35" s="4"/>
      <c r="JR35" s="4"/>
      <c r="JS35" s="4"/>
      <c r="JT35" s="4"/>
      <c r="JU35" s="4"/>
      <c r="JV35" s="4"/>
      <c r="JW35" s="4"/>
      <c r="JX35" s="4"/>
      <c r="JY35" s="4"/>
      <c r="JZ35" s="4"/>
      <c r="KA35" s="4"/>
      <c r="KB35" s="4"/>
      <c r="KC35" s="4"/>
      <c r="KD35" s="4"/>
      <c r="KE35" s="4"/>
      <c r="KF35" s="4"/>
      <c r="KG35" s="4"/>
      <c r="KH35" s="4"/>
      <c r="KI35" s="4"/>
      <c r="KJ35" s="4"/>
      <c r="KK35" s="4"/>
      <c r="KL35" s="4"/>
      <c r="KM35" s="4"/>
      <c r="KN35" s="4"/>
      <c r="KO35" s="4"/>
      <c r="KP35" s="4"/>
      <c r="KQ35" s="4"/>
      <c r="KR35" s="4"/>
      <c r="KS35" s="4"/>
      <c r="KT35" s="4"/>
      <c r="KU35" s="4"/>
      <c r="KV35" s="4"/>
      <c r="KW35" s="4"/>
      <c r="KX35" s="4"/>
      <c r="KY35" s="4"/>
      <c r="KZ35" s="4"/>
      <c r="LA35" s="4"/>
      <c r="LB35" s="4"/>
      <c r="LC35" s="4"/>
      <c r="LD35" s="4"/>
      <c r="LE35" s="4"/>
      <c r="LF35" s="4"/>
      <c r="LG35" s="4"/>
      <c r="LH35" s="4"/>
      <c r="LI35" s="4"/>
      <c r="LJ35" s="4"/>
      <c r="LK35" s="4"/>
      <c r="LL35" s="4"/>
      <c r="LM35" s="4"/>
      <c r="LN35" s="4"/>
      <c r="LO35" s="4"/>
      <c r="LP35" s="4"/>
      <c r="LQ35" s="4"/>
      <c r="LR35" s="4"/>
      <c r="LS35" s="4"/>
      <c r="LT35" s="4"/>
      <c r="LU35" s="4"/>
      <c r="LV35" s="4"/>
      <c r="LW35" s="4"/>
      <c r="LX35" s="4"/>
      <c r="LY35" s="4"/>
      <c r="LZ35" s="4"/>
      <c r="MA35" s="4"/>
      <c r="MB35" s="4"/>
      <c r="MC35" s="4"/>
      <c r="MD35" s="4"/>
      <c r="ME35" s="4"/>
      <c r="MF35" s="4"/>
      <c r="MG35" s="4"/>
      <c r="MH35" s="4"/>
      <c r="MI35" s="4"/>
      <c r="MJ35" s="4"/>
      <c r="MK35" s="4"/>
      <c r="ML35" s="4"/>
      <c r="MM35" s="4"/>
      <c r="MN35" s="4"/>
      <c r="MO35" s="4"/>
      <c r="MP35" s="4"/>
      <c r="MQ35" s="4"/>
      <c r="MR35" s="4"/>
      <c r="MS35" s="4"/>
      <c r="MT35" s="4"/>
      <c r="MU35" s="4"/>
      <c r="MV35" s="4"/>
      <c r="MW35" s="4"/>
      <c r="MX35" s="4"/>
      <c r="MY35" s="4"/>
      <c r="MZ35" s="4"/>
      <c r="NA35" s="4"/>
      <c r="NB35" s="4"/>
      <c r="NC35" s="4"/>
      <c r="ND35" s="4"/>
      <c r="NE35" s="4"/>
      <c r="NF35" s="4"/>
      <c r="NG35" s="4"/>
      <c r="NH35" s="4"/>
      <c r="NI35" s="4"/>
      <c r="NJ35" s="4"/>
      <c r="NK35" s="4"/>
      <c r="NL35" s="4"/>
      <c r="NM35" s="4"/>
      <c r="NN35" s="4"/>
      <c r="NO35" s="4"/>
      <c r="NP35" s="4"/>
      <c r="NQ35" s="4"/>
      <c r="NR35" s="4"/>
      <c r="NS35" s="4"/>
      <c r="NT35" s="4"/>
      <c r="NU35" s="4"/>
      <c r="NV35" s="4"/>
      <c r="NW35" s="4"/>
      <c r="NX35" s="4"/>
      <c r="NY35" s="4"/>
      <c r="NZ35" s="4"/>
      <c r="OA35" s="4"/>
      <c r="OB35" s="4"/>
      <c r="OC35" s="4"/>
      <c r="OD35" s="4"/>
      <c r="OE35" s="4"/>
      <c r="OF35" s="4"/>
      <c r="OG35" s="4"/>
      <c r="OH35" s="4"/>
      <c r="OI35" s="4"/>
      <c r="OJ35" s="4"/>
      <c r="OK35" s="4"/>
      <c r="OL35" s="4"/>
      <c r="OM35" s="4"/>
      <c r="ON35" s="4"/>
      <c r="OO35" s="4"/>
      <c r="OP35" s="4"/>
      <c r="OQ35" s="4"/>
      <c r="OR35" s="4"/>
      <c r="OS35" s="4"/>
      <c r="OT35" s="4"/>
      <c r="OU35" s="4"/>
      <c r="OV35" s="4"/>
      <c r="OW35" s="4"/>
      <c r="OX35" s="4"/>
      <c r="OY35" s="4"/>
      <c r="OZ35" s="4"/>
      <c r="PA35" s="4"/>
      <c r="PB35" s="4"/>
      <c r="PC35" s="4"/>
      <c r="PD35" s="4"/>
      <c r="PE35" s="4"/>
      <c r="PF35" s="4"/>
      <c r="PG35" s="4"/>
      <c r="PH35" s="4"/>
      <c r="PI35" s="4"/>
      <c r="PJ35" s="4"/>
      <c r="PK35" s="4"/>
      <c r="PL35" s="4"/>
      <c r="PM35" s="4"/>
      <c r="PN35" s="4"/>
      <c r="PO35" s="4"/>
      <c r="PP35" s="4"/>
      <c r="PQ35" s="4"/>
      <c r="PR35" s="4"/>
      <c r="PS35" s="4"/>
      <c r="PT35" s="4"/>
      <c r="PU35" s="4"/>
      <c r="PV35" s="4"/>
      <c r="PW35" s="4"/>
      <c r="PX35" s="4"/>
      <c r="PY35" s="4"/>
      <c r="PZ35" s="4"/>
      <c r="QA35" s="4"/>
      <c r="QB35" s="4"/>
      <c r="QC35" s="4"/>
      <c r="QD35" s="4"/>
      <c r="QE35" s="4"/>
      <c r="QF35" s="4"/>
      <c r="QG35" s="4"/>
      <c r="QH35" s="4"/>
      <c r="QI35" s="4"/>
      <c r="QJ35" s="4"/>
      <c r="QK35" s="4"/>
      <c r="QL35" s="4"/>
      <c r="QM35" s="4"/>
      <c r="QN35" s="4"/>
      <c r="QO35" s="4"/>
      <c r="QP35" s="4"/>
      <c r="QQ35" s="4"/>
      <c r="QR35" s="4"/>
      <c r="QS35" s="4"/>
      <c r="QT35" s="4"/>
      <c r="QU35" s="4"/>
      <c r="QV35" s="4"/>
      <c r="QW35" s="4"/>
      <c r="QX35" s="4"/>
      <c r="QY35" s="4"/>
      <c r="QZ35" s="4"/>
      <c r="RA35" s="4"/>
      <c r="RB35" s="4"/>
      <c r="RC35" s="4"/>
      <c r="RD35" s="4"/>
      <c r="RE35" s="4"/>
      <c r="RF35" s="4"/>
      <c r="RG35" s="4"/>
      <c r="RH35" s="4"/>
      <c r="RI35" s="4"/>
      <c r="RJ35" s="4"/>
      <c r="RK35" s="4"/>
      <c r="RL35" s="4"/>
      <c r="RM35" s="4"/>
      <c r="RN35" s="4"/>
      <c r="RO35" s="4"/>
      <c r="RP35" s="4"/>
      <c r="RQ35" s="4"/>
      <c r="RR35" s="4"/>
      <c r="RS35" s="4"/>
      <c r="RT35" s="4"/>
      <c r="RU35" s="4"/>
      <c r="RV35" s="4"/>
      <c r="RW35" s="4"/>
      <c r="RX35" s="4"/>
      <c r="RY35" s="4"/>
      <c r="RZ35" s="4"/>
      <c r="SA35" s="4"/>
      <c r="SB35" s="4"/>
      <c r="SC35" s="4"/>
      <c r="SD35" s="4"/>
      <c r="SE35" s="4"/>
      <c r="SF35" s="4"/>
      <c r="SG35" s="4"/>
      <c r="SH35" s="4"/>
      <c r="SI35" s="4"/>
      <c r="SJ35" s="4"/>
      <c r="SK35" s="4"/>
      <c r="SL35" s="4"/>
      <c r="SM35" s="4"/>
      <c r="SN35" s="4"/>
      <c r="SO35" s="4"/>
      <c r="SP35" s="4"/>
      <c r="SQ35" s="4"/>
      <c r="SR35" s="4"/>
      <c r="SS35" s="4"/>
      <c r="ST35" s="4"/>
      <c r="SU35" s="4"/>
      <c r="SV35" s="4"/>
      <c r="SW35" s="4"/>
      <c r="SX35" s="4"/>
      <c r="SY35" s="4"/>
      <c r="SZ35" s="4"/>
      <c r="TA35" s="4"/>
      <c r="TB35" s="4"/>
      <c r="TC35" s="4"/>
      <c r="TD35" s="4"/>
      <c r="TE35" s="4"/>
      <c r="TF35" s="4"/>
      <c r="TG35" s="4"/>
      <c r="TH35" s="4"/>
      <c r="TI35" s="4"/>
      <c r="TJ35" s="4"/>
      <c r="TK35" s="4"/>
      <c r="TL35" s="4"/>
      <c r="TM35" s="4"/>
      <c r="TN35" s="4"/>
      <c r="TO35" s="4"/>
      <c r="TP35" s="4"/>
      <c r="TQ35" s="4"/>
      <c r="TR35" s="4"/>
      <c r="TS35" s="4"/>
      <c r="TT35" s="4"/>
      <c r="TU35" s="4"/>
      <c r="TV35" s="4"/>
      <c r="TW35" s="4"/>
      <c r="TX35" s="4"/>
      <c r="TY35" s="4"/>
      <c r="TZ35" s="4"/>
      <c r="UA35" s="4"/>
      <c r="UB35" s="4"/>
      <c r="UC35" s="4"/>
      <c r="UD35" s="4"/>
      <c r="UE35" s="4"/>
      <c r="UF35" s="4"/>
      <c r="UG35" s="4"/>
      <c r="UH35" s="4"/>
      <c r="UI35" s="4"/>
      <c r="UJ35" s="4"/>
      <c r="UK35" s="4"/>
      <c r="UL35" s="4"/>
      <c r="UM35" s="4"/>
      <c r="UN35" s="4"/>
      <c r="UO35" s="4"/>
      <c r="UP35" s="4"/>
      <c r="UQ35" s="4"/>
      <c r="UR35" s="4"/>
      <c r="US35" s="4"/>
      <c r="UT35" s="4"/>
      <c r="UU35" s="4"/>
      <c r="UV35" s="4"/>
      <c r="UW35" s="4"/>
      <c r="UX35" s="4"/>
      <c r="UY35" s="4"/>
      <c r="UZ35" s="4"/>
      <c r="VA35" s="4"/>
      <c r="VB35" s="4"/>
      <c r="VC35" s="4"/>
      <c r="VD35" s="4"/>
      <c r="VE35" s="4"/>
      <c r="VF35" s="4"/>
      <c r="VG35" s="4"/>
      <c r="VH35" s="4"/>
      <c r="VI35" s="4"/>
      <c r="VJ35" s="4"/>
      <c r="VK35" s="4"/>
      <c r="VL35" s="4"/>
      <c r="VM35" s="4"/>
      <c r="VN35" s="4"/>
      <c r="VO35" s="4"/>
      <c r="VP35" s="4"/>
      <c r="VQ35" s="4"/>
      <c r="VR35" s="4"/>
      <c r="VS35" s="4"/>
      <c r="VT35" s="4"/>
      <c r="VU35" s="4"/>
      <c r="VV35" s="4"/>
      <c r="VW35" s="4"/>
      <c r="VX35" s="4"/>
      <c r="VY35" s="4"/>
      <c r="VZ35" s="4"/>
      <c r="WA35" s="4"/>
      <c r="WB35" s="4"/>
      <c r="WC35" s="4"/>
      <c r="WD35" s="4"/>
      <c r="WE35" s="4"/>
      <c r="WF35" s="4"/>
      <c r="WG35" s="4"/>
      <c r="WH35" s="4"/>
      <c r="WI35" s="4"/>
      <c r="WJ35" s="4"/>
      <c r="WK35" s="4"/>
      <c r="WL35" s="4"/>
      <c r="WM35" s="4"/>
      <c r="WN35" s="4"/>
      <c r="WO35" s="4"/>
      <c r="WP35" s="4"/>
      <c r="WQ35" s="4"/>
      <c r="WR35" s="4"/>
      <c r="WS35" s="4"/>
      <c r="WT35" s="4"/>
      <c r="WU35" s="4"/>
      <c r="WV35" s="4"/>
      <c r="WW35" s="4"/>
      <c r="WX35" s="4"/>
      <c r="WY35" s="4"/>
      <c r="WZ35" s="4"/>
      <c r="XA35" s="4"/>
      <c r="XB35" s="4"/>
      <c r="XC35" s="4"/>
      <c r="XD35" s="4"/>
      <c r="XE35" s="4"/>
      <c r="XF35" s="4"/>
      <c r="XG35" s="4"/>
      <c r="XH35" s="4"/>
      <c r="XI35" s="4"/>
      <c r="XJ35" s="4"/>
      <c r="XK35" s="4"/>
      <c r="XL35" s="4"/>
      <c r="XM35" s="4"/>
      <c r="XN35" s="4"/>
      <c r="XO35" s="4"/>
      <c r="XP35" s="4"/>
      <c r="XQ35" s="4"/>
      <c r="XR35" s="4"/>
      <c r="XS35" s="4"/>
      <c r="XT35" s="4"/>
      <c r="XU35" s="4"/>
      <c r="XV35" s="4"/>
      <c r="XW35" s="4"/>
      <c r="XX35" s="4"/>
      <c r="XY35" s="4"/>
      <c r="XZ35" s="4"/>
      <c r="YA35" s="4"/>
      <c r="YB35" s="4"/>
      <c r="YC35" s="4"/>
      <c r="YD35" s="4"/>
      <c r="YE35" s="4"/>
      <c r="YF35" s="4"/>
      <c r="YG35" s="4"/>
      <c r="YH35" s="4"/>
      <c r="YI35" s="4"/>
      <c r="YJ35" s="4"/>
      <c r="YK35" s="4"/>
      <c r="YL35" s="4"/>
      <c r="YM35" s="4"/>
      <c r="YN35" s="4"/>
      <c r="YO35" s="4"/>
      <c r="YP35" s="4"/>
      <c r="YQ35" s="4"/>
      <c r="YR35" s="4"/>
      <c r="YS35" s="4"/>
      <c r="YT35" s="4"/>
      <c r="YU35" s="4"/>
      <c r="YV35" s="4"/>
      <c r="YW35" s="4"/>
      <c r="YX35" s="4"/>
      <c r="YY35" s="4"/>
      <c r="YZ35" s="4"/>
      <c r="ZA35" s="4"/>
      <c r="ZB35" s="4"/>
      <c r="ZC35" s="4"/>
      <c r="ZD35" s="4"/>
      <c r="ZE35" s="4"/>
      <c r="ZF35" s="4"/>
      <c r="ZG35" s="4"/>
      <c r="ZH35" s="4"/>
      <c r="ZI35" s="4"/>
      <c r="ZJ35" s="4"/>
      <c r="ZK35" s="4"/>
      <c r="ZL35" s="4"/>
      <c r="ZM35" s="4"/>
      <c r="ZN35" s="4"/>
      <c r="ZO35" s="4"/>
      <c r="ZP35" s="4"/>
      <c r="ZQ35" s="4"/>
      <c r="ZR35" s="4"/>
      <c r="ZS35" s="4"/>
      <c r="ZT35" s="4"/>
      <c r="ZU35" s="4"/>
      <c r="ZV35" s="4"/>
      <c r="ZW35" s="4"/>
      <c r="ZX35" s="4"/>
      <c r="ZY35" s="4"/>
      <c r="ZZ35" s="4"/>
      <c r="AAA35" s="4"/>
      <c r="AAB35" s="4"/>
      <c r="AAC35" s="4"/>
      <c r="AAD35" s="4"/>
      <c r="AAE35" s="4"/>
      <c r="AAF35" s="4"/>
      <c r="AAG35" s="4"/>
      <c r="AAH35" s="4"/>
      <c r="AAI35" s="4"/>
      <c r="AAJ35" s="4"/>
      <c r="AAK35" s="4"/>
      <c r="AAL35" s="4"/>
      <c r="AAM35" s="4"/>
      <c r="AAN35" s="4"/>
      <c r="AAO35" s="4"/>
      <c r="AAP35" s="4"/>
      <c r="AAQ35" s="4"/>
      <c r="AAR35" s="4"/>
      <c r="AAS35" s="4"/>
      <c r="AAT35" s="4"/>
      <c r="AAU35" s="4"/>
      <c r="AAV35" s="4"/>
      <c r="AAW35" s="4"/>
      <c r="AAX35" s="4"/>
      <c r="AAY35" s="4"/>
      <c r="AAZ35" s="4"/>
      <c r="ABA35" s="4"/>
      <c r="ABB35" s="4"/>
      <c r="ABC35" s="4"/>
      <c r="ABD35" s="4"/>
      <c r="ABE35" s="4"/>
      <c r="ABF35" s="4"/>
      <c r="ABG35" s="4"/>
      <c r="ABH35" s="4"/>
      <c r="ABI35" s="4"/>
      <c r="ABJ35" s="4"/>
      <c r="ABK35" s="4"/>
      <c r="ABL35" s="4"/>
      <c r="ABM35" s="4"/>
      <c r="ABN35" s="4"/>
      <c r="ABO35" s="4"/>
      <c r="ABP35" s="4"/>
      <c r="ABQ35" s="4"/>
      <c r="ABR35" s="4"/>
      <c r="ABS35" s="4"/>
      <c r="ABT35" s="4"/>
      <c r="ABU35" s="4"/>
      <c r="ABV35" s="4"/>
      <c r="ABW35" s="4"/>
      <c r="ABX35" s="4"/>
      <c r="ABY35" s="4"/>
      <c r="ABZ35" s="4"/>
      <c r="ACA35" s="4"/>
      <c r="ACB35" s="4"/>
      <c r="ACC35" s="4"/>
      <c r="ACD35" s="4"/>
      <c r="ACE35" s="4"/>
      <c r="ACF35" s="4"/>
      <c r="ACG35" s="4"/>
      <c r="ACH35" s="4"/>
      <c r="ACI35" s="4"/>
      <c r="ACJ35" s="4"/>
      <c r="ACK35" s="4"/>
      <c r="ACL35" s="4"/>
      <c r="ACM35" s="4"/>
      <c r="ACN35" s="4"/>
      <c r="ACO35" s="4"/>
      <c r="ACP35" s="4"/>
      <c r="ACQ35" s="4"/>
      <c r="ACR35" s="4"/>
      <c r="ACS35" s="4"/>
      <c r="ACT35" s="4"/>
      <c r="ACU35" s="4"/>
      <c r="ACV35" s="4"/>
      <c r="ACW35" s="4"/>
      <c r="ACX35" s="4"/>
      <c r="ACY35" s="4"/>
      <c r="ACZ35" s="4"/>
      <c r="ADA35" s="4"/>
      <c r="ADB35" s="4"/>
      <c r="ADC35" s="4"/>
      <c r="ADD35" s="4"/>
      <c r="ADE35" s="4"/>
      <c r="ADF35" s="4"/>
      <c r="ADG35" s="4"/>
      <c r="ADH35" s="4"/>
      <c r="ADI35" s="4"/>
      <c r="ADJ35" s="4"/>
      <c r="ADK35" s="4"/>
      <c r="ADL35" s="4"/>
      <c r="ADM35" s="4"/>
      <c r="ADN35" s="4"/>
      <c r="ADO35" s="4"/>
      <c r="ADP35" s="4"/>
      <c r="ADQ35" s="4"/>
      <c r="ADR35" s="4"/>
      <c r="ADS35" s="4"/>
      <c r="ADT35" s="4"/>
      <c r="ADU35" s="4"/>
      <c r="ADV35" s="4"/>
      <c r="ADW35" s="4"/>
      <c r="ADX35" s="4"/>
      <c r="ADY35" s="4"/>
      <c r="ADZ35" s="4"/>
      <c r="AEA35" s="4"/>
      <c r="AEB35" s="4"/>
      <c r="AEC35" s="4"/>
      <c r="AED35" s="4"/>
      <c r="AEE35" s="4"/>
      <c r="AEF35" s="4"/>
      <c r="AEG35" s="4"/>
      <c r="AEH35" s="4"/>
      <c r="AEI35" s="4"/>
      <c r="AEJ35" s="4"/>
      <c r="AEK35" s="4"/>
      <c r="AEL35" s="4"/>
      <c r="AEM35" s="4"/>
      <c r="AEN35" s="4"/>
      <c r="AEO35" s="4"/>
      <c r="AEP35" s="4"/>
      <c r="AEQ35" s="4"/>
      <c r="AER35" s="4"/>
      <c r="AES35" s="4"/>
      <c r="AET35" s="4"/>
      <c r="AEU35" s="4"/>
      <c r="AEV35" s="4"/>
      <c r="AEW35" s="4"/>
      <c r="AEX35" s="4"/>
      <c r="AEY35" s="4"/>
      <c r="AEZ35" s="4"/>
      <c r="AFA35" s="4"/>
      <c r="AFB35" s="4"/>
      <c r="AFC35" s="4"/>
      <c r="AFD35" s="4"/>
      <c r="AFE35" s="4"/>
      <c r="AFF35" s="4"/>
      <c r="AFG35" s="4"/>
      <c r="AFH35" s="4"/>
      <c r="AFI35" s="4"/>
      <c r="AFJ35" s="4"/>
      <c r="AFK35" s="4"/>
      <c r="AFL35" s="4"/>
      <c r="AFM35" s="4"/>
      <c r="AFN35" s="4"/>
      <c r="AFO35" s="4"/>
      <c r="AFP35" s="4"/>
      <c r="AFQ35" s="4"/>
      <c r="AFR35" s="4"/>
      <c r="AFS35" s="4"/>
      <c r="AFT35" s="4"/>
      <c r="AFU35" s="4"/>
      <c r="AFV35" s="4"/>
      <c r="AFW35" s="4"/>
      <c r="AFX35" s="4"/>
      <c r="AFY35" s="4"/>
      <c r="AFZ35" s="4"/>
      <c r="AGA35" s="4"/>
      <c r="AGB35" s="4"/>
      <c r="AGC35" s="4"/>
      <c r="AGD35" s="4"/>
      <c r="AGE35" s="4"/>
      <c r="AGF35" s="4"/>
      <c r="AGG35" s="4"/>
      <c r="AGH35" s="4"/>
      <c r="AGI35" s="4"/>
      <c r="AGJ35" s="4"/>
      <c r="AGK35" s="4"/>
      <c r="AGL35" s="4"/>
      <c r="AGM35" s="4"/>
      <c r="AGN35" s="4"/>
      <c r="AGO35" s="4"/>
      <c r="AGP35" s="4"/>
      <c r="AGQ35" s="4"/>
      <c r="AGR35" s="4"/>
      <c r="AGS35" s="4"/>
      <c r="AGT35" s="4"/>
      <c r="AGU35" s="4"/>
      <c r="AGV35" s="4"/>
      <c r="AGW35" s="4"/>
      <c r="AGX35" s="4"/>
      <c r="AGY35" s="4"/>
      <c r="AGZ35" s="4"/>
      <c r="AHA35" s="4"/>
      <c r="AHB35" s="4"/>
      <c r="AHC35" s="4"/>
      <c r="AHD35" s="4"/>
      <c r="AHE35" s="4"/>
      <c r="AHF35" s="4"/>
      <c r="AHG35" s="4"/>
      <c r="AHH35" s="4"/>
      <c r="AHI35" s="4"/>
      <c r="AHJ35" s="4"/>
      <c r="AHK35" s="4"/>
      <c r="AHL35" s="4"/>
      <c r="AHM35" s="4"/>
      <c r="AHN35" s="4"/>
      <c r="AHO35" s="4"/>
      <c r="AHP35" s="4"/>
      <c r="AHQ35" s="4"/>
      <c r="AHR35" s="4"/>
      <c r="AHS35" s="4"/>
      <c r="AHT35" s="4"/>
      <c r="AHU35" s="4"/>
      <c r="AHV35" s="4"/>
      <c r="AHW35" s="4"/>
      <c r="AHX35" s="4"/>
      <c r="AHY35" s="4"/>
      <c r="AHZ35" s="4"/>
      <c r="AIA35" s="4"/>
      <c r="AIB35" s="4"/>
      <c r="AIC35" s="4"/>
      <c r="AID35" s="4"/>
      <c r="AIE35" s="4"/>
      <c r="AIF35" s="4"/>
      <c r="AIG35" s="4"/>
      <c r="AIH35" s="4"/>
      <c r="AII35" s="4"/>
      <c r="AIJ35" s="4"/>
      <c r="AIK35" s="4"/>
      <c r="AIL35" s="4"/>
      <c r="AIM35" s="4"/>
      <c r="AIN35" s="4"/>
      <c r="AIO35" s="4"/>
      <c r="AIP35" s="4"/>
      <c r="AIQ35" s="4"/>
      <c r="AIR35" s="4"/>
      <c r="AIS35" s="4"/>
      <c r="AIT35" s="4"/>
      <c r="AIU35" s="4"/>
      <c r="AIV35" s="4"/>
      <c r="AIW35" s="4"/>
      <c r="AIX35" s="4"/>
      <c r="AIY35" s="4"/>
      <c r="AIZ35" s="4"/>
      <c r="AJA35" s="4"/>
      <c r="AJB35" s="4"/>
      <c r="AJC35" s="4"/>
      <c r="AJD35" s="4"/>
      <c r="AJE35" s="4"/>
      <c r="AJF35" s="4"/>
      <c r="AJG35" s="4"/>
      <c r="AJH35" s="4"/>
      <c r="AJI35" s="4"/>
      <c r="AJJ35" s="4"/>
      <c r="AJK35" s="4"/>
      <c r="AJL35" s="4"/>
      <c r="AJM35" s="4"/>
      <c r="AJN35" s="4"/>
      <c r="AJO35" s="4"/>
      <c r="AJP35" s="4"/>
      <c r="AJQ35" s="4"/>
      <c r="AJR35" s="4"/>
      <c r="AJS35" s="4"/>
      <c r="AJT35" s="4"/>
      <c r="AJU35" s="4"/>
      <c r="AJV35" s="4"/>
      <c r="AJW35" s="4"/>
      <c r="AJX35" s="4"/>
      <c r="AJY35" s="4"/>
      <c r="AJZ35" s="4"/>
      <c r="AKA35" s="4"/>
      <c r="AKB35" s="4"/>
      <c r="AKC35" s="4"/>
      <c r="AKD35" s="4"/>
      <c r="AKE35" s="4"/>
      <c r="AKF35" s="4"/>
      <c r="AKG35" s="4"/>
      <c r="AKH35" s="4"/>
      <c r="AKI35" s="4"/>
      <c r="AKJ35" s="4"/>
      <c r="AKK35" s="4"/>
      <c r="AKL35" s="4"/>
      <c r="AKM35" s="4"/>
      <c r="AKN35" s="4"/>
      <c r="AKO35" s="4"/>
      <c r="AKP35" s="4"/>
      <c r="AKQ35" s="4"/>
      <c r="AKR35" s="4"/>
      <c r="AKS35" s="4"/>
      <c r="AKT35" s="4"/>
      <c r="AKU35" s="4"/>
      <c r="AKV35" s="4"/>
      <c r="AKW35" s="4"/>
      <c r="AKX35" s="4"/>
      <c r="AKY35" s="4"/>
      <c r="AKZ35" s="4"/>
      <c r="ALA35" s="4"/>
      <c r="ALB35" s="4"/>
      <c r="ALC35" s="4"/>
      <c r="ALD35" s="4"/>
      <c r="ALE35" s="4"/>
      <c r="ALF35" s="4"/>
      <c r="ALG35" s="4"/>
      <c r="ALH35" s="4"/>
      <c r="ALI35" s="4"/>
      <c r="ALJ35" s="4"/>
      <c r="ALK35" s="4"/>
      <c r="ALL35" s="4"/>
      <c r="ALM35" s="4"/>
      <c r="ALN35" s="4"/>
      <c r="ALO35" s="4"/>
      <c r="ALP35" s="4"/>
      <c r="ALQ35" s="4"/>
      <c r="ALR35" s="4"/>
      <c r="ALS35" s="4"/>
      <c r="ALT35" s="4"/>
      <c r="ALU35" s="4"/>
      <c r="ALV35" s="4"/>
      <c r="ALW35" s="4"/>
      <c r="ALX35" s="4"/>
      <c r="ALY35" s="4"/>
      <c r="ALZ35" s="4"/>
      <c r="AMA35" s="4"/>
      <c r="AMB35" s="4"/>
      <c r="AMC35" s="4"/>
    </row>
    <row r="36" spans="1:1017" ht="15" x14ac:dyDescent="0.25">
      <c r="A36" s="4" t="s">
        <v>386</v>
      </c>
      <c r="B36" s="92" t="s">
        <v>560</v>
      </c>
      <c r="C36" s="38"/>
      <c r="D36" s="38"/>
      <c r="E36" s="12"/>
      <c r="F36" s="38"/>
      <c r="G36" s="12"/>
      <c r="H36" s="38"/>
      <c r="I36" s="12"/>
      <c r="J36" s="38"/>
      <c r="K36" s="28"/>
      <c r="L36" s="2">
        <v>1</v>
      </c>
      <c r="N36" s="33"/>
      <c r="P36" s="2">
        <v>5</v>
      </c>
      <c r="S36" s="12"/>
      <c r="T36" s="12"/>
      <c r="U36" s="12"/>
      <c r="V36" s="12"/>
      <c r="W36" s="12"/>
      <c r="X36" s="12"/>
      <c r="Y36" s="12"/>
      <c r="Z36" s="12"/>
      <c r="AA36" s="12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  <c r="DB36" s="4"/>
      <c r="DC36" s="4"/>
      <c r="DD36" s="4"/>
      <c r="DE36" s="4"/>
      <c r="DF36" s="4"/>
      <c r="DG36" s="4"/>
      <c r="DH36" s="4"/>
      <c r="DI36" s="4"/>
      <c r="DJ36" s="4"/>
      <c r="DK36" s="4"/>
      <c r="DL36" s="4"/>
      <c r="DM36" s="4"/>
      <c r="DN36" s="4"/>
      <c r="DO36" s="4"/>
      <c r="DP36" s="4"/>
      <c r="DQ36" s="4"/>
      <c r="DR36" s="4"/>
      <c r="DS36" s="4"/>
      <c r="DT36" s="4"/>
      <c r="DU36" s="4"/>
      <c r="DV36" s="4"/>
      <c r="DW36" s="4"/>
      <c r="DX36" s="4"/>
      <c r="DY36" s="4"/>
      <c r="DZ36" s="4"/>
      <c r="EA36" s="4"/>
      <c r="EB36" s="4"/>
      <c r="EC36" s="4"/>
      <c r="ED36" s="4"/>
      <c r="EE36" s="4"/>
      <c r="EF36" s="4"/>
      <c r="EG36" s="4"/>
      <c r="EH36" s="4"/>
      <c r="EI36" s="4"/>
      <c r="EJ36" s="4"/>
      <c r="EK36" s="4"/>
      <c r="EL36" s="4"/>
      <c r="EM36" s="4"/>
      <c r="EN36" s="4"/>
      <c r="EO36" s="4"/>
      <c r="EP36" s="4"/>
      <c r="EQ36" s="4"/>
      <c r="ER36" s="4"/>
      <c r="ES36" s="4"/>
      <c r="ET36" s="4"/>
      <c r="EU36" s="4"/>
      <c r="EV36" s="4"/>
      <c r="EW36" s="4"/>
      <c r="EX36" s="4"/>
      <c r="EY36" s="4"/>
      <c r="EZ36" s="4"/>
      <c r="FA36" s="4"/>
      <c r="FB36" s="4"/>
      <c r="FC36" s="4"/>
      <c r="FD36" s="4"/>
      <c r="FE36" s="4"/>
      <c r="FF36" s="4"/>
      <c r="FG36" s="4"/>
      <c r="FH36" s="4"/>
      <c r="FI36" s="4"/>
      <c r="FJ36" s="4"/>
      <c r="FK36" s="4"/>
      <c r="FL36" s="4"/>
      <c r="FM36" s="4"/>
      <c r="FN36" s="4"/>
      <c r="FO36" s="4"/>
      <c r="FP36" s="4"/>
      <c r="FQ36" s="4"/>
      <c r="FR36" s="4"/>
      <c r="FS36" s="4"/>
      <c r="FT36" s="4"/>
      <c r="FU36" s="4"/>
      <c r="FV36" s="4"/>
      <c r="FW36" s="4"/>
      <c r="FX36" s="4"/>
      <c r="FY36" s="4"/>
      <c r="FZ36" s="4"/>
      <c r="GA36" s="4"/>
      <c r="GB36" s="4"/>
      <c r="GC36" s="4"/>
      <c r="GD36" s="4"/>
      <c r="GE36" s="4"/>
      <c r="GF36" s="4"/>
      <c r="GG36" s="4"/>
      <c r="GH36" s="4"/>
      <c r="GI36" s="4"/>
      <c r="GJ36" s="4"/>
      <c r="GK36" s="4"/>
      <c r="GL36" s="4"/>
      <c r="GM36" s="4"/>
      <c r="GN36" s="4"/>
      <c r="GO36" s="4"/>
      <c r="GP36" s="4"/>
      <c r="GQ36" s="4"/>
      <c r="GR36" s="4"/>
      <c r="GS36" s="4"/>
      <c r="GT36" s="4"/>
      <c r="GU36" s="4"/>
      <c r="GV36" s="4"/>
      <c r="GW36" s="4"/>
      <c r="GX36" s="4"/>
      <c r="GY36" s="4"/>
      <c r="GZ36" s="4"/>
      <c r="HA36" s="4"/>
      <c r="HB36" s="4"/>
      <c r="HC36" s="4"/>
      <c r="HD36" s="4"/>
      <c r="HE36" s="4"/>
      <c r="HF36" s="4"/>
      <c r="HG36" s="4"/>
      <c r="HH36" s="4"/>
      <c r="HI36" s="4"/>
      <c r="HJ36" s="4"/>
      <c r="HK36" s="4"/>
      <c r="HL36" s="4"/>
      <c r="HM36" s="4"/>
      <c r="HN36" s="4"/>
      <c r="HO36" s="4"/>
      <c r="HP36" s="4"/>
      <c r="HQ36" s="4"/>
      <c r="HR36" s="4"/>
      <c r="HS36" s="4"/>
      <c r="HT36" s="4"/>
      <c r="HU36" s="4"/>
      <c r="HV36" s="4"/>
      <c r="HW36" s="4"/>
      <c r="HX36" s="4"/>
      <c r="HY36" s="4"/>
      <c r="HZ36" s="4"/>
      <c r="IA36" s="4"/>
      <c r="IB36" s="4"/>
      <c r="IC36" s="4"/>
      <c r="ID36" s="4"/>
      <c r="IE36" s="4"/>
      <c r="IF36" s="4"/>
      <c r="IG36" s="4"/>
      <c r="IH36" s="4"/>
      <c r="II36" s="4"/>
      <c r="IJ36" s="4"/>
      <c r="IK36" s="4"/>
      <c r="IL36" s="4"/>
      <c r="IM36" s="4"/>
      <c r="IN36" s="4"/>
      <c r="IO36" s="4"/>
      <c r="IP36" s="4"/>
      <c r="IQ36" s="4"/>
      <c r="IR36" s="4"/>
      <c r="IS36" s="4"/>
      <c r="IT36" s="4"/>
      <c r="IU36" s="4"/>
      <c r="IV36" s="4"/>
      <c r="IW36" s="4"/>
      <c r="IX36" s="4"/>
      <c r="IY36" s="4"/>
      <c r="IZ36" s="4"/>
      <c r="JA36" s="4"/>
      <c r="JB36" s="4"/>
      <c r="JC36" s="4"/>
      <c r="JD36" s="4"/>
      <c r="JE36" s="4"/>
      <c r="JF36" s="4"/>
      <c r="JG36" s="4"/>
      <c r="JH36" s="4"/>
      <c r="JI36" s="4"/>
      <c r="JJ36" s="4"/>
      <c r="JK36" s="4"/>
      <c r="JL36" s="4"/>
      <c r="JM36" s="4"/>
      <c r="JN36" s="4"/>
      <c r="JO36" s="4"/>
      <c r="JP36" s="4"/>
      <c r="JQ36" s="4"/>
      <c r="JR36" s="4"/>
      <c r="JS36" s="4"/>
      <c r="JT36" s="4"/>
      <c r="JU36" s="4"/>
      <c r="JV36" s="4"/>
      <c r="JW36" s="4"/>
      <c r="JX36" s="4"/>
      <c r="JY36" s="4"/>
      <c r="JZ36" s="4"/>
      <c r="KA36" s="4"/>
      <c r="KB36" s="4"/>
      <c r="KC36" s="4"/>
      <c r="KD36" s="4"/>
      <c r="KE36" s="4"/>
      <c r="KF36" s="4"/>
      <c r="KG36" s="4"/>
      <c r="KH36" s="4"/>
      <c r="KI36" s="4"/>
      <c r="KJ36" s="4"/>
      <c r="KK36" s="4"/>
      <c r="KL36" s="4"/>
      <c r="KM36" s="4"/>
      <c r="KN36" s="4"/>
      <c r="KO36" s="4"/>
      <c r="KP36" s="4"/>
      <c r="KQ36" s="4"/>
      <c r="KR36" s="4"/>
      <c r="KS36" s="4"/>
      <c r="KT36" s="4"/>
      <c r="KU36" s="4"/>
      <c r="KV36" s="4"/>
      <c r="KW36" s="4"/>
      <c r="KX36" s="4"/>
      <c r="KY36" s="4"/>
      <c r="KZ36" s="4"/>
      <c r="LA36" s="4"/>
      <c r="LB36" s="4"/>
      <c r="LC36" s="4"/>
      <c r="LD36" s="4"/>
      <c r="LE36" s="4"/>
      <c r="LF36" s="4"/>
      <c r="LG36" s="4"/>
      <c r="LH36" s="4"/>
      <c r="LI36" s="4"/>
      <c r="LJ36" s="4"/>
      <c r="LK36" s="4"/>
      <c r="LL36" s="4"/>
      <c r="LM36" s="4"/>
      <c r="LN36" s="4"/>
      <c r="LO36" s="4"/>
      <c r="LP36" s="4"/>
      <c r="LQ36" s="4"/>
      <c r="LR36" s="4"/>
      <c r="LS36" s="4"/>
      <c r="LT36" s="4"/>
      <c r="LU36" s="4"/>
      <c r="LV36" s="4"/>
      <c r="LW36" s="4"/>
      <c r="LX36" s="4"/>
      <c r="LY36" s="4"/>
      <c r="LZ36" s="4"/>
      <c r="MA36" s="4"/>
      <c r="MB36" s="4"/>
      <c r="MC36" s="4"/>
      <c r="MD36" s="4"/>
      <c r="ME36" s="4"/>
      <c r="MF36" s="4"/>
      <c r="MG36" s="4"/>
      <c r="MH36" s="4"/>
      <c r="MI36" s="4"/>
      <c r="MJ36" s="4"/>
      <c r="MK36" s="4"/>
      <c r="ML36" s="4"/>
      <c r="MM36" s="4"/>
      <c r="MN36" s="4"/>
      <c r="MO36" s="4"/>
      <c r="MP36" s="4"/>
      <c r="MQ36" s="4"/>
      <c r="MR36" s="4"/>
      <c r="MS36" s="4"/>
      <c r="MT36" s="4"/>
      <c r="MU36" s="4"/>
      <c r="MV36" s="4"/>
      <c r="MW36" s="4"/>
      <c r="MX36" s="4"/>
      <c r="MY36" s="4"/>
      <c r="MZ36" s="4"/>
      <c r="NA36" s="4"/>
      <c r="NB36" s="4"/>
      <c r="NC36" s="4"/>
      <c r="ND36" s="4"/>
      <c r="NE36" s="4"/>
      <c r="NF36" s="4"/>
      <c r="NG36" s="4"/>
      <c r="NH36" s="4"/>
      <c r="NI36" s="4"/>
      <c r="NJ36" s="4"/>
      <c r="NK36" s="4"/>
      <c r="NL36" s="4"/>
      <c r="NM36" s="4"/>
      <c r="NN36" s="4"/>
      <c r="NO36" s="4"/>
      <c r="NP36" s="4"/>
      <c r="NQ36" s="4"/>
      <c r="NR36" s="4"/>
      <c r="NS36" s="4"/>
      <c r="NT36" s="4"/>
      <c r="NU36" s="4"/>
      <c r="NV36" s="4"/>
      <c r="NW36" s="4"/>
      <c r="NX36" s="4"/>
      <c r="NY36" s="4"/>
      <c r="NZ36" s="4"/>
      <c r="OA36" s="4"/>
      <c r="OB36" s="4"/>
      <c r="OC36" s="4"/>
      <c r="OD36" s="4"/>
      <c r="OE36" s="4"/>
      <c r="OF36" s="4"/>
      <c r="OG36" s="4"/>
      <c r="OH36" s="4"/>
      <c r="OI36" s="4"/>
      <c r="OJ36" s="4"/>
      <c r="OK36" s="4"/>
      <c r="OL36" s="4"/>
      <c r="OM36" s="4"/>
      <c r="ON36" s="4"/>
      <c r="OO36" s="4"/>
      <c r="OP36" s="4"/>
      <c r="OQ36" s="4"/>
      <c r="OR36" s="4"/>
      <c r="OS36" s="4"/>
      <c r="OT36" s="4"/>
      <c r="OU36" s="4"/>
      <c r="OV36" s="4"/>
      <c r="OW36" s="4"/>
      <c r="OX36" s="4"/>
      <c r="OY36" s="4"/>
      <c r="OZ36" s="4"/>
      <c r="PA36" s="4"/>
      <c r="PB36" s="4"/>
      <c r="PC36" s="4"/>
      <c r="PD36" s="4"/>
      <c r="PE36" s="4"/>
      <c r="PF36" s="4"/>
      <c r="PG36" s="4"/>
      <c r="PH36" s="4"/>
      <c r="PI36" s="4"/>
      <c r="PJ36" s="4"/>
      <c r="PK36" s="4"/>
      <c r="PL36" s="4"/>
      <c r="PM36" s="4"/>
      <c r="PN36" s="4"/>
      <c r="PO36" s="4"/>
      <c r="PP36" s="4"/>
      <c r="PQ36" s="4"/>
      <c r="PR36" s="4"/>
      <c r="PS36" s="4"/>
      <c r="PT36" s="4"/>
      <c r="PU36" s="4"/>
      <c r="PV36" s="4"/>
      <c r="PW36" s="4"/>
      <c r="PX36" s="4"/>
      <c r="PY36" s="4"/>
      <c r="PZ36" s="4"/>
      <c r="QA36" s="4"/>
      <c r="QB36" s="4"/>
      <c r="QC36" s="4"/>
      <c r="QD36" s="4"/>
      <c r="QE36" s="4"/>
      <c r="QF36" s="4"/>
      <c r="QG36" s="4"/>
      <c r="QH36" s="4"/>
      <c r="QI36" s="4"/>
      <c r="QJ36" s="4"/>
      <c r="QK36" s="4"/>
      <c r="QL36" s="4"/>
      <c r="QM36" s="4"/>
      <c r="QN36" s="4"/>
      <c r="QO36" s="4"/>
      <c r="QP36" s="4"/>
      <c r="QQ36" s="4"/>
      <c r="QR36" s="4"/>
      <c r="QS36" s="4"/>
      <c r="QT36" s="4"/>
      <c r="QU36" s="4"/>
      <c r="QV36" s="4"/>
      <c r="QW36" s="4"/>
      <c r="QX36" s="4"/>
      <c r="QY36" s="4"/>
      <c r="QZ36" s="4"/>
      <c r="RA36" s="4"/>
      <c r="RB36" s="4"/>
      <c r="RC36" s="4"/>
      <c r="RD36" s="4"/>
      <c r="RE36" s="4"/>
      <c r="RF36" s="4"/>
      <c r="RG36" s="4"/>
      <c r="RH36" s="4"/>
      <c r="RI36" s="4"/>
      <c r="RJ36" s="4"/>
      <c r="RK36" s="4"/>
      <c r="RL36" s="4"/>
      <c r="RM36" s="4"/>
      <c r="RN36" s="4"/>
      <c r="RO36" s="4"/>
      <c r="RP36" s="4"/>
      <c r="RQ36" s="4"/>
      <c r="RR36" s="4"/>
      <c r="RS36" s="4"/>
      <c r="RT36" s="4"/>
      <c r="RU36" s="4"/>
      <c r="RV36" s="4"/>
      <c r="RW36" s="4"/>
      <c r="RX36" s="4"/>
      <c r="RY36" s="4"/>
      <c r="RZ36" s="4"/>
      <c r="SA36" s="4"/>
      <c r="SB36" s="4"/>
      <c r="SC36" s="4"/>
      <c r="SD36" s="4"/>
      <c r="SE36" s="4"/>
      <c r="SF36" s="4"/>
      <c r="SG36" s="4"/>
      <c r="SH36" s="4"/>
      <c r="SI36" s="4"/>
      <c r="SJ36" s="4"/>
      <c r="SK36" s="4"/>
      <c r="SL36" s="4"/>
      <c r="SM36" s="4"/>
      <c r="SN36" s="4"/>
      <c r="SO36" s="4"/>
      <c r="SP36" s="4"/>
      <c r="SQ36" s="4"/>
      <c r="SR36" s="4"/>
      <c r="SS36" s="4"/>
      <c r="ST36" s="4"/>
      <c r="SU36" s="4"/>
      <c r="SV36" s="4"/>
      <c r="SW36" s="4"/>
      <c r="SX36" s="4"/>
      <c r="SY36" s="4"/>
      <c r="SZ36" s="4"/>
      <c r="TA36" s="4"/>
      <c r="TB36" s="4"/>
      <c r="TC36" s="4"/>
      <c r="TD36" s="4"/>
      <c r="TE36" s="4"/>
      <c r="TF36" s="4"/>
      <c r="TG36" s="4"/>
      <c r="TH36" s="4"/>
      <c r="TI36" s="4"/>
      <c r="TJ36" s="4"/>
      <c r="TK36" s="4"/>
      <c r="TL36" s="4"/>
      <c r="TM36" s="4"/>
      <c r="TN36" s="4"/>
      <c r="TO36" s="4"/>
      <c r="TP36" s="4"/>
      <c r="TQ36" s="4"/>
      <c r="TR36" s="4"/>
      <c r="TS36" s="4"/>
      <c r="TT36" s="4"/>
      <c r="TU36" s="4"/>
      <c r="TV36" s="4"/>
      <c r="TW36" s="4"/>
      <c r="TX36" s="4"/>
      <c r="TY36" s="4"/>
      <c r="TZ36" s="4"/>
      <c r="UA36" s="4"/>
      <c r="UB36" s="4"/>
      <c r="UC36" s="4"/>
      <c r="UD36" s="4"/>
      <c r="UE36" s="4"/>
      <c r="UF36" s="4"/>
      <c r="UG36" s="4"/>
      <c r="UH36" s="4"/>
      <c r="UI36" s="4"/>
      <c r="UJ36" s="4"/>
      <c r="UK36" s="4"/>
      <c r="UL36" s="4"/>
      <c r="UM36" s="4"/>
      <c r="UN36" s="4"/>
      <c r="UO36" s="4"/>
      <c r="UP36" s="4"/>
      <c r="UQ36" s="4"/>
      <c r="UR36" s="4"/>
      <c r="US36" s="4"/>
      <c r="UT36" s="4"/>
      <c r="UU36" s="4"/>
      <c r="UV36" s="4"/>
      <c r="UW36" s="4"/>
      <c r="UX36" s="4"/>
      <c r="UY36" s="4"/>
      <c r="UZ36" s="4"/>
      <c r="VA36" s="4"/>
      <c r="VB36" s="4"/>
      <c r="VC36" s="4"/>
      <c r="VD36" s="4"/>
      <c r="VE36" s="4"/>
      <c r="VF36" s="4"/>
      <c r="VG36" s="4"/>
      <c r="VH36" s="4"/>
      <c r="VI36" s="4"/>
      <c r="VJ36" s="4"/>
      <c r="VK36" s="4"/>
      <c r="VL36" s="4"/>
      <c r="VM36" s="4"/>
      <c r="VN36" s="4"/>
      <c r="VO36" s="4"/>
      <c r="VP36" s="4"/>
      <c r="VQ36" s="4"/>
      <c r="VR36" s="4"/>
      <c r="VS36" s="4"/>
      <c r="VT36" s="4"/>
      <c r="VU36" s="4"/>
      <c r="VV36" s="4"/>
      <c r="VW36" s="4"/>
      <c r="VX36" s="4"/>
      <c r="VY36" s="4"/>
      <c r="VZ36" s="4"/>
      <c r="WA36" s="4"/>
      <c r="WB36" s="4"/>
      <c r="WC36" s="4"/>
      <c r="WD36" s="4"/>
      <c r="WE36" s="4"/>
      <c r="WF36" s="4"/>
      <c r="WG36" s="4"/>
      <c r="WH36" s="4"/>
      <c r="WI36" s="4"/>
      <c r="WJ36" s="4"/>
      <c r="WK36" s="4"/>
      <c r="WL36" s="4"/>
      <c r="WM36" s="4"/>
      <c r="WN36" s="4"/>
      <c r="WO36" s="4"/>
      <c r="WP36" s="4"/>
      <c r="WQ36" s="4"/>
      <c r="WR36" s="4"/>
      <c r="WS36" s="4"/>
      <c r="WT36" s="4"/>
      <c r="WU36" s="4"/>
      <c r="WV36" s="4"/>
      <c r="WW36" s="4"/>
      <c r="WX36" s="4"/>
      <c r="WY36" s="4"/>
      <c r="WZ36" s="4"/>
      <c r="XA36" s="4"/>
      <c r="XB36" s="4"/>
      <c r="XC36" s="4"/>
      <c r="XD36" s="4"/>
      <c r="XE36" s="4"/>
      <c r="XF36" s="4"/>
      <c r="XG36" s="4"/>
      <c r="XH36" s="4"/>
      <c r="XI36" s="4"/>
      <c r="XJ36" s="4"/>
      <c r="XK36" s="4"/>
      <c r="XL36" s="4"/>
      <c r="XM36" s="4"/>
      <c r="XN36" s="4"/>
      <c r="XO36" s="4"/>
      <c r="XP36" s="4"/>
      <c r="XQ36" s="4"/>
      <c r="XR36" s="4"/>
      <c r="XS36" s="4"/>
      <c r="XT36" s="4"/>
      <c r="XU36" s="4"/>
      <c r="XV36" s="4"/>
      <c r="XW36" s="4"/>
      <c r="XX36" s="4"/>
      <c r="XY36" s="4"/>
      <c r="XZ36" s="4"/>
      <c r="YA36" s="4"/>
      <c r="YB36" s="4"/>
      <c r="YC36" s="4"/>
      <c r="YD36" s="4"/>
      <c r="YE36" s="4"/>
      <c r="YF36" s="4"/>
      <c r="YG36" s="4"/>
      <c r="YH36" s="4"/>
      <c r="YI36" s="4"/>
      <c r="YJ36" s="4"/>
      <c r="YK36" s="4"/>
      <c r="YL36" s="4"/>
      <c r="YM36" s="4"/>
      <c r="YN36" s="4"/>
      <c r="YO36" s="4"/>
      <c r="YP36" s="4"/>
      <c r="YQ36" s="4"/>
      <c r="YR36" s="4"/>
      <c r="YS36" s="4"/>
      <c r="YT36" s="4"/>
      <c r="YU36" s="4"/>
      <c r="YV36" s="4"/>
      <c r="YW36" s="4"/>
      <c r="YX36" s="4"/>
      <c r="YY36" s="4"/>
      <c r="YZ36" s="4"/>
      <c r="ZA36" s="4"/>
      <c r="ZB36" s="4"/>
      <c r="ZC36" s="4"/>
      <c r="ZD36" s="4"/>
      <c r="ZE36" s="4"/>
      <c r="ZF36" s="4"/>
      <c r="ZG36" s="4"/>
      <c r="ZH36" s="4"/>
      <c r="ZI36" s="4"/>
      <c r="ZJ36" s="4"/>
      <c r="ZK36" s="4"/>
      <c r="ZL36" s="4"/>
      <c r="ZM36" s="4"/>
      <c r="ZN36" s="4"/>
      <c r="ZO36" s="4"/>
      <c r="ZP36" s="4"/>
      <c r="ZQ36" s="4"/>
      <c r="ZR36" s="4"/>
      <c r="ZS36" s="4"/>
      <c r="ZT36" s="4"/>
      <c r="ZU36" s="4"/>
      <c r="ZV36" s="4"/>
      <c r="ZW36" s="4"/>
      <c r="ZX36" s="4"/>
      <c r="ZY36" s="4"/>
      <c r="ZZ36" s="4"/>
      <c r="AAA36" s="4"/>
      <c r="AAB36" s="4"/>
      <c r="AAC36" s="4"/>
      <c r="AAD36" s="4"/>
      <c r="AAE36" s="4"/>
      <c r="AAF36" s="4"/>
      <c r="AAG36" s="4"/>
      <c r="AAH36" s="4"/>
      <c r="AAI36" s="4"/>
      <c r="AAJ36" s="4"/>
      <c r="AAK36" s="4"/>
      <c r="AAL36" s="4"/>
      <c r="AAM36" s="4"/>
      <c r="AAN36" s="4"/>
      <c r="AAO36" s="4"/>
      <c r="AAP36" s="4"/>
      <c r="AAQ36" s="4"/>
      <c r="AAR36" s="4"/>
      <c r="AAS36" s="4"/>
      <c r="AAT36" s="4"/>
      <c r="AAU36" s="4"/>
      <c r="AAV36" s="4"/>
      <c r="AAW36" s="4"/>
      <c r="AAX36" s="4"/>
      <c r="AAY36" s="4"/>
      <c r="AAZ36" s="4"/>
      <c r="ABA36" s="4"/>
      <c r="ABB36" s="4"/>
      <c r="ABC36" s="4"/>
      <c r="ABD36" s="4"/>
      <c r="ABE36" s="4"/>
      <c r="ABF36" s="4"/>
      <c r="ABG36" s="4"/>
      <c r="ABH36" s="4"/>
      <c r="ABI36" s="4"/>
      <c r="ABJ36" s="4"/>
      <c r="ABK36" s="4"/>
      <c r="ABL36" s="4"/>
      <c r="ABM36" s="4"/>
      <c r="ABN36" s="4"/>
      <c r="ABO36" s="4"/>
      <c r="ABP36" s="4"/>
      <c r="ABQ36" s="4"/>
      <c r="ABR36" s="4"/>
      <c r="ABS36" s="4"/>
      <c r="ABT36" s="4"/>
      <c r="ABU36" s="4"/>
      <c r="ABV36" s="4"/>
      <c r="ABW36" s="4"/>
      <c r="ABX36" s="4"/>
      <c r="ABY36" s="4"/>
      <c r="ABZ36" s="4"/>
      <c r="ACA36" s="4"/>
      <c r="ACB36" s="4"/>
      <c r="ACC36" s="4"/>
      <c r="ACD36" s="4"/>
      <c r="ACE36" s="4"/>
      <c r="ACF36" s="4"/>
      <c r="ACG36" s="4"/>
      <c r="ACH36" s="4"/>
      <c r="ACI36" s="4"/>
      <c r="ACJ36" s="4"/>
      <c r="ACK36" s="4"/>
      <c r="ACL36" s="4"/>
      <c r="ACM36" s="4"/>
      <c r="ACN36" s="4"/>
      <c r="ACO36" s="4"/>
      <c r="ACP36" s="4"/>
      <c r="ACQ36" s="4"/>
      <c r="ACR36" s="4"/>
      <c r="ACS36" s="4"/>
      <c r="ACT36" s="4"/>
      <c r="ACU36" s="4"/>
      <c r="ACV36" s="4"/>
      <c r="ACW36" s="4"/>
      <c r="ACX36" s="4"/>
      <c r="ACY36" s="4"/>
      <c r="ACZ36" s="4"/>
      <c r="ADA36" s="4"/>
      <c r="ADB36" s="4"/>
      <c r="ADC36" s="4"/>
      <c r="ADD36" s="4"/>
      <c r="ADE36" s="4"/>
      <c r="ADF36" s="4"/>
      <c r="ADG36" s="4"/>
      <c r="ADH36" s="4"/>
      <c r="ADI36" s="4"/>
      <c r="ADJ36" s="4"/>
      <c r="ADK36" s="4"/>
      <c r="ADL36" s="4"/>
      <c r="ADM36" s="4"/>
      <c r="ADN36" s="4"/>
      <c r="ADO36" s="4"/>
      <c r="ADP36" s="4"/>
      <c r="ADQ36" s="4"/>
      <c r="ADR36" s="4"/>
      <c r="ADS36" s="4"/>
      <c r="ADT36" s="4"/>
      <c r="ADU36" s="4"/>
      <c r="ADV36" s="4"/>
      <c r="ADW36" s="4"/>
      <c r="ADX36" s="4"/>
      <c r="ADY36" s="4"/>
      <c r="ADZ36" s="4"/>
      <c r="AEA36" s="4"/>
      <c r="AEB36" s="4"/>
      <c r="AEC36" s="4"/>
      <c r="AED36" s="4"/>
      <c r="AEE36" s="4"/>
      <c r="AEF36" s="4"/>
      <c r="AEG36" s="4"/>
      <c r="AEH36" s="4"/>
      <c r="AEI36" s="4"/>
      <c r="AEJ36" s="4"/>
      <c r="AEK36" s="4"/>
      <c r="AEL36" s="4"/>
      <c r="AEM36" s="4"/>
      <c r="AEN36" s="4"/>
      <c r="AEO36" s="4"/>
      <c r="AEP36" s="4"/>
      <c r="AEQ36" s="4"/>
      <c r="AER36" s="4"/>
      <c r="AES36" s="4"/>
      <c r="AET36" s="4"/>
      <c r="AEU36" s="4"/>
      <c r="AEV36" s="4"/>
      <c r="AEW36" s="4"/>
      <c r="AEX36" s="4"/>
      <c r="AEY36" s="4"/>
      <c r="AEZ36" s="4"/>
      <c r="AFA36" s="4"/>
      <c r="AFB36" s="4"/>
      <c r="AFC36" s="4"/>
      <c r="AFD36" s="4"/>
      <c r="AFE36" s="4"/>
      <c r="AFF36" s="4"/>
      <c r="AFG36" s="4"/>
      <c r="AFH36" s="4"/>
      <c r="AFI36" s="4"/>
      <c r="AFJ36" s="4"/>
      <c r="AFK36" s="4"/>
      <c r="AFL36" s="4"/>
      <c r="AFM36" s="4"/>
      <c r="AFN36" s="4"/>
      <c r="AFO36" s="4"/>
      <c r="AFP36" s="4"/>
      <c r="AFQ36" s="4"/>
      <c r="AFR36" s="4"/>
      <c r="AFS36" s="4"/>
      <c r="AFT36" s="4"/>
      <c r="AFU36" s="4"/>
      <c r="AFV36" s="4"/>
      <c r="AFW36" s="4"/>
      <c r="AFX36" s="4"/>
      <c r="AFY36" s="4"/>
      <c r="AFZ36" s="4"/>
      <c r="AGA36" s="4"/>
      <c r="AGB36" s="4"/>
      <c r="AGC36" s="4"/>
      <c r="AGD36" s="4"/>
      <c r="AGE36" s="4"/>
      <c r="AGF36" s="4"/>
      <c r="AGG36" s="4"/>
      <c r="AGH36" s="4"/>
      <c r="AGI36" s="4"/>
      <c r="AGJ36" s="4"/>
      <c r="AGK36" s="4"/>
      <c r="AGL36" s="4"/>
      <c r="AGM36" s="4"/>
      <c r="AGN36" s="4"/>
      <c r="AGO36" s="4"/>
      <c r="AGP36" s="4"/>
      <c r="AGQ36" s="4"/>
      <c r="AGR36" s="4"/>
      <c r="AGS36" s="4"/>
      <c r="AGT36" s="4"/>
      <c r="AGU36" s="4"/>
      <c r="AGV36" s="4"/>
      <c r="AGW36" s="4"/>
      <c r="AGX36" s="4"/>
      <c r="AGY36" s="4"/>
      <c r="AGZ36" s="4"/>
      <c r="AHA36" s="4"/>
      <c r="AHB36" s="4"/>
      <c r="AHC36" s="4"/>
      <c r="AHD36" s="4"/>
      <c r="AHE36" s="4"/>
      <c r="AHF36" s="4"/>
      <c r="AHG36" s="4"/>
      <c r="AHH36" s="4"/>
      <c r="AHI36" s="4"/>
      <c r="AHJ36" s="4"/>
      <c r="AHK36" s="4"/>
      <c r="AHL36" s="4"/>
      <c r="AHM36" s="4"/>
      <c r="AHN36" s="4"/>
      <c r="AHO36" s="4"/>
      <c r="AHP36" s="4"/>
      <c r="AHQ36" s="4"/>
      <c r="AHR36" s="4"/>
      <c r="AHS36" s="4"/>
      <c r="AHT36" s="4"/>
      <c r="AHU36" s="4"/>
      <c r="AHV36" s="4"/>
      <c r="AHW36" s="4"/>
      <c r="AHX36" s="4"/>
      <c r="AHY36" s="4"/>
      <c r="AHZ36" s="4"/>
      <c r="AIA36" s="4"/>
      <c r="AIB36" s="4"/>
      <c r="AIC36" s="4"/>
      <c r="AID36" s="4"/>
      <c r="AIE36" s="4"/>
      <c r="AIF36" s="4"/>
      <c r="AIG36" s="4"/>
      <c r="AIH36" s="4"/>
      <c r="AII36" s="4"/>
      <c r="AIJ36" s="4"/>
      <c r="AIK36" s="4"/>
      <c r="AIL36" s="4"/>
      <c r="AIM36" s="4"/>
      <c r="AIN36" s="4"/>
      <c r="AIO36" s="4"/>
      <c r="AIP36" s="4"/>
      <c r="AIQ36" s="4"/>
      <c r="AIR36" s="4"/>
      <c r="AIS36" s="4"/>
      <c r="AIT36" s="4"/>
      <c r="AIU36" s="4"/>
      <c r="AIV36" s="4"/>
      <c r="AIW36" s="4"/>
      <c r="AIX36" s="4"/>
      <c r="AIY36" s="4"/>
      <c r="AIZ36" s="4"/>
      <c r="AJA36" s="4"/>
      <c r="AJB36" s="4"/>
      <c r="AJC36" s="4"/>
      <c r="AJD36" s="4"/>
      <c r="AJE36" s="4"/>
      <c r="AJF36" s="4"/>
      <c r="AJG36" s="4"/>
      <c r="AJH36" s="4"/>
      <c r="AJI36" s="4"/>
      <c r="AJJ36" s="4"/>
      <c r="AJK36" s="4"/>
      <c r="AJL36" s="4"/>
      <c r="AJM36" s="4"/>
      <c r="AJN36" s="4"/>
      <c r="AJO36" s="4"/>
      <c r="AJP36" s="4"/>
      <c r="AJQ36" s="4"/>
      <c r="AJR36" s="4"/>
      <c r="AJS36" s="4"/>
      <c r="AJT36" s="4"/>
      <c r="AJU36" s="4"/>
      <c r="AJV36" s="4"/>
      <c r="AJW36" s="4"/>
      <c r="AJX36" s="4"/>
      <c r="AJY36" s="4"/>
      <c r="AJZ36" s="4"/>
      <c r="AKA36" s="4"/>
      <c r="AKB36" s="4"/>
      <c r="AKC36" s="4"/>
      <c r="AKD36" s="4"/>
      <c r="AKE36" s="4"/>
      <c r="AKF36" s="4"/>
      <c r="AKG36" s="4"/>
      <c r="AKH36" s="4"/>
      <c r="AKI36" s="4"/>
      <c r="AKJ36" s="4"/>
      <c r="AKK36" s="4"/>
      <c r="AKL36" s="4"/>
      <c r="AKM36" s="4"/>
      <c r="AKN36" s="4"/>
      <c r="AKO36" s="4"/>
      <c r="AKP36" s="4"/>
      <c r="AKQ36" s="4"/>
      <c r="AKR36" s="4"/>
      <c r="AKS36" s="4"/>
      <c r="AKT36" s="4"/>
      <c r="AKU36" s="4"/>
      <c r="AKV36" s="4"/>
      <c r="AKW36" s="4"/>
      <c r="AKX36" s="4"/>
      <c r="AKY36" s="4"/>
      <c r="AKZ36" s="4"/>
      <c r="ALA36" s="4"/>
      <c r="ALB36" s="4"/>
      <c r="ALC36" s="4"/>
      <c r="ALD36" s="4"/>
      <c r="ALE36" s="4"/>
      <c r="ALF36" s="4"/>
      <c r="ALG36" s="4"/>
      <c r="ALH36" s="4"/>
      <c r="ALI36" s="4"/>
      <c r="ALJ36" s="4"/>
      <c r="ALK36" s="4"/>
      <c r="ALL36" s="4"/>
      <c r="ALM36" s="4"/>
      <c r="ALN36" s="4"/>
      <c r="ALO36" s="4"/>
      <c r="ALP36" s="4"/>
      <c r="ALQ36" s="4"/>
      <c r="ALR36" s="4"/>
      <c r="ALS36" s="4"/>
      <c r="ALT36" s="4"/>
      <c r="ALU36" s="4"/>
      <c r="ALV36" s="4"/>
      <c r="ALW36" s="4"/>
      <c r="ALX36" s="4"/>
      <c r="ALY36" s="4"/>
      <c r="ALZ36" s="4"/>
      <c r="AMA36" s="4"/>
      <c r="AMB36" s="4"/>
      <c r="AMC36" s="4"/>
    </row>
    <row r="37" spans="1:1017" ht="15" x14ac:dyDescent="0.25">
      <c r="A37" s="4" t="s">
        <v>586</v>
      </c>
      <c r="B37" s="92" t="s">
        <v>587</v>
      </c>
      <c r="C37" s="38"/>
      <c r="D37" s="38"/>
      <c r="E37" s="12"/>
      <c r="F37" s="38"/>
      <c r="G37" s="12"/>
      <c r="H37" s="38"/>
      <c r="I37" s="12"/>
      <c r="J37" s="38"/>
      <c r="K37" s="28"/>
      <c r="N37" s="33"/>
      <c r="P37" s="2">
        <v>2</v>
      </c>
      <c r="S37" s="12"/>
      <c r="T37" s="12"/>
      <c r="U37" s="12"/>
      <c r="V37" s="12"/>
      <c r="W37" s="12"/>
      <c r="X37" s="12"/>
      <c r="Y37" s="12"/>
      <c r="Z37" s="12"/>
      <c r="AA37" s="12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  <c r="DB37" s="4"/>
      <c r="DC37" s="4"/>
      <c r="DD37" s="4"/>
      <c r="DE37" s="4"/>
      <c r="DF37" s="4"/>
      <c r="DG37" s="4"/>
      <c r="DH37" s="4"/>
      <c r="DI37" s="4"/>
      <c r="DJ37" s="4"/>
      <c r="DK37" s="4"/>
      <c r="DL37" s="4"/>
      <c r="DM37" s="4"/>
      <c r="DN37" s="4"/>
      <c r="DO37" s="4"/>
      <c r="DP37" s="4"/>
      <c r="DQ37" s="4"/>
      <c r="DR37" s="4"/>
      <c r="DS37" s="4"/>
      <c r="DT37" s="4"/>
      <c r="DU37" s="4"/>
      <c r="DV37" s="4"/>
      <c r="DW37" s="4"/>
      <c r="DX37" s="4"/>
      <c r="DY37" s="4"/>
      <c r="DZ37" s="4"/>
      <c r="EA37" s="4"/>
      <c r="EB37" s="4"/>
      <c r="EC37" s="4"/>
      <c r="ED37" s="4"/>
      <c r="EE37" s="4"/>
      <c r="EF37" s="4"/>
      <c r="EG37" s="4"/>
      <c r="EH37" s="4"/>
      <c r="EI37" s="4"/>
      <c r="EJ37" s="4"/>
      <c r="EK37" s="4"/>
      <c r="EL37" s="4"/>
      <c r="EM37" s="4"/>
      <c r="EN37" s="4"/>
      <c r="EO37" s="4"/>
      <c r="EP37" s="4"/>
      <c r="EQ37" s="4"/>
      <c r="ER37" s="4"/>
      <c r="ES37" s="4"/>
      <c r="ET37" s="4"/>
      <c r="EU37" s="4"/>
      <c r="EV37" s="4"/>
      <c r="EW37" s="4"/>
      <c r="EX37" s="4"/>
      <c r="EY37" s="4"/>
      <c r="EZ37" s="4"/>
      <c r="FA37" s="4"/>
      <c r="FB37" s="4"/>
      <c r="FC37" s="4"/>
      <c r="FD37" s="4"/>
      <c r="FE37" s="4"/>
      <c r="FF37" s="4"/>
      <c r="FG37" s="4"/>
      <c r="FH37" s="4"/>
      <c r="FI37" s="4"/>
      <c r="FJ37" s="4"/>
      <c r="FK37" s="4"/>
      <c r="FL37" s="4"/>
      <c r="FM37" s="4"/>
      <c r="FN37" s="4"/>
      <c r="FO37" s="4"/>
      <c r="FP37" s="4"/>
      <c r="FQ37" s="4"/>
      <c r="FR37" s="4"/>
      <c r="FS37" s="4"/>
      <c r="FT37" s="4"/>
      <c r="FU37" s="4"/>
      <c r="FV37" s="4"/>
      <c r="FW37" s="4"/>
      <c r="FX37" s="4"/>
      <c r="FY37" s="4"/>
      <c r="FZ37" s="4"/>
      <c r="GA37" s="4"/>
      <c r="GB37" s="4"/>
      <c r="GC37" s="4"/>
      <c r="GD37" s="4"/>
      <c r="GE37" s="4"/>
      <c r="GF37" s="4"/>
      <c r="GG37" s="4"/>
      <c r="GH37" s="4"/>
      <c r="GI37" s="4"/>
      <c r="GJ37" s="4"/>
      <c r="GK37" s="4"/>
      <c r="GL37" s="4"/>
      <c r="GM37" s="4"/>
      <c r="GN37" s="4"/>
      <c r="GO37" s="4"/>
      <c r="GP37" s="4"/>
      <c r="GQ37" s="4"/>
      <c r="GR37" s="4"/>
      <c r="GS37" s="4"/>
      <c r="GT37" s="4"/>
      <c r="GU37" s="4"/>
      <c r="GV37" s="4"/>
      <c r="GW37" s="4"/>
      <c r="GX37" s="4"/>
      <c r="GY37" s="4"/>
      <c r="GZ37" s="4"/>
      <c r="HA37" s="4"/>
      <c r="HB37" s="4"/>
      <c r="HC37" s="4"/>
      <c r="HD37" s="4"/>
      <c r="HE37" s="4"/>
      <c r="HF37" s="4"/>
      <c r="HG37" s="4"/>
      <c r="HH37" s="4"/>
      <c r="HI37" s="4"/>
      <c r="HJ37" s="4"/>
      <c r="HK37" s="4"/>
      <c r="HL37" s="4"/>
      <c r="HM37" s="4"/>
      <c r="HN37" s="4"/>
      <c r="HO37" s="4"/>
      <c r="HP37" s="4"/>
      <c r="HQ37" s="4"/>
      <c r="HR37" s="4"/>
      <c r="HS37" s="4"/>
      <c r="HT37" s="4"/>
      <c r="HU37" s="4"/>
      <c r="HV37" s="4"/>
      <c r="HW37" s="4"/>
      <c r="HX37" s="4"/>
      <c r="HY37" s="4"/>
      <c r="HZ37" s="4"/>
      <c r="IA37" s="4"/>
      <c r="IB37" s="4"/>
      <c r="IC37" s="4"/>
      <c r="ID37" s="4"/>
      <c r="IE37" s="4"/>
      <c r="IF37" s="4"/>
      <c r="IG37" s="4"/>
      <c r="IH37" s="4"/>
      <c r="II37" s="4"/>
      <c r="IJ37" s="4"/>
      <c r="IK37" s="4"/>
      <c r="IL37" s="4"/>
      <c r="IM37" s="4"/>
      <c r="IN37" s="4"/>
      <c r="IO37" s="4"/>
      <c r="IP37" s="4"/>
      <c r="IQ37" s="4"/>
      <c r="IR37" s="4"/>
      <c r="IS37" s="4"/>
      <c r="IT37" s="4"/>
      <c r="IU37" s="4"/>
      <c r="IV37" s="4"/>
      <c r="IW37" s="4"/>
      <c r="IX37" s="4"/>
      <c r="IY37" s="4"/>
      <c r="IZ37" s="4"/>
      <c r="JA37" s="4"/>
      <c r="JB37" s="4"/>
      <c r="JC37" s="4"/>
      <c r="JD37" s="4"/>
      <c r="JE37" s="4"/>
      <c r="JF37" s="4"/>
      <c r="JG37" s="4"/>
      <c r="JH37" s="4"/>
      <c r="JI37" s="4"/>
      <c r="JJ37" s="4"/>
      <c r="JK37" s="4"/>
      <c r="JL37" s="4"/>
      <c r="JM37" s="4"/>
      <c r="JN37" s="4"/>
      <c r="JO37" s="4"/>
      <c r="JP37" s="4"/>
      <c r="JQ37" s="4"/>
      <c r="JR37" s="4"/>
      <c r="JS37" s="4"/>
      <c r="JT37" s="4"/>
      <c r="JU37" s="4"/>
      <c r="JV37" s="4"/>
      <c r="JW37" s="4"/>
      <c r="JX37" s="4"/>
      <c r="JY37" s="4"/>
      <c r="JZ37" s="4"/>
      <c r="KA37" s="4"/>
      <c r="KB37" s="4"/>
      <c r="KC37" s="4"/>
      <c r="KD37" s="4"/>
      <c r="KE37" s="4"/>
      <c r="KF37" s="4"/>
      <c r="KG37" s="4"/>
      <c r="KH37" s="4"/>
      <c r="KI37" s="4"/>
      <c r="KJ37" s="4"/>
      <c r="KK37" s="4"/>
      <c r="KL37" s="4"/>
      <c r="KM37" s="4"/>
      <c r="KN37" s="4"/>
      <c r="KO37" s="4"/>
      <c r="KP37" s="4"/>
      <c r="KQ37" s="4"/>
      <c r="KR37" s="4"/>
      <c r="KS37" s="4"/>
      <c r="KT37" s="4"/>
      <c r="KU37" s="4"/>
      <c r="KV37" s="4"/>
      <c r="KW37" s="4"/>
      <c r="KX37" s="4"/>
      <c r="KY37" s="4"/>
      <c r="KZ37" s="4"/>
      <c r="LA37" s="4"/>
      <c r="LB37" s="4"/>
      <c r="LC37" s="4"/>
      <c r="LD37" s="4"/>
      <c r="LE37" s="4"/>
      <c r="LF37" s="4"/>
      <c r="LG37" s="4"/>
      <c r="LH37" s="4"/>
      <c r="LI37" s="4"/>
      <c r="LJ37" s="4"/>
      <c r="LK37" s="4"/>
      <c r="LL37" s="4"/>
      <c r="LM37" s="4"/>
      <c r="LN37" s="4"/>
      <c r="LO37" s="4"/>
      <c r="LP37" s="4"/>
      <c r="LQ37" s="4"/>
      <c r="LR37" s="4"/>
      <c r="LS37" s="4"/>
      <c r="LT37" s="4"/>
      <c r="LU37" s="4"/>
      <c r="LV37" s="4"/>
      <c r="LW37" s="4"/>
      <c r="LX37" s="4"/>
      <c r="LY37" s="4"/>
      <c r="LZ37" s="4"/>
      <c r="MA37" s="4"/>
      <c r="MB37" s="4"/>
      <c r="MC37" s="4"/>
      <c r="MD37" s="4"/>
      <c r="ME37" s="4"/>
      <c r="MF37" s="4"/>
      <c r="MG37" s="4"/>
      <c r="MH37" s="4"/>
      <c r="MI37" s="4"/>
      <c r="MJ37" s="4"/>
      <c r="MK37" s="4"/>
      <c r="ML37" s="4"/>
      <c r="MM37" s="4"/>
      <c r="MN37" s="4"/>
      <c r="MO37" s="4"/>
      <c r="MP37" s="4"/>
      <c r="MQ37" s="4"/>
      <c r="MR37" s="4"/>
      <c r="MS37" s="4"/>
      <c r="MT37" s="4"/>
      <c r="MU37" s="4"/>
      <c r="MV37" s="4"/>
      <c r="MW37" s="4"/>
      <c r="MX37" s="4"/>
      <c r="MY37" s="4"/>
      <c r="MZ37" s="4"/>
      <c r="NA37" s="4"/>
      <c r="NB37" s="4"/>
      <c r="NC37" s="4"/>
      <c r="ND37" s="4"/>
      <c r="NE37" s="4"/>
      <c r="NF37" s="4"/>
      <c r="NG37" s="4"/>
      <c r="NH37" s="4"/>
      <c r="NI37" s="4"/>
      <c r="NJ37" s="4"/>
      <c r="NK37" s="4"/>
      <c r="NL37" s="4"/>
      <c r="NM37" s="4"/>
      <c r="NN37" s="4"/>
      <c r="NO37" s="4"/>
      <c r="NP37" s="4"/>
      <c r="NQ37" s="4"/>
      <c r="NR37" s="4"/>
      <c r="NS37" s="4"/>
      <c r="NT37" s="4"/>
      <c r="NU37" s="4"/>
      <c r="NV37" s="4"/>
      <c r="NW37" s="4"/>
      <c r="NX37" s="4"/>
      <c r="NY37" s="4"/>
      <c r="NZ37" s="4"/>
      <c r="OA37" s="4"/>
      <c r="OB37" s="4"/>
      <c r="OC37" s="4"/>
      <c r="OD37" s="4"/>
      <c r="OE37" s="4"/>
      <c r="OF37" s="4"/>
      <c r="OG37" s="4"/>
      <c r="OH37" s="4"/>
      <c r="OI37" s="4"/>
      <c r="OJ37" s="4"/>
      <c r="OK37" s="4"/>
      <c r="OL37" s="4"/>
      <c r="OM37" s="4"/>
      <c r="ON37" s="4"/>
      <c r="OO37" s="4"/>
      <c r="OP37" s="4"/>
      <c r="OQ37" s="4"/>
      <c r="OR37" s="4"/>
      <c r="OS37" s="4"/>
      <c r="OT37" s="4"/>
      <c r="OU37" s="4"/>
      <c r="OV37" s="4"/>
      <c r="OW37" s="4"/>
      <c r="OX37" s="4"/>
      <c r="OY37" s="4"/>
      <c r="OZ37" s="4"/>
      <c r="PA37" s="4"/>
      <c r="PB37" s="4"/>
      <c r="PC37" s="4"/>
      <c r="PD37" s="4"/>
      <c r="PE37" s="4"/>
      <c r="PF37" s="4"/>
      <c r="PG37" s="4"/>
      <c r="PH37" s="4"/>
      <c r="PI37" s="4"/>
      <c r="PJ37" s="4"/>
      <c r="PK37" s="4"/>
      <c r="PL37" s="4"/>
      <c r="PM37" s="4"/>
      <c r="PN37" s="4"/>
      <c r="PO37" s="4"/>
      <c r="PP37" s="4"/>
      <c r="PQ37" s="4"/>
      <c r="PR37" s="4"/>
      <c r="PS37" s="4"/>
      <c r="PT37" s="4"/>
      <c r="PU37" s="4"/>
      <c r="PV37" s="4"/>
      <c r="PW37" s="4"/>
      <c r="PX37" s="4"/>
      <c r="PY37" s="4"/>
      <c r="PZ37" s="4"/>
      <c r="QA37" s="4"/>
      <c r="QB37" s="4"/>
      <c r="QC37" s="4"/>
      <c r="QD37" s="4"/>
      <c r="QE37" s="4"/>
      <c r="QF37" s="4"/>
      <c r="QG37" s="4"/>
      <c r="QH37" s="4"/>
      <c r="QI37" s="4"/>
      <c r="QJ37" s="4"/>
      <c r="QK37" s="4"/>
      <c r="QL37" s="4"/>
      <c r="QM37" s="4"/>
      <c r="QN37" s="4"/>
      <c r="QO37" s="4"/>
      <c r="QP37" s="4"/>
      <c r="QQ37" s="4"/>
      <c r="QR37" s="4"/>
      <c r="QS37" s="4"/>
      <c r="QT37" s="4"/>
      <c r="QU37" s="4"/>
      <c r="QV37" s="4"/>
      <c r="QW37" s="4"/>
      <c r="QX37" s="4"/>
      <c r="QY37" s="4"/>
      <c r="QZ37" s="4"/>
      <c r="RA37" s="4"/>
      <c r="RB37" s="4"/>
      <c r="RC37" s="4"/>
      <c r="RD37" s="4"/>
      <c r="RE37" s="4"/>
      <c r="RF37" s="4"/>
      <c r="RG37" s="4"/>
      <c r="RH37" s="4"/>
      <c r="RI37" s="4"/>
      <c r="RJ37" s="4"/>
      <c r="RK37" s="4"/>
      <c r="RL37" s="4"/>
      <c r="RM37" s="4"/>
      <c r="RN37" s="4"/>
      <c r="RO37" s="4"/>
      <c r="RP37" s="4"/>
      <c r="RQ37" s="4"/>
      <c r="RR37" s="4"/>
      <c r="RS37" s="4"/>
      <c r="RT37" s="4"/>
      <c r="RU37" s="4"/>
      <c r="RV37" s="4"/>
      <c r="RW37" s="4"/>
      <c r="RX37" s="4"/>
      <c r="RY37" s="4"/>
      <c r="RZ37" s="4"/>
      <c r="SA37" s="4"/>
      <c r="SB37" s="4"/>
      <c r="SC37" s="4"/>
      <c r="SD37" s="4"/>
      <c r="SE37" s="4"/>
      <c r="SF37" s="4"/>
      <c r="SG37" s="4"/>
      <c r="SH37" s="4"/>
      <c r="SI37" s="4"/>
      <c r="SJ37" s="4"/>
      <c r="SK37" s="4"/>
      <c r="SL37" s="4"/>
      <c r="SM37" s="4"/>
      <c r="SN37" s="4"/>
      <c r="SO37" s="4"/>
      <c r="SP37" s="4"/>
      <c r="SQ37" s="4"/>
      <c r="SR37" s="4"/>
      <c r="SS37" s="4"/>
      <c r="ST37" s="4"/>
      <c r="SU37" s="4"/>
      <c r="SV37" s="4"/>
      <c r="SW37" s="4"/>
      <c r="SX37" s="4"/>
      <c r="SY37" s="4"/>
      <c r="SZ37" s="4"/>
      <c r="TA37" s="4"/>
      <c r="TB37" s="4"/>
      <c r="TC37" s="4"/>
      <c r="TD37" s="4"/>
      <c r="TE37" s="4"/>
      <c r="TF37" s="4"/>
      <c r="TG37" s="4"/>
      <c r="TH37" s="4"/>
      <c r="TI37" s="4"/>
      <c r="TJ37" s="4"/>
      <c r="TK37" s="4"/>
      <c r="TL37" s="4"/>
      <c r="TM37" s="4"/>
      <c r="TN37" s="4"/>
      <c r="TO37" s="4"/>
      <c r="TP37" s="4"/>
      <c r="TQ37" s="4"/>
      <c r="TR37" s="4"/>
      <c r="TS37" s="4"/>
      <c r="TT37" s="4"/>
      <c r="TU37" s="4"/>
      <c r="TV37" s="4"/>
      <c r="TW37" s="4"/>
      <c r="TX37" s="4"/>
      <c r="TY37" s="4"/>
      <c r="TZ37" s="4"/>
      <c r="UA37" s="4"/>
      <c r="UB37" s="4"/>
      <c r="UC37" s="4"/>
      <c r="UD37" s="4"/>
      <c r="UE37" s="4"/>
      <c r="UF37" s="4"/>
      <c r="UG37" s="4"/>
      <c r="UH37" s="4"/>
      <c r="UI37" s="4"/>
      <c r="UJ37" s="4"/>
      <c r="UK37" s="4"/>
      <c r="UL37" s="4"/>
      <c r="UM37" s="4"/>
      <c r="UN37" s="4"/>
      <c r="UO37" s="4"/>
      <c r="UP37" s="4"/>
      <c r="UQ37" s="4"/>
      <c r="UR37" s="4"/>
      <c r="US37" s="4"/>
      <c r="UT37" s="4"/>
      <c r="UU37" s="4"/>
      <c r="UV37" s="4"/>
      <c r="UW37" s="4"/>
      <c r="UX37" s="4"/>
      <c r="UY37" s="4"/>
      <c r="UZ37" s="4"/>
      <c r="VA37" s="4"/>
      <c r="VB37" s="4"/>
      <c r="VC37" s="4"/>
      <c r="VD37" s="4"/>
      <c r="VE37" s="4"/>
      <c r="VF37" s="4"/>
      <c r="VG37" s="4"/>
      <c r="VH37" s="4"/>
      <c r="VI37" s="4"/>
      <c r="VJ37" s="4"/>
      <c r="VK37" s="4"/>
      <c r="VL37" s="4"/>
      <c r="VM37" s="4"/>
      <c r="VN37" s="4"/>
      <c r="VO37" s="4"/>
      <c r="VP37" s="4"/>
      <c r="VQ37" s="4"/>
      <c r="VR37" s="4"/>
      <c r="VS37" s="4"/>
      <c r="VT37" s="4"/>
      <c r="VU37" s="4"/>
      <c r="VV37" s="4"/>
      <c r="VW37" s="4"/>
      <c r="VX37" s="4"/>
      <c r="VY37" s="4"/>
      <c r="VZ37" s="4"/>
      <c r="WA37" s="4"/>
      <c r="WB37" s="4"/>
      <c r="WC37" s="4"/>
      <c r="WD37" s="4"/>
      <c r="WE37" s="4"/>
      <c r="WF37" s="4"/>
      <c r="WG37" s="4"/>
      <c r="WH37" s="4"/>
      <c r="WI37" s="4"/>
      <c r="WJ37" s="4"/>
      <c r="WK37" s="4"/>
      <c r="WL37" s="4"/>
      <c r="WM37" s="4"/>
      <c r="WN37" s="4"/>
      <c r="WO37" s="4"/>
      <c r="WP37" s="4"/>
      <c r="WQ37" s="4"/>
      <c r="WR37" s="4"/>
      <c r="WS37" s="4"/>
      <c r="WT37" s="4"/>
      <c r="WU37" s="4"/>
      <c r="WV37" s="4"/>
      <c r="WW37" s="4"/>
      <c r="WX37" s="4"/>
      <c r="WY37" s="4"/>
      <c r="WZ37" s="4"/>
      <c r="XA37" s="4"/>
      <c r="XB37" s="4"/>
      <c r="XC37" s="4"/>
      <c r="XD37" s="4"/>
      <c r="XE37" s="4"/>
      <c r="XF37" s="4"/>
      <c r="XG37" s="4"/>
      <c r="XH37" s="4"/>
      <c r="XI37" s="4"/>
      <c r="XJ37" s="4"/>
      <c r="XK37" s="4"/>
      <c r="XL37" s="4"/>
      <c r="XM37" s="4"/>
      <c r="XN37" s="4"/>
      <c r="XO37" s="4"/>
      <c r="XP37" s="4"/>
      <c r="XQ37" s="4"/>
      <c r="XR37" s="4"/>
      <c r="XS37" s="4"/>
      <c r="XT37" s="4"/>
      <c r="XU37" s="4"/>
      <c r="XV37" s="4"/>
      <c r="XW37" s="4"/>
      <c r="XX37" s="4"/>
      <c r="XY37" s="4"/>
      <c r="XZ37" s="4"/>
      <c r="YA37" s="4"/>
      <c r="YB37" s="4"/>
      <c r="YC37" s="4"/>
      <c r="YD37" s="4"/>
      <c r="YE37" s="4"/>
      <c r="YF37" s="4"/>
      <c r="YG37" s="4"/>
      <c r="YH37" s="4"/>
      <c r="YI37" s="4"/>
      <c r="YJ37" s="4"/>
      <c r="YK37" s="4"/>
      <c r="YL37" s="4"/>
      <c r="YM37" s="4"/>
      <c r="YN37" s="4"/>
      <c r="YO37" s="4"/>
      <c r="YP37" s="4"/>
      <c r="YQ37" s="4"/>
      <c r="YR37" s="4"/>
      <c r="YS37" s="4"/>
      <c r="YT37" s="4"/>
      <c r="YU37" s="4"/>
      <c r="YV37" s="4"/>
      <c r="YW37" s="4"/>
      <c r="YX37" s="4"/>
      <c r="YY37" s="4"/>
      <c r="YZ37" s="4"/>
      <c r="ZA37" s="4"/>
      <c r="ZB37" s="4"/>
      <c r="ZC37" s="4"/>
      <c r="ZD37" s="4"/>
      <c r="ZE37" s="4"/>
      <c r="ZF37" s="4"/>
      <c r="ZG37" s="4"/>
      <c r="ZH37" s="4"/>
      <c r="ZI37" s="4"/>
      <c r="ZJ37" s="4"/>
      <c r="ZK37" s="4"/>
      <c r="ZL37" s="4"/>
      <c r="ZM37" s="4"/>
      <c r="ZN37" s="4"/>
      <c r="ZO37" s="4"/>
      <c r="ZP37" s="4"/>
      <c r="ZQ37" s="4"/>
      <c r="ZR37" s="4"/>
      <c r="ZS37" s="4"/>
      <c r="ZT37" s="4"/>
      <c r="ZU37" s="4"/>
      <c r="ZV37" s="4"/>
      <c r="ZW37" s="4"/>
      <c r="ZX37" s="4"/>
      <c r="ZY37" s="4"/>
      <c r="ZZ37" s="4"/>
      <c r="AAA37" s="4"/>
      <c r="AAB37" s="4"/>
      <c r="AAC37" s="4"/>
      <c r="AAD37" s="4"/>
      <c r="AAE37" s="4"/>
      <c r="AAF37" s="4"/>
      <c r="AAG37" s="4"/>
      <c r="AAH37" s="4"/>
      <c r="AAI37" s="4"/>
      <c r="AAJ37" s="4"/>
      <c r="AAK37" s="4"/>
      <c r="AAL37" s="4"/>
      <c r="AAM37" s="4"/>
      <c r="AAN37" s="4"/>
      <c r="AAO37" s="4"/>
      <c r="AAP37" s="4"/>
      <c r="AAQ37" s="4"/>
      <c r="AAR37" s="4"/>
      <c r="AAS37" s="4"/>
      <c r="AAT37" s="4"/>
      <c r="AAU37" s="4"/>
      <c r="AAV37" s="4"/>
      <c r="AAW37" s="4"/>
      <c r="AAX37" s="4"/>
      <c r="AAY37" s="4"/>
      <c r="AAZ37" s="4"/>
      <c r="ABA37" s="4"/>
      <c r="ABB37" s="4"/>
      <c r="ABC37" s="4"/>
      <c r="ABD37" s="4"/>
      <c r="ABE37" s="4"/>
      <c r="ABF37" s="4"/>
      <c r="ABG37" s="4"/>
      <c r="ABH37" s="4"/>
      <c r="ABI37" s="4"/>
      <c r="ABJ37" s="4"/>
      <c r="ABK37" s="4"/>
      <c r="ABL37" s="4"/>
      <c r="ABM37" s="4"/>
      <c r="ABN37" s="4"/>
      <c r="ABO37" s="4"/>
      <c r="ABP37" s="4"/>
      <c r="ABQ37" s="4"/>
      <c r="ABR37" s="4"/>
      <c r="ABS37" s="4"/>
      <c r="ABT37" s="4"/>
      <c r="ABU37" s="4"/>
      <c r="ABV37" s="4"/>
      <c r="ABW37" s="4"/>
      <c r="ABX37" s="4"/>
      <c r="ABY37" s="4"/>
      <c r="ABZ37" s="4"/>
      <c r="ACA37" s="4"/>
      <c r="ACB37" s="4"/>
      <c r="ACC37" s="4"/>
      <c r="ACD37" s="4"/>
      <c r="ACE37" s="4"/>
      <c r="ACF37" s="4"/>
      <c r="ACG37" s="4"/>
      <c r="ACH37" s="4"/>
      <c r="ACI37" s="4"/>
      <c r="ACJ37" s="4"/>
      <c r="ACK37" s="4"/>
      <c r="ACL37" s="4"/>
      <c r="ACM37" s="4"/>
      <c r="ACN37" s="4"/>
      <c r="ACO37" s="4"/>
      <c r="ACP37" s="4"/>
      <c r="ACQ37" s="4"/>
      <c r="ACR37" s="4"/>
      <c r="ACS37" s="4"/>
      <c r="ACT37" s="4"/>
      <c r="ACU37" s="4"/>
      <c r="ACV37" s="4"/>
      <c r="ACW37" s="4"/>
      <c r="ACX37" s="4"/>
      <c r="ACY37" s="4"/>
      <c r="ACZ37" s="4"/>
      <c r="ADA37" s="4"/>
      <c r="ADB37" s="4"/>
      <c r="ADC37" s="4"/>
      <c r="ADD37" s="4"/>
      <c r="ADE37" s="4"/>
      <c r="ADF37" s="4"/>
      <c r="ADG37" s="4"/>
      <c r="ADH37" s="4"/>
      <c r="ADI37" s="4"/>
      <c r="ADJ37" s="4"/>
      <c r="ADK37" s="4"/>
      <c r="ADL37" s="4"/>
      <c r="ADM37" s="4"/>
      <c r="ADN37" s="4"/>
      <c r="ADO37" s="4"/>
      <c r="ADP37" s="4"/>
      <c r="ADQ37" s="4"/>
      <c r="ADR37" s="4"/>
      <c r="ADS37" s="4"/>
      <c r="ADT37" s="4"/>
      <c r="ADU37" s="4"/>
      <c r="ADV37" s="4"/>
      <c r="ADW37" s="4"/>
      <c r="ADX37" s="4"/>
      <c r="ADY37" s="4"/>
      <c r="ADZ37" s="4"/>
      <c r="AEA37" s="4"/>
      <c r="AEB37" s="4"/>
      <c r="AEC37" s="4"/>
      <c r="AED37" s="4"/>
      <c r="AEE37" s="4"/>
      <c r="AEF37" s="4"/>
      <c r="AEG37" s="4"/>
      <c r="AEH37" s="4"/>
      <c r="AEI37" s="4"/>
      <c r="AEJ37" s="4"/>
      <c r="AEK37" s="4"/>
      <c r="AEL37" s="4"/>
      <c r="AEM37" s="4"/>
      <c r="AEN37" s="4"/>
      <c r="AEO37" s="4"/>
      <c r="AEP37" s="4"/>
      <c r="AEQ37" s="4"/>
      <c r="AER37" s="4"/>
      <c r="AES37" s="4"/>
      <c r="AET37" s="4"/>
      <c r="AEU37" s="4"/>
      <c r="AEV37" s="4"/>
      <c r="AEW37" s="4"/>
      <c r="AEX37" s="4"/>
      <c r="AEY37" s="4"/>
      <c r="AEZ37" s="4"/>
      <c r="AFA37" s="4"/>
      <c r="AFB37" s="4"/>
      <c r="AFC37" s="4"/>
      <c r="AFD37" s="4"/>
      <c r="AFE37" s="4"/>
      <c r="AFF37" s="4"/>
      <c r="AFG37" s="4"/>
      <c r="AFH37" s="4"/>
      <c r="AFI37" s="4"/>
      <c r="AFJ37" s="4"/>
      <c r="AFK37" s="4"/>
      <c r="AFL37" s="4"/>
      <c r="AFM37" s="4"/>
      <c r="AFN37" s="4"/>
      <c r="AFO37" s="4"/>
      <c r="AFP37" s="4"/>
      <c r="AFQ37" s="4"/>
      <c r="AFR37" s="4"/>
      <c r="AFS37" s="4"/>
      <c r="AFT37" s="4"/>
      <c r="AFU37" s="4"/>
      <c r="AFV37" s="4"/>
      <c r="AFW37" s="4"/>
      <c r="AFX37" s="4"/>
      <c r="AFY37" s="4"/>
      <c r="AFZ37" s="4"/>
      <c r="AGA37" s="4"/>
      <c r="AGB37" s="4"/>
      <c r="AGC37" s="4"/>
      <c r="AGD37" s="4"/>
      <c r="AGE37" s="4"/>
      <c r="AGF37" s="4"/>
      <c r="AGG37" s="4"/>
      <c r="AGH37" s="4"/>
      <c r="AGI37" s="4"/>
      <c r="AGJ37" s="4"/>
      <c r="AGK37" s="4"/>
      <c r="AGL37" s="4"/>
      <c r="AGM37" s="4"/>
      <c r="AGN37" s="4"/>
      <c r="AGO37" s="4"/>
      <c r="AGP37" s="4"/>
      <c r="AGQ37" s="4"/>
      <c r="AGR37" s="4"/>
      <c r="AGS37" s="4"/>
      <c r="AGT37" s="4"/>
      <c r="AGU37" s="4"/>
      <c r="AGV37" s="4"/>
      <c r="AGW37" s="4"/>
      <c r="AGX37" s="4"/>
      <c r="AGY37" s="4"/>
      <c r="AGZ37" s="4"/>
      <c r="AHA37" s="4"/>
      <c r="AHB37" s="4"/>
      <c r="AHC37" s="4"/>
      <c r="AHD37" s="4"/>
      <c r="AHE37" s="4"/>
      <c r="AHF37" s="4"/>
      <c r="AHG37" s="4"/>
      <c r="AHH37" s="4"/>
      <c r="AHI37" s="4"/>
      <c r="AHJ37" s="4"/>
      <c r="AHK37" s="4"/>
      <c r="AHL37" s="4"/>
      <c r="AHM37" s="4"/>
      <c r="AHN37" s="4"/>
      <c r="AHO37" s="4"/>
      <c r="AHP37" s="4"/>
      <c r="AHQ37" s="4"/>
      <c r="AHR37" s="4"/>
      <c r="AHS37" s="4"/>
      <c r="AHT37" s="4"/>
      <c r="AHU37" s="4"/>
      <c r="AHV37" s="4"/>
      <c r="AHW37" s="4"/>
      <c r="AHX37" s="4"/>
      <c r="AHY37" s="4"/>
      <c r="AHZ37" s="4"/>
      <c r="AIA37" s="4"/>
      <c r="AIB37" s="4"/>
      <c r="AIC37" s="4"/>
      <c r="AID37" s="4"/>
      <c r="AIE37" s="4"/>
      <c r="AIF37" s="4"/>
      <c r="AIG37" s="4"/>
      <c r="AIH37" s="4"/>
      <c r="AII37" s="4"/>
      <c r="AIJ37" s="4"/>
      <c r="AIK37" s="4"/>
      <c r="AIL37" s="4"/>
      <c r="AIM37" s="4"/>
      <c r="AIN37" s="4"/>
      <c r="AIO37" s="4"/>
      <c r="AIP37" s="4"/>
      <c r="AIQ37" s="4"/>
      <c r="AIR37" s="4"/>
      <c r="AIS37" s="4"/>
      <c r="AIT37" s="4"/>
      <c r="AIU37" s="4"/>
      <c r="AIV37" s="4"/>
      <c r="AIW37" s="4"/>
      <c r="AIX37" s="4"/>
      <c r="AIY37" s="4"/>
      <c r="AIZ37" s="4"/>
      <c r="AJA37" s="4"/>
      <c r="AJB37" s="4"/>
      <c r="AJC37" s="4"/>
      <c r="AJD37" s="4"/>
      <c r="AJE37" s="4"/>
      <c r="AJF37" s="4"/>
      <c r="AJG37" s="4"/>
      <c r="AJH37" s="4"/>
      <c r="AJI37" s="4"/>
      <c r="AJJ37" s="4"/>
      <c r="AJK37" s="4"/>
      <c r="AJL37" s="4"/>
      <c r="AJM37" s="4"/>
      <c r="AJN37" s="4"/>
      <c r="AJO37" s="4"/>
      <c r="AJP37" s="4"/>
      <c r="AJQ37" s="4"/>
      <c r="AJR37" s="4"/>
      <c r="AJS37" s="4"/>
      <c r="AJT37" s="4"/>
      <c r="AJU37" s="4"/>
      <c r="AJV37" s="4"/>
      <c r="AJW37" s="4"/>
      <c r="AJX37" s="4"/>
      <c r="AJY37" s="4"/>
      <c r="AJZ37" s="4"/>
      <c r="AKA37" s="4"/>
      <c r="AKB37" s="4"/>
      <c r="AKC37" s="4"/>
      <c r="AKD37" s="4"/>
      <c r="AKE37" s="4"/>
      <c r="AKF37" s="4"/>
      <c r="AKG37" s="4"/>
      <c r="AKH37" s="4"/>
      <c r="AKI37" s="4"/>
      <c r="AKJ37" s="4"/>
      <c r="AKK37" s="4"/>
      <c r="AKL37" s="4"/>
      <c r="AKM37" s="4"/>
      <c r="AKN37" s="4"/>
      <c r="AKO37" s="4"/>
      <c r="AKP37" s="4"/>
      <c r="AKQ37" s="4"/>
      <c r="AKR37" s="4"/>
      <c r="AKS37" s="4"/>
      <c r="AKT37" s="4"/>
      <c r="AKU37" s="4"/>
      <c r="AKV37" s="4"/>
      <c r="AKW37" s="4"/>
      <c r="AKX37" s="4"/>
      <c r="AKY37" s="4"/>
      <c r="AKZ37" s="4"/>
      <c r="ALA37" s="4"/>
      <c r="ALB37" s="4"/>
      <c r="ALC37" s="4"/>
      <c r="ALD37" s="4"/>
      <c r="ALE37" s="4"/>
      <c r="ALF37" s="4"/>
      <c r="ALG37" s="4"/>
      <c r="ALH37" s="4"/>
      <c r="ALI37" s="4"/>
      <c r="ALJ37" s="4"/>
      <c r="ALK37" s="4"/>
      <c r="ALL37" s="4"/>
      <c r="ALM37" s="4"/>
      <c r="ALN37" s="4"/>
      <c r="ALO37" s="4"/>
      <c r="ALP37" s="4"/>
      <c r="ALQ37" s="4"/>
      <c r="ALR37" s="4"/>
      <c r="ALS37" s="4"/>
      <c r="ALT37" s="4"/>
      <c r="ALU37" s="4"/>
      <c r="ALV37" s="4"/>
      <c r="ALW37" s="4"/>
      <c r="ALX37" s="4"/>
      <c r="ALY37" s="4"/>
      <c r="ALZ37" s="4"/>
      <c r="AMA37" s="4"/>
      <c r="AMB37" s="4"/>
      <c r="AMC37" s="4"/>
    </row>
    <row r="38" spans="1:1017" x14ac:dyDescent="0.2">
      <c r="A38" t="s">
        <v>271</v>
      </c>
      <c r="B38" s="10" t="s">
        <v>446</v>
      </c>
      <c r="C38" s="28"/>
      <c r="D38" s="28"/>
      <c r="F38" s="28"/>
      <c r="H38" s="28"/>
      <c r="I38" s="2">
        <v>1</v>
      </c>
      <c r="J38" s="28"/>
      <c r="K38" s="28"/>
      <c r="L38" s="2">
        <v>6</v>
      </c>
      <c r="N38" s="33"/>
      <c r="P38" s="2">
        <v>8</v>
      </c>
      <c r="Q38" s="33"/>
    </row>
    <row r="39" spans="1:1017" x14ac:dyDescent="0.2">
      <c r="A39" t="s">
        <v>363</v>
      </c>
      <c r="B39" s="10" t="s">
        <v>743</v>
      </c>
      <c r="C39" s="28"/>
      <c r="D39" s="28"/>
      <c r="F39" s="28"/>
      <c r="H39" s="28"/>
      <c r="J39" s="28"/>
      <c r="K39" s="28"/>
      <c r="L39" s="2">
        <v>3</v>
      </c>
      <c r="N39" s="33"/>
      <c r="P39" s="2">
        <v>1</v>
      </c>
      <c r="Q39" s="33"/>
    </row>
    <row r="40" spans="1:1017" x14ac:dyDescent="0.2">
      <c r="A40" s="4" t="s">
        <v>368</v>
      </c>
      <c r="B40" s="92" t="s">
        <v>559</v>
      </c>
      <c r="C40" s="28"/>
      <c r="D40" s="28"/>
      <c r="E40" s="12"/>
      <c r="F40" s="28"/>
      <c r="G40" s="12"/>
      <c r="H40" s="28"/>
      <c r="I40" s="12">
        <v>1</v>
      </c>
      <c r="J40" s="28"/>
      <c r="K40" s="28"/>
      <c r="L40" s="2">
        <v>2</v>
      </c>
      <c r="N40" s="33"/>
      <c r="Q40" s="33"/>
    </row>
    <row r="41" spans="1:1017" x14ac:dyDescent="0.2">
      <c r="A41" t="s">
        <v>646</v>
      </c>
      <c r="B41" s="10" t="s">
        <v>658</v>
      </c>
      <c r="C41" s="28"/>
      <c r="D41" s="28"/>
      <c r="F41" s="28"/>
      <c r="H41" s="28"/>
      <c r="J41" s="28"/>
      <c r="K41" s="28"/>
      <c r="N41" s="33"/>
      <c r="P41" s="2">
        <v>3</v>
      </c>
      <c r="Q41" s="33"/>
    </row>
    <row r="42" spans="1:1017" x14ac:dyDescent="0.2">
      <c r="A42" t="s">
        <v>508</v>
      </c>
      <c r="B42" s="10" t="s">
        <v>520</v>
      </c>
      <c r="C42" s="28"/>
      <c r="D42" s="28"/>
      <c r="F42" s="28"/>
      <c r="H42" s="28"/>
      <c r="J42" s="28"/>
      <c r="K42" s="28"/>
      <c r="N42" s="33"/>
      <c r="P42" s="2">
        <v>1</v>
      </c>
      <c r="Q42" s="33"/>
    </row>
    <row r="43" spans="1:1017" x14ac:dyDescent="0.2">
      <c r="A43" t="s">
        <v>948</v>
      </c>
      <c r="B43" s="10" t="s">
        <v>1040</v>
      </c>
      <c r="P43" s="2">
        <v>2</v>
      </c>
    </row>
    <row r="44" spans="1:1017" x14ac:dyDescent="0.2">
      <c r="A44" s="4" t="s">
        <v>1187</v>
      </c>
      <c r="B44" s="92" t="s">
        <v>1197</v>
      </c>
      <c r="C44" s="28"/>
      <c r="D44" s="28"/>
      <c r="E44" s="12"/>
      <c r="F44" s="28"/>
      <c r="G44" s="12"/>
      <c r="H44" s="28"/>
      <c r="I44" s="12"/>
      <c r="J44" s="28"/>
      <c r="K44" s="28"/>
      <c r="N44" s="33"/>
      <c r="P44" s="2">
        <v>1</v>
      </c>
      <c r="Q44" s="33"/>
    </row>
    <row r="45" spans="1:1017" x14ac:dyDescent="0.2">
      <c r="A45" s="4" t="s">
        <v>392</v>
      </c>
      <c r="B45" s="92" t="s">
        <v>461</v>
      </c>
      <c r="C45" s="28"/>
      <c r="D45" s="28"/>
      <c r="E45" s="12"/>
      <c r="F45" s="28"/>
      <c r="G45" s="12"/>
      <c r="H45" s="28"/>
      <c r="I45" s="12"/>
      <c r="J45" s="28"/>
      <c r="K45" s="28"/>
      <c r="L45" s="2">
        <v>2</v>
      </c>
      <c r="N45" s="33"/>
      <c r="P45" s="2">
        <v>7</v>
      </c>
      <c r="Q45" s="33"/>
    </row>
    <row r="46" spans="1:1017" x14ac:dyDescent="0.2">
      <c r="A46" s="4" t="s">
        <v>663</v>
      </c>
      <c r="B46" s="92" t="s">
        <v>741</v>
      </c>
      <c r="C46" s="28"/>
      <c r="D46" s="28"/>
      <c r="E46" s="12"/>
      <c r="F46" s="28"/>
      <c r="G46" s="12"/>
      <c r="H46" s="28"/>
      <c r="I46" s="12"/>
      <c r="J46" s="28"/>
      <c r="K46" s="28"/>
      <c r="N46" s="33"/>
      <c r="P46" s="2">
        <v>1</v>
      </c>
      <c r="Q46" s="33"/>
    </row>
    <row r="47" spans="1:1017" x14ac:dyDescent="0.2">
      <c r="A47" s="4" t="s">
        <v>369</v>
      </c>
      <c r="B47" s="92" t="s">
        <v>460</v>
      </c>
      <c r="C47" s="28"/>
      <c r="D47" s="28"/>
      <c r="E47" s="12"/>
      <c r="F47" s="28"/>
      <c r="G47" s="12"/>
      <c r="H47" s="28"/>
      <c r="I47" s="12"/>
      <c r="J47" s="28"/>
      <c r="K47" s="28"/>
      <c r="L47" s="2">
        <v>4</v>
      </c>
      <c r="N47" s="33"/>
      <c r="P47" s="2">
        <v>9</v>
      </c>
      <c r="Q47" s="33"/>
    </row>
    <row r="48" spans="1:1017" x14ac:dyDescent="0.2">
      <c r="A48" s="4" t="s">
        <v>1188</v>
      </c>
      <c r="B48" s="92" t="s">
        <v>522</v>
      </c>
      <c r="C48" s="28"/>
      <c r="D48" s="28"/>
      <c r="E48" s="12"/>
      <c r="F48" s="28"/>
      <c r="G48" s="12"/>
      <c r="H48" s="28"/>
      <c r="I48" s="12"/>
      <c r="J48" s="28"/>
      <c r="K48" s="28"/>
      <c r="N48" s="33"/>
      <c r="P48" s="2">
        <v>2</v>
      </c>
      <c r="Q48" s="33"/>
    </row>
    <row r="49" spans="1:1017" x14ac:dyDescent="0.2">
      <c r="A49" s="4" t="s">
        <v>664</v>
      </c>
      <c r="B49" s="92" t="s">
        <v>738</v>
      </c>
      <c r="C49" s="28"/>
      <c r="D49" s="28"/>
      <c r="E49" s="12"/>
      <c r="F49" s="28"/>
      <c r="G49" s="12"/>
      <c r="H49" s="28"/>
      <c r="I49" s="12"/>
      <c r="J49" s="28"/>
      <c r="K49" s="28"/>
      <c r="N49" s="33"/>
      <c r="P49" s="2">
        <v>1</v>
      </c>
      <c r="Q49" s="33"/>
    </row>
    <row r="50" spans="1:1017" x14ac:dyDescent="0.2">
      <c r="A50" s="4" t="s">
        <v>343</v>
      </c>
      <c r="B50" s="92" t="s">
        <v>459</v>
      </c>
      <c r="C50" s="35"/>
      <c r="D50" s="35"/>
      <c r="E50" s="12">
        <v>2</v>
      </c>
      <c r="F50" s="35"/>
      <c r="G50" s="12">
        <v>1</v>
      </c>
      <c r="H50" s="35"/>
      <c r="I50" s="12">
        <v>3</v>
      </c>
      <c r="J50" s="35"/>
      <c r="K50" s="28"/>
      <c r="L50" s="2">
        <v>7</v>
      </c>
      <c r="N50" s="33"/>
      <c r="P50" s="2">
        <v>6</v>
      </c>
      <c r="Q50" s="33"/>
      <c r="S50" s="12"/>
      <c r="T50" s="12"/>
      <c r="U50" s="12"/>
      <c r="V50" s="12"/>
      <c r="W50" s="12"/>
      <c r="X50" s="12"/>
      <c r="Y50" s="12"/>
      <c r="Z50" s="12"/>
      <c r="AA50" s="12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  <c r="DB50" s="4"/>
      <c r="DC50" s="4"/>
      <c r="DD50" s="4"/>
      <c r="DE50" s="4"/>
      <c r="DF50" s="4"/>
      <c r="DG50" s="4"/>
      <c r="DH50" s="4"/>
      <c r="DI50" s="4"/>
      <c r="DJ50" s="4"/>
      <c r="DK50" s="4"/>
      <c r="DL50" s="4"/>
      <c r="DM50" s="4"/>
      <c r="DN50" s="4"/>
      <c r="DO50" s="4"/>
      <c r="DP50" s="4"/>
      <c r="DQ50" s="4"/>
      <c r="DR50" s="4"/>
      <c r="DS50" s="4"/>
      <c r="DT50" s="4"/>
      <c r="DU50" s="4"/>
      <c r="DV50" s="4"/>
      <c r="DW50" s="4"/>
      <c r="DX50" s="4"/>
      <c r="DY50" s="4"/>
      <c r="DZ50" s="4"/>
      <c r="EA50" s="4"/>
      <c r="EB50" s="4"/>
      <c r="EC50" s="4"/>
      <c r="ED50" s="4"/>
      <c r="EE50" s="4"/>
      <c r="EF50" s="4"/>
      <c r="EG50" s="4"/>
      <c r="EH50" s="4"/>
      <c r="EI50" s="4"/>
      <c r="EJ50" s="4"/>
      <c r="EK50" s="4"/>
      <c r="EL50" s="4"/>
      <c r="EM50" s="4"/>
      <c r="EN50" s="4"/>
      <c r="EO50" s="4"/>
      <c r="EP50" s="4"/>
      <c r="EQ50" s="4"/>
      <c r="ER50" s="4"/>
      <c r="ES50" s="4"/>
      <c r="ET50" s="4"/>
      <c r="EU50" s="4"/>
      <c r="EV50" s="4"/>
      <c r="EW50" s="4"/>
      <c r="EX50" s="4"/>
      <c r="EY50" s="4"/>
      <c r="EZ50" s="4"/>
      <c r="FA50" s="4"/>
      <c r="FB50" s="4"/>
      <c r="FC50" s="4"/>
      <c r="FD50" s="4"/>
      <c r="FE50" s="4"/>
      <c r="FF50" s="4"/>
      <c r="FG50" s="4"/>
      <c r="FH50" s="4"/>
      <c r="FI50" s="4"/>
      <c r="FJ50" s="4"/>
      <c r="FK50" s="4"/>
      <c r="FL50" s="4"/>
      <c r="FM50" s="4"/>
      <c r="FN50" s="4"/>
      <c r="FO50" s="4"/>
      <c r="FP50" s="4"/>
      <c r="FQ50" s="4"/>
      <c r="FR50" s="4"/>
      <c r="FS50" s="4"/>
      <c r="FT50" s="4"/>
      <c r="FU50" s="4"/>
      <c r="FV50" s="4"/>
      <c r="FW50" s="4"/>
      <c r="FX50" s="4"/>
      <c r="FY50" s="4"/>
      <c r="FZ50" s="4"/>
      <c r="GA50" s="4"/>
      <c r="GB50" s="4"/>
      <c r="GC50" s="4"/>
      <c r="GD50" s="4"/>
      <c r="GE50" s="4"/>
      <c r="GF50" s="4"/>
      <c r="GG50" s="4"/>
      <c r="GH50" s="4"/>
      <c r="GI50" s="4"/>
      <c r="GJ50" s="4"/>
      <c r="GK50" s="4"/>
      <c r="GL50" s="4"/>
      <c r="GM50" s="4"/>
      <c r="GN50" s="4"/>
      <c r="GO50" s="4"/>
      <c r="GP50" s="4"/>
      <c r="GQ50" s="4"/>
      <c r="GR50" s="4"/>
      <c r="GS50" s="4"/>
      <c r="GT50" s="4"/>
      <c r="GU50" s="4"/>
      <c r="GV50" s="4"/>
      <c r="GW50" s="4"/>
      <c r="GX50" s="4"/>
      <c r="GY50" s="4"/>
      <c r="GZ50" s="4"/>
      <c r="HA50" s="4"/>
      <c r="HB50" s="4"/>
      <c r="HC50" s="4"/>
      <c r="HD50" s="4"/>
      <c r="HE50" s="4"/>
      <c r="HF50" s="4"/>
      <c r="HG50" s="4"/>
      <c r="HH50" s="4"/>
      <c r="HI50" s="4"/>
      <c r="HJ50" s="4"/>
      <c r="HK50" s="4"/>
      <c r="HL50" s="4"/>
      <c r="HM50" s="4"/>
      <c r="HN50" s="4"/>
      <c r="HO50" s="4"/>
      <c r="HP50" s="4"/>
      <c r="HQ50" s="4"/>
      <c r="HR50" s="4"/>
      <c r="HS50" s="4"/>
      <c r="HT50" s="4"/>
      <c r="HU50" s="4"/>
      <c r="HV50" s="4"/>
      <c r="HW50" s="4"/>
      <c r="HX50" s="4"/>
      <c r="HY50" s="4"/>
      <c r="HZ50" s="4"/>
      <c r="IA50" s="4"/>
      <c r="IB50" s="4"/>
      <c r="IC50" s="4"/>
      <c r="ID50" s="4"/>
      <c r="IE50" s="4"/>
      <c r="IF50" s="4"/>
      <c r="IG50" s="4"/>
      <c r="IH50" s="4"/>
      <c r="II50" s="4"/>
      <c r="IJ50" s="4"/>
      <c r="IK50" s="4"/>
      <c r="IL50" s="4"/>
      <c r="IM50" s="4"/>
      <c r="IN50" s="4"/>
      <c r="IO50" s="4"/>
      <c r="IP50" s="4"/>
      <c r="IQ50" s="4"/>
      <c r="IR50" s="4"/>
      <c r="IS50" s="4"/>
      <c r="IT50" s="4"/>
      <c r="IU50" s="4"/>
      <c r="IV50" s="4"/>
      <c r="IW50" s="4"/>
      <c r="IX50" s="4"/>
      <c r="IY50" s="4"/>
      <c r="IZ50" s="4"/>
      <c r="JA50" s="4"/>
      <c r="JB50" s="4"/>
      <c r="JC50" s="4"/>
      <c r="JD50" s="4"/>
      <c r="JE50" s="4"/>
      <c r="JF50" s="4"/>
      <c r="JG50" s="4"/>
      <c r="JH50" s="4"/>
      <c r="JI50" s="4"/>
      <c r="JJ50" s="4"/>
      <c r="JK50" s="4"/>
      <c r="JL50" s="4"/>
      <c r="JM50" s="4"/>
      <c r="JN50" s="4"/>
      <c r="JO50" s="4"/>
      <c r="JP50" s="4"/>
      <c r="JQ50" s="4"/>
      <c r="JR50" s="4"/>
      <c r="JS50" s="4"/>
      <c r="JT50" s="4"/>
      <c r="JU50" s="4"/>
      <c r="JV50" s="4"/>
      <c r="JW50" s="4"/>
      <c r="JX50" s="4"/>
      <c r="JY50" s="4"/>
      <c r="JZ50" s="4"/>
      <c r="KA50" s="4"/>
      <c r="KB50" s="4"/>
      <c r="KC50" s="4"/>
      <c r="KD50" s="4"/>
      <c r="KE50" s="4"/>
      <c r="KF50" s="4"/>
      <c r="KG50" s="4"/>
      <c r="KH50" s="4"/>
      <c r="KI50" s="4"/>
      <c r="KJ50" s="4"/>
      <c r="KK50" s="4"/>
      <c r="KL50" s="4"/>
      <c r="KM50" s="4"/>
      <c r="KN50" s="4"/>
      <c r="KO50" s="4"/>
      <c r="KP50" s="4"/>
      <c r="KQ50" s="4"/>
      <c r="KR50" s="4"/>
      <c r="KS50" s="4"/>
      <c r="KT50" s="4"/>
      <c r="KU50" s="4"/>
      <c r="KV50" s="4"/>
      <c r="KW50" s="4"/>
      <c r="KX50" s="4"/>
      <c r="KY50" s="4"/>
      <c r="KZ50" s="4"/>
      <c r="LA50" s="4"/>
      <c r="LB50" s="4"/>
      <c r="LC50" s="4"/>
      <c r="LD50" s="4"/>
      <c r="LE50" s="4"/>
      <c r="LF50" s="4"/>
      <c r="LG50" s="4"/>
      <c r="LH50" s="4"/>
      <c r="LI50" s="4"/>
      <c r="LJ50" s="4"/>
      <c r="LK50" s="4"/>
      <c r="LL50" s="4"/>
      <c r="LM50" s="4"/>
      <c r="LN50" s="4"/>
      <c r="LO50" s="4"/>
      <c r="LP50" s="4"/>
      <c r="LQ50" s="4"/>
      <c r="LR50" s="4"/>
      <c r="LS50" s="4"/>
      <c r="LT50" s="4"/>
      <c r="LU50" s="4"/>
      <c r="LV50" s="4"/>
      <c r="LW50" s="4"/>
      <c r="LX50" s="4"/>
      <c r="LY50" s="4"/>
      <c r="LZ50" s="4"/>
      <c r="MA50" s="4"/>
      <c r="MB50" s="4"/>
      <c r="MC50" s="4"/>
      <c r="MD50" s="4"/>
      <c r="ME50" s="4"/>
      <c r="MF50" s="4"/>
      <c r="MG50" s="4"/>
      <c r="MH50" s="4"/>
      <c r="MI50" s="4"/>
      <c r="MJ50" s="4"/>
      <c r="MK50" s="4"/>
      <c r="ML50" s="4"/>
      <c r="MM50" s="4"/>
      <c r="MN50" s="4"/>
      <c r="MO50" s="4"/>
      <c r="MP50" s="4"/>
      <c r="MQ50" s="4"/>
      <c r="MR50" s="4"/>
      <c r="MS50" s="4"/>
      <c r="MT50" s="4"/>
      <c r="MU50" s="4"/>
      <c r="MV50" s="4"/>
      <c r="MW50" s="4"/>
      <c r="MX50" s="4"/>
      <c r="MY50" s="4"/>
      <c r="MZ50" s="4"/>
      <c r="NA50" s="4"/>
      <c r="NB50" s="4"/>
      <c r="NC50" s="4"/>
      <c r="ND50" s="4"/>
      <c r="NE50" s="4"/>
      <c r="NF50" s="4"/>
      <c r="NG50" s="4"/>
      <c r="NH50" s="4"/>
      <c r="NI50" s="4"/>
      <c r="NJ50" s="4"/>
      <c r="NK50" s="4"/>
      <c r="NL50" s="4"/>
      <c r="NM50" s="4"/>
      <c r="NN50" s="4"/>
      <c r="NO50" s="4"/>
      <c r="NP50" s="4"/>
      <c r="NQ50" s="4"/>
      <c r="NR50" s="4"/>
      <c r="NS50" s="4"/>
      <c r="NT50" s="4"/>
      <c r="NU50" s="4"/>
      <c r="NV50" s="4"/>
      <c r="NW50" s="4"/>
      <c r="NX50" s="4"/>
      <c r="NY50" s="4"/>
      <c r="NZ50" s="4"/>
      <c r="OA50" s="4"/>
      <c r="OB50" s="4"/>
      <c r="OC50" s="4"/>
      <c r="OD50" s="4"/>
      <c r="OE50" s="4"/>
      <c r="OF50" s="4"/>
      <c r="OG50" s="4"/>
      <c r="OH50" s="4"/>
      <c r="OI50" s="4"/>
      <c r="OJ50" s="4"/>
      <c r="OK50" s="4"/>
      <c r="OL50" s="4"/>
      <c r="OM50" s="4"/>
      <c r="ON50" s="4"/>
      <c r="OO50" s="4"/>
      <c r="OP50" s="4"/>
      <c r="OQ50" s="4"/>
      <c r="OR50" s="4"/>
      <c r="OS50" s="4"/>
      <c r="OT50" s="4"/>
      <c r="OU50" s="4"/>
      <c r="OV50" s="4"/>
      <c r="OW50" s="4"/>
      <c r="OX50" s="4"/>
      <c r="OY50" s="4"/>
      <c r="OZ50" s="4"/>
      <c r="PA50" s="4"/>
      <c r="PB50" s="4"/>
      <c r="PC50" s="4"/>
      <c r="PD50" s="4"/>
      <c r="PE50" s="4"/>
      <c r="PF50" s="4"/>
      <c r="PG50" s="4"/>
      <c r="PH50" s="4"/>
      <c r="PI50" s="4"/>
      <c r="PJ50" s="4"/>
      <c r="PK50" s="4"/>
      <c r="PL50" s="4"/>
      <c r="PM50" s="4"/>
      <c r="PN50" s="4"/>
      <c r="PO50" s="4"/>
      <c r="PP50" s="4"/>
      <c r="PQ50" s="4"/>
      <c r="PR50" s="4"/>
      <c r="PS50" s="4"/>
      <c r="PT50" s="4"/>
      <c r="PU50" s="4"/>
      <c r="PV50" s="4"/>
      <c r="PW50" s="4"/>
      <c r="PX50" s="4"/>
      <c r="PY50" s="4"/>
      <c r="PZ50" s="4"/>
      <c r="QA50" s="4"/>
      <c r="QB50" s="4"/>
      <c r="QC50" s="4"/>
      <c r="QD50" s="4"/>
      <c r="QE50" s="4"/>
      <c r="QF50" s="4"/>
      <c r="QG50" s="4"/>
      <c r="QH50" s="4"/>
      <c r="QI50" s="4"/>
      <c r="QJ50" s="4"/>
      <c r="QK50" s="4"/>
      <c r="QL50" s="4"/>
      <c r="QM50" s="4"/>
      <c r="QN50" s="4"/>
      <c r="QO50" s="4"/>
      <c r="QP50" s="4"/>
      <c r="QQ50" s="4"/>
      <c r="QR50" s="4"/>
      <c r="QS50" s="4"/>
      <c r="QT50" s="4"/>
      <c r="QU50" s="4"/>
      <c r="QV50" s="4"/>
      <c r="QW50" s="4"/>
      <c r="QX50" s="4"/>
      <c r="QY50" s="4"/>
      <c r="QZ50" s="4"/>
      <c r="RA50" s="4"/>
      <c r="RB50" s="4"/>
      <c r="RC50" s="4"/>
      <c r="RD50" s="4"/>
      <c r="RE50" s="4"/>
      <c r="RF50" s="4"/>
      <c r="RG50" s="4"/>
      <c r="RH50" s="4"/>
      <c r="RI50" s="4"/>
      <c r="RJ50" s="4"/>
      <c r="RK50" s="4"/>
      <c r="RL50" s="4"/>
      <c r="RM50" s="4"/>
      <c r="RN50" s="4"/>
      <c r="RO50" s="4"/>
      <c r="RP50" s="4"/>
      <c r="RQ50" s="4"/>
      <c r="RR50" s="4"/>
      <c r="RS50" s="4"/>
      <c r="RT50" s="4"/>
      <c r="RU50" s="4"/>
      <c r="RV50" s="4"/>
      <c r="RW50" s="4"/>
      <c r="RX50" s="4"/>
      <c r="RY50" s="4"/>
      <c r="RZ50" s="4"/>
      <c r="SA50" s="4"/>
      <c r="SB50" s="4"/>
      <c r="SC50" s="4"/>
      <c r="SD50" s="4"/>
      <c r="SE50" s="4"/>
      <c r="SF50" s="4"/>
      <c r="SG50" s="4"/>
      <c r="SH50" s="4"/>
      <c r="SI50" s="4"/>
      <c r="SJ50" s="4"/>
      <c r="SK50" s="4"/>
      <c r="SL50" s="4"/>
      <c r="SM50" s="4"/>
      <c r="SN50" s="4"/>
      <c r="SO50" s="4"/>
      <c r="SP50" s="4"/>
      <c r="SQ50" s="4"/>
      <c r="SR50" s="4"/>
      <c r="SS50" s="4"/>
      <c r="ST50" s="4"/>
      <c r="SU50" s="4"/>
      <c r="SV50" s="4"/>
      <c r="SW50" s="4"/>
      <c r="SX50" s="4"/>
      <c r="SY50" s="4"/>
      <c r="SZ50" s="4"/>
      <c r="TA50" s="4"/>
      <c r="TB50" s="4"/>
      <c r="TC50" s="4"/>
      <c r="TD50" s="4"/>
      <c r="TE50" s="4"/>
      <c r="TF50" s="4"/>
      <c r="TG50" s="4"/>
      <c r="TH50" s="4"/>
      <c r="TI50" s="4"/>
      <c r="TJ50" s="4"/>
      <c r="TK50" s="4"/>
      <c r="TL50" s="4"/>
      <c r="TM50" s="4"/>
      <c r="TN50" s="4"/>
      <c r="TO50" s="4"/>
      <c r="TP50" s="4"/>
      <c r="TQ50" s="4"/>
      <c r="TR50" s="4"/>
      <c r="TS50" s="4"/>
      <c r="TT50" s="4"/>
      <c r="TU50" s="4"/>
      <c r="TV50" s="4"/>
      <c r="TW50" s="4"/>
      <c r="TX50" s="4"/>
      <c r="TY50" s="4"/>
      <c r="TZ50" s="4"/>
      <c r="UA50" s="4"/>
      <c r="UB50" s="4"/>
      <c r="UC50" s="4"/>
      <c r="UD50" s="4"/>
      <c r="UE50" s="4"/>
      <c r="UF50" s="4"/>
      <c r="UG50" s="4"/>
      <c r="UH50" s="4"/>
      <c r="UI50" s="4"/>
      <c r="UJ50" s="4"/>
      <c r="UK50" s="4"/>
      <c r="UL50" s="4"/>
      <c r="UM50" s="4"/>
      <c r="UN50" s="4"/>
      <c r="UO50" s="4"/>
      <c r="UP50" s="4"/>
      <c r="UQ50" s="4"/>
      <c r="UR50" s="4"/>
      <c r="US50" s="4"/>
      <c r="UT50" s="4"/>
      <c r="UU50" s="4"/>
      <c r="UV50" s="4"/>
      <c r="UW50" s="4"/>
      <c r="UX50" s="4"/>
      <c r="UY50" s="4"/>
      <c r="UZ50" s="4"/>
      <c r="VA50" s="4"/>
      <c r="VB50" s="4"/>
      <c r="VC50" s="4"/>
      <c r="VD50" s="4"/>
      <c r="VE50" s="4"/>
      <c r="VF50" s="4"/>
      <c r="VG50" s="4"/>
      <c r="VH50" s="4"/>
      <c r="VI50" s="4"/>
      <c r="VJ50" s="4"/>
      <c r="VK50" s="4"/>
      <c r="VL50" s="4"/>
      <c r="VM50" s="4"/>
      <c r="VN50" s="4"/>
      <c r="VO50" s="4"/>
      <c r="VP50" s="4"/>
      <c r="VQ50" s="4"/>
      <c r="VR50" s="4"/>
      <c r="VS50" s="4"/>
      <c r="VT50" s="4"/>
      <c r="VU50" s="4"/>
      <c r="VV50" s="4"/>
      <c r="VW50" s="4"/>
      <c r="VX50" s="4"/>
      <c r="VY50" s="4"/>
      <c r="VZ50" s="4"/>
      <c r="WA50" s="4"/>
      <c r="WB50" s="4"/>
      <c r="WC50" s="4"/>
      <c r="WD50" s="4"/>
      <c r="WE50" s="4"/>
      <c r="WF50" s="4"/>
      <c r="WG50" s="4"/>
      <c r="WH50" s="4"/>
      <c r="WI50" s="4"/>
      <c r="WJ50" s="4"/>
      <c r="WK50" s="4"/>
      <c r="WL50" s="4"/>
      <c r="WM50" s="4"/>
      <c r="WN50" s="4"/>
      <c r="WO50" s="4"/>
      <c r="WP50" s="4"/>
      <c r="WQ50" s="4"/>
      <c r="WR50" s="4"/>
      <c r="WS50" s="4"/>
      <c r="WT50" s="4"/>
      <c r="WU50" s="4"/>
      <c r="WV50" s="4"/>
      <c r="WW50" s="4"/>
      <c r="WX50" s="4"/>
      <c r="WY50" s="4"/>
      <c r="WZ50" s="4"/>
      <c r="XA50" s="4"/>
      <c r="XB50" s="4"/>
      <c r="XC50" s="4"/>
      <c r="XD50" s="4"/>
      <c r="XE50" s="4"/>
      <c r="XF50" s="4"/>
      <c r="XG50" s="4"/>
      <c r="XH50" s="4"/>
      <c r="XI50" s="4"/>
      <c r="XJ50" s="4"/>
      <c r="XK50" s="4"/>
      <c r="XL50" s="4"/>
      <c r="XM50" s="4"/>
      <c r="XN50" s="4"/>
      <c r="XO50" s="4"/>
      <c r="XP50" s="4"/>
      <c r="XQ50" s="4"/>
      <c r="XR50" s="4"/>
      <c r="XS50" s="4"/>
      <c r="XT50" s="4"/>
      <c r="XU50" s="4"/>
      <c r="XV50" s="4"/>
      <c r="XW50" s="4"/>
      <c r="XX50" s="4"/>
      <c r="XY50" s="4"/>
      <c r="XZ50" s="4"/>
      <c r="YA50" s="4"/>
      <c r="YB50" s="4"/>
      <c r="YC50" s="4"/>
      <c r="YD50" s="4"/>
      <c r="YE50" s="4"/>
      <c r="YF50" s="4"/>
      <c r="YG50" s="4"/>
      <c r="YH50" s="4"/>
      <c r="YI50" s="4"/>
      <c r="YJ50" s="4"/>
      <c r="YK50" s="4"/>
      <c r="YL50" s="4"/>
      <c r="YM50" s="4"/>
      <c r="YN50" s="4"/>
      <c r="YO50" s="4"/>
      <c r="YP50" s="4"/>
      <c r="YQ50" s="4"/>
      <c r="YR50" s="4"/>
      <c r="YS50" s="4"/>
      <c r="YT50" s="4"/>
      <c r="YU50" s="4"/>
      <c r="YV50" s="4"/>
      <c r="YW50" s="4"/>
      <c r="YX50" s="4"/>
      <c r="YY50" s="4"/>
      <c r="YZ50" s="4"/>
      <c r="ZA50" s="4"/>
      <c r="ZB50" s="4"/>
      <c r="ZC50" s="4"/>
      <c r="ZD50" s="4"/>
      <c r="ZE50" s="4"/>
      <c r="ZF50" s="4"/>
      <c r="ZG50" s="4"/>
      <c r="ZH50" s="4"/>
      <c r="ZI50" s="4"/>
      <c r="ZJ50" s="4"/>
      <c r="ZK50" s="4"/>
      <c r="ZL50" s="4"/>
      <c r="ZM50" s="4"/>
      <c r="ZN50" s="4"/>
      <c r="ZO50" s="4"/>
      <c r="ZP50" s="4"/>
      <c r="ZQ50" s="4"/>
      <c r="ZR50" s="4"/>
      <c r="ZS50" s="4"/>
      <c r="ZT50" s="4"/>
      <c r="ZU50" s="4"/>
      <c r="ZV50" s="4"/>
      <c r="ZW50" s="4"/>
      <c r="ZX50" s="4"/>
      <c r="ZY50" s="4"/>
      <c r="ZZ50" s="4"/>
      <c r="AAA50" s="4"/>
      <c r="AAB50" s="4"/>
      <c r="AAC50" s="4"/>
      <c r="AAD50" s="4"/>
      <c r="AAE50" s="4"/>
      <c r="AAF50" s="4"/>
      <c r="AAG50" s="4"/>
      <c r="AAH50" s="4"/>
      <c r="AAI50" s="4"/>
      <c r="AAJ50" s="4"/>
      <c r="AAK50" s="4"/>
      <c r="AAL50" s="4"/>
      <c r="AAM50" s="4"/>
      <c r="AAN50" s="4"/>
      <c r="AAO50" s="4"/>
      <c r="AAP50" s="4"/>
      <c r="AAQ50" s="4"/>
      <c r="AAR50" s="4"/>
      <c r="AAS50" s="4"/>
      <c r="AAT50" s="4"/>
      <c r="AAU50" s="4"/>
      <c r="AAV50" s="4"/>
      <c r="AAW50" s="4"/>
      <c r="AAX50" s="4"/>
      <c r="AAY50" s="4"/>
      <c r="AAZ50" s="4"/>
      <c r="ABA50" s="4"/>
      <c r="ABB50" s="4"/>
      <c r="ABC50" s="4"/>
      <c r="ABD50" s="4"/>
      <c r="ABE50" s="4"/>
      <c r="ABF50" s="4"/>
      <c r="ABG50" s="4"/>
      <c r="ABH50" s="4"/>
      <c r="ABI50" s="4"/>
      <c r="ABJ50" s="4"/>
      <c r="ABK50" s="4"/>
      <c r="ABL50" s="4"/>
      <c r="ABM50" s="4"/>
      <c r="ABN50" s="4"/>
      <c r="ABO50" s="4"/>
      <c r="ABP50" s="4"/>
      <c r="ABQ50" s="4"/>
      <c r="ABR50" s="4"/>
      <c r="ABS50" s="4"/>
      <c r="ABT50" s="4"/>
      <c r="ABU50" s="4"/>
      <c r="ABV50" s="4"/>
      <c r="ABW50" s="4"/>
      <c r="ABX50" s="4"/>
      <c r="ABY50" s="4"/>
      <c r="ABZ50" s="4"/>
      <c r="ACA50" s="4"/>
      <c r="ACB50" s="4"/>
      <c r="ACC50" s="4"/>
      <c r="ACD50" s="4"/>
      <c r="ACE50" s="4"/>
      <c r="ACF50" s="4"/>
      <c r="ACG50" s="4"/>
      <c r="ACH50" s="4"/>
      <c r="ACI50" s="4"/>
      <c r="ACJ50" s="4"/>
      <c r="ACK50" s="4"/>
      <c r="ACL50" s="4"/>
      <c r="ACM50" s="4"/>
      <c r="ACN50" s="4"/>
      <c r="ACO50" s="4"/>
      <c r="ACP50" s="4"/>
      <c r="ACQ50" s="4"/>
      <c r="ACR50" s="4"/>
      <c r="ACS50" s="4"/>
      <c r="ACT50" s="4"/>
      <c r="ACU50" s="4"/>
      <c r="ACV50" s="4"/>
      <c r="ACW50" s="4"/>
      <c r="ACX50" s="4"/>
      <c r="ACY50" s="4"/>
      <c r="ACZ50" s="4"/>
      <c r="ADA50" s="4"/>
      <c r="ADB50" s="4"/>
      <c r="ADC50" s="4"/>
      <c r="ADD50" s="4"/>
      <c r="ADE50" s="4"/>
      <c r="ADF50" s="4"/>
      <c r="ADG50" s="4"/>
      <c r="ADH50" s="4"/>
      <c r="ADI50" s="4"/>
      <c r="ADJ50" s="4"/>
      <c r="ADK50" s="4"/>
      <c r="ADL50" s="4"/>
      <c r="ADM50" s="4"/>
      <c r="ADN50" s="4"/>
      <c r="ADO50" s="4"/>
      <c r="ADP50" s="4"/>
      <c r="ADQ50" s="4"/>
      <c r="ADR50" s="4"/>
      <c r="ADS50" s="4"/>
      <c r="ADT50" s="4"/>
      <c r="ADU50" s="4"/>
      <c r="ADV50" s="4"/>
      <c r="ADW50" s="4"/>
      <c r="ADX50" s="4"/>
      <c r="ADY50" s="4"/>
      <c r="ADZ50" s="4"/>
      <c r="AEA50" s="4"/>
      <c r="AEB50" s="4"/>
      <c r="AEC50" s="4"/>
      <c r="AED50" s="4"/>
      <c r="AEE50" s="4"/>
      <c r="AEF50" s="4"/>
      <c r="AEG50" s="4"/>
      <c r="AEH50" s="4"/>
      <c r="AEI50" s="4"/>
      <c r="AEJ50" s="4"/>
      <c r="AEK50" s="4"/>
      <c r="AEL50" s="4"/>
      <c r="AEM50" s="4"/>
      <c r="AEN50" s="4"/>
      <c r="AEO50" s="4"/>
      <c r="AEP50" s="4"/>
      <c r="AEQ50" s="4"/>
      <c r="AER50" s="4"/>
      <c r="AES50" s="4"/>
      <c r="AET50" s="4"/>
      <c r="AEU50" s="4"/>
      <c r="AEV50" s="4"/>
      <c r="AEW50" s="4"/>
      <c r="AEX50" s="4"/>
      <c r="AEY50" s="4"/>
      <c r="AEZ50" s="4"/>
      <c r="AFA50" s="4"/>
      <c r="AFB50" s="4"/>
      <c r="AFC50" s="4"/>
      <c r="AFD50" s="4"/>
      <c r="AFE50" s="4"/>
      <c r="AFF50" s="4"/>
      <c r="AFG50" s="4"/>
      <c r="AFH50" s="4"/>
      <c r="AFI50" s="4"/>
      <c r="AFJ50" s="4"/>
      <c r="AFK50" s="4"/>
      <c r="AFL50" s="4"/>
      <c r="AFM50" s="4"/>
      <c r="AFN50" s="4"/>
      <c r="AFO50" s="4"/>
      <c r="AFP50" s="4"/>
      <c r="AFQ50" s="4"/>
      <c r="AFR50" s="4"/>
      <c r="AFS50" s="4"/>
      <c r="AFT50" s="4"/>
      <c r="AFU50" s="4"/>
      <c r="AFV50" s="4"/>
      <c r="AFW50" s="4"/>
      <c r="AFX50" s="4"/>
      <c r="AFY50" s="4"/>
      <c r="AFZ50" s="4"/>
      <c r="AGA50" s="4"/>
      <c r="AGB50" s="4"/>
      <c r="AGC50" s="4"/>
      <c r="AGD50" s="4"/>
      <c r="AGE50" s="4"/>
      <c r="AGF50" s="4"/>
      <c r="AGG50" s="4"/>
      <c r="AGH50" s="4"/>
      <c r="AGI50" s="4"/>
      <c r="AGJ50" s="4"/>
      <c r="AGK50" s="4"/>
      <c r="AGL50" s="4"/>
      <c r="AGM50" s="4"/>
      <c r="AGN50" s="4"/>
      <c r="AGO50" s="4"/>
      <c r="AGP50" s="4"/>
      <c r="AGQ50" s="4"/>
      <c r="AGR50" s="4"/>
      <c r="AGS50" s="4"/>
      <c r="AGT50" s="4"/>
      <c r="AGU50" s="4"/>
      <c r="AGV50" s="4"/>
      <c r="AGW50" s="4"/>
      <c r="AGX50" s="4"/>
      <c r="AGY50" s="4"/>
      <c r="AGZ50" s="4"/>
      <c r="AHA50" s="4"/>
      <c r="AHB50" s="4"/>
      <c r="AHC50" s="4"/>
      <c r="AHD50" s="4"/>
      <c r="AHE50" s="4"/>
      <c r="AHF50" s="4"/>
      <c r="AHG50" s="4"/>
      <c r="AHH50" s="4"/>
      <c r="AHI50" s="4"/>
      <c r="AHJ50" s="4"/>
      <c r="AHK50" s="4"/>
      <c r="AHL50" s="4"/>
      <c r="AHM50" s="4"/>
      <c r="AHN50" s="4"/>
      <c r="AHO50" s="4"/>
      <c r="AHP50" s="4"/>
      <c r="AHQ50" s="4"/>
      <c r="AHR50" s="4"/>
      <c r="AHS50" s="4"/>
      <c r="AHT50" s="4"/>
      <c r="AHU50" s="4"/>
      <c r="AHV50" s="4"/>
      <c r="AHW50" s="4"/>
      <c r="AHX50" s="4"/>
      <c r="AHY50" s="4"/>
      <c r="AHZ50" s="4"/>
      <c r="AIA50" s="4"/>
      <c r="AIB50" s="4"/>
      <c r="AIC50" s="4"/>
      <c r="AID50" s="4"/>
      <c r="AIE50" s="4"/>
      <c r="AIF50" s="4"/>
      <c r="AIG50" s="4"/>
      <c r="AIH50" s="4"/>
      <c r="AII50" s="4"/>
      <c r="AIJ50" s="4"/>
      <c r="AIK50" s="4"/>
      <c r="AIL50" s="4"/>
      <c r="AIM50" s="4"/>
      <c r="AIN50" s="4"/>
      <c r="AIO50" s="4"/>
      <c r="AIP50" s="4"/>
      <c r="AIQ50" s="4"/>
      <c r="AIR50" s="4"/>
      <c r="AIS50" s="4"/>
      <c r="AIT50" s="4"/>
      <c r="AIU50" s="4"/>
      <c r="AIV50" s="4"/>
      <c r="AIW50" s="4"/>
      <c r="AIX50" s="4"/>
      <c r="AIY50" s="4"/>
      <c r="AIZ50" s="4"/>
      <c r="AJA50" s="4"/>
      <c r="AJB50" s="4"/>
      <c r="AJC50" s="4"/>
      <c r="AJD50" s="4"/>
      <c r="AJE50" s="4"/>
      <c r="AJF50" s="4"/>
      <c r="AJG50" s="4"/>
      <c r="AJH50" s="4"/>
      <c r="AJI50" s="4"/>
      <c r="AJJ50" s="4"/>
      <c r="AJK50" s="4"/>
      <c r="AJL50" s="4"/>
      <c r="AJM50" s="4"/>
      <c r="AJN50" s="4"/>
      <c r="AJO50" s="4"/>
      <c r="AJP50" s="4"/>
      <c r="AJQ50" s="4"/>
      <c r="AJR50" s="4"/>
      <c r="AJS50" s="4"/>
      <c r="AJT50" s="4"/>
      <c r="AJU50" s="4"/>
      <c r="AJV50" s="4"/>
      <c r="AJW50" s="4"/>
      <c r="AJX50" s="4"/>
      <c r="AJY50" s="4"/>
      <c r="AJZ50" s="4"/>
      <c r="AKA50" s="4"/>
      <c r="AKB50" s="4"/>
      <c r="AKC50" s="4"/>
      <c r="AKD50" s="4"/>
      <c r="AKE50" s="4"/>
      <c r="AKF50" s="4"/>
      <c r="AKG50" s="4"/>
      <c r="AKH50" s="4"/>
      <c r="AKI50" s="4"/>
      <c r="AKJ50" s="4"/>
      <c r="AKK50" s="4"/>
      <c r="AKL50" s="4"/>
      <c r="AKM50" s="4"/>
      <c r="AKN50" s="4"/>
      <c r="AKO50" s="4"/>
      <c r="AKP50" s="4"/>
      <c r="AKQ50" s="4"/>
      <c r="AKR50" s="4"/>
      <c r="AKS50" s="4"/>
      <c r="AKT50" s="4"/>
      <c r="AKU50" s="4"/>
      <c r="AKV50" s="4"/>
      <c r="AKW50" s="4"/>
      <c r="AKX50" s="4"/>
      <c r="AKY50" s="4"/>
      <c r="AKZ50" s="4"/>
      <c r="ALA50" s="4"/>
      <c r="ALB50" s="4"/>
      <c r="ALC50" s="4"/>
      <c r="ALD50" s="4"/>
      <c r="ALE50" s="4"/>
      <c r="ALF50" s="4"/>
      <c r="ALG50" s="4"/>
      <c r="ALH50" s="4"/>
      <c r="ALI50" s="4"/>
      <c r="ALJ50" s="4"/>
      <c r="ALK50" s="4"/>
      <c r="ALL50" s="4"/>
      <c r="ALM50" s="4"/>
      <c r="ALN50" s="4"/>
      <c r="ALO50" s="4"/>
      <c r="ALP50" s="4"/>
      <c r="ALQ50" s="4"/>
      <c r="ALR50" s="4"/>
      <c r="ALS50" s="4"/>
      <c r="ALT50" s="4"/>
      <c r="ALU50" s="4"/>
      <c r="ALV50" s="4"/>
      <c r="ALW50" s="4"/>
      <c r="ALX50" s="4"/>
      <c r="ALY50" s="4"/>
      <c r="ALZ50" s="4"/>
      <c r="AMA50" s="4"/>
      <c r="AMB50" s="4"/>
      <c r="AMC50" s="4"/>
    </row>
    <row r="51" spans="1:1017" x14ac:dyDescent="0.2">
      <c r="A51" t="s">
        <v>274</v>
      </c>
      <c r="B51" s="10" t="s">
        <v>458</v>
      </c>
      <c r="C51" s="28"/>
      <c r="D51" s="28"/>
      <c r="F51" s="28"/>
      <c r="H51" s="28"/>
      <c r="I51" s="2">
        <v>2</v>
      </c>
      <c r="J51" s="28"/>
      <c r="K51" s="28"/>
      <c r="L51" s="2">
        <v>5</v>
      </c>
      <c r="N51" s="33"/>
      <c r="P51" s="2">
        <v>4</v>
      </c>
    </row>
    <row r="52" spans="1:1017" x14ac:dyDescent="0.2">
      <c r="A52" t="s">
        <v>511</v>
      </c>
      <c r="B52" s="10" t="s">
        <v>523</v>
      </c>
      <c r="C52" s="28"/>
      <c r="D52" s="28"/>
      <c r="F52" s="28"/>
      <c r="H52" s="28"/>
      <c r="J52" s="28"/>
      <c r="K52" s="28"/>
      <c r="N52" s="33"/>
      <c r="P52" s="2">
        <v>3</v>
      </c>
    </row>
    <row r="53" spans="1:1017" x14ac:dyDescent="0.2">
      <c r="A53" t="s">
        <v>1189</v>
      </c>
      <c r="B53" s="10" t="s">
        <v>1199</v>
      </c>
      <c r="C53" s="28"/>
      <c r="D53" s="28"/>
      <c r="F53" s="28"/>
      <c r="H53" s="28"/>
      <c r="J53" s="28"/>
      <c r="K53" s="28"/>
      <c r="N53" s="33"/>
      <c r="P53" s="2">
        <v>4</v>
      </c>
    </row>
    <row r="54" spans="1:1017" x14ac:dyDescent="0.2">
      <c r="A54" t="s">
        <v>393</v>
      </c>
      <c r="B54" s="10" t="s">
        <v>557</v>
      </c>
      <c r="C54" s="28"/>
      <c r="D54" s="28"/>
      <c r="F54" s="28"/>
      <c r="H54" s="28"/>
      <c r="J54" s="28"/>
      <c r="K54" s="28"/>
      <c r="L54" s="2">
        <v>6</v>
      </c>
      <c r="N54" s="33"/>
    </row>
    <row r="55" spans="1:1017" x14ac:dyDescent="0.2">
      <c r="A55" t="s">
        <v>512</v>
      </c>
      <c r="B55" s="10" t="s">
        <v>524</v>
      </c>
      <c r="C55" s="28"/>
      <c r="D55" s="28"/>
      <c r="F55" s="28"/>
      <c r="H55" s="28"/>
      <c r="J55" s="28"/>
      <c r="K55" s="28"/>
      <c r="N55" s="33"/>
      <c r="P55" s="2">
        <v>2</v>
      </c>
    </row>
    <row r="56" spans="1:1017" x14ac:dyDescent="0.2">
      <c r="A56" t="s">
        <v>590</v>
      </c>
      <c r="B56" s="10" t="s">
        <v>628</v>
      </c>
      <c r="C56" s="28"/>
      <c r="D56" s="28"/>
      <c r="F56" s="28"/>
      <c r="H56" s="28"/>
      <c r="J56" s="28"/>
      <c r="K56" s="28"/>
      <c r="N56" s="33"/>
      <c r="P56" s="2">
        <v>1</v>
      </c>
    </row>
    <row r="57" spans="1:1017" x14ac:dyDescent="0.2">
      <c r="A57" t="s">
        <v>394</v>
      </c>
      <c r="B57" s="10" t="s">
        <v>1129</v>
      </c>
      <c r="C57" s="28"/>
      <c r="D57" s="28"/>
      <c r="F57" s="28"/>
      <c r="H57" s="28"/>
      <c r="J57" s="28"/>
      <c r="K57" s="28"/>
      <c r="L57" s="2">
        <v>1</v>
      </c>
      <c r="N57" s="33"/>
      <c r="P57" s="2">
        <v>1</v>
      </c>
    </row>
    <row r="58" spans="1:1017" x14ac:dyDescent="0.2">
      <c r="A58" t="s">
        <v>1190</v>
      </c>
      <c r="B58" s="10" t="s">
        <v>455</v>
      </c>
      <c r="C58" s="28"/>
      <c r="D58" s="28"/>
      <c r="F58" s="28"/>
      <c r="H58" s="28"/>
      <c r="J58" s="28"/>
      <c r="K58" s="28"/>
      <c r="N58" s="33"/>
      <c r="P58" s="2">
        <v>2</v>
      </c>
    </row>
    <row r="59" spans="1:1017" x14ac:dyDescent="0.2">
      <c r="A59" t="s">
        <v>275</v>
      </c>
      <c r="B59" s="10" t="s">
        <v>629</v>
      </c>
      <c r="C59" s="28"/>
      <c r="D59" s="28"/>
      <c r="F59" s="28"/>
      <c r="H59" s="28"/>
      <c r="J59" s="28"/>
      <c r="K59" s="28"/>
      <c r="N59" s="33"/>
      <c r="P59" s="2">
        <v>1</v>
      </c>
    </row>
    <row r="60" spans="1:1017" x14ac:dyDescent="0.2">
      <c r="A60" t="s">
        <v>350</v>
      </c>
      <c r="B60" s="10" t="s">
        <v>454</v>
      </c>
      <c r="C60" s="28"/>
      <c r="D60" s="28"/>
      <c r="F60" s="28"/>
      <c r="H60" s="28"/>
      <c r="J60" s="28"/>
      <c r="K60" s="28"/>
      <c r="L60" s="2">
        <v>1</v>
      </c>
      <c r="N60" s="33"/>
      <c r="P60" s="2">
        <v>3</v>
      </c>
    </row>
    <row r="61" spans="1:1017" x14ac:dyDescent="0.2">
      <c r="A61" t="s">
        <v>1191</v>
      </c>
      <c r="B61" s="10" t="s">
        <v>1198</v>
      </c>
      <c r="C61" s="28"/>
      <c r="D61" s="28"/>
      <c r="F61" s="28"/>
      <c r="H61" s="28"/>
      <c r="J61" s="28"/>
      <c r="K61" s="28"/>
      <c r="N61" s="33"/>
      <c r="P61" s="2">
        <v>2</v>
      </c>
    </row>
    <row r="62" spans="1:1017" x14ac:dyDescent="0.2">
      <c r="A62" t="s">
        <v>592</v>
      </c>
      <c r="B62" s="10" t="s">
        <v>631</v>
      </c>
      <c r="C62" s="28"/>
      <c r="D62" s="28"/>
      <c r="F62" s="28"/>
      <c r="H62" s="28"/>
      <c r="J62" s="28"/>
      <c r="K62" s="28"/>
      <c r="N62" s="33"/>
      <c r="P62" s="2">
        <v>1</v>
      </c>
    </row>
    <row r="63" spans="1:1017" x14ac:dyDescent="0.2">
      <c r="A63" t="s">
        <v>417</v>
      </c>
      <c r="B63" s="10" t="s">
        <v>737</v>
      </c>
      <c r="C63" s="28"/>
      <c r="D63" s="28"/>
      <c r="F63" s="28"/>
      <c r="H63" s="28"/>
      <c r="J63" s="28"/>
      <c r="K63" s="28"/>
      <c r="N63" s="33"/>
      <c r="P63" s="2">
        <v>1</v>
      </c>
    </row>
    <row r="64" spans="1:1017" x14ac:dyDescent="0.2">
      <c r="A64" t="s">
        <v>254</v>
      </c>
      <c r="B64" s="10" t="s">
        <v>525</v>
      </c>
      <c r="C64" s="28"/>
      <c r="D64" s="28"/>
      <c r="F64" s="28"/>
      <c r="H64" s="28"/>
      <c r="J64" s="28"/>
      <c r="K64" s="28"/>
      <c r="N64" s="33"/>
      <c r="P64" s="2">
        <v>2</v>
      </c>
    </row>
    <row r="65" spans="1:17" x14ac:dyDescent="0.2">
      <c r="A65" t="s">
        <v>593</v>
      </c>
      <c r="B65" s="10" t="s">
        <v>632</v>
      </c>
      <c r="C65" s="28"/>
      <c r="D65" s="28"/>
      <c r="F65" s="28"/>
      <c r="H65" s="28"/>
      <c r="J65" s="28"/>
      <c r="K65" s="28"/>
      <c r="N65" s="33"/>
      <c r="P65" s="2">
        <v>3</v>
      </c>
    </row>
    <row r="66" spans="1:17" x14ac:dyDescent="0.2">
      <c r="A66" s="4" t="s">
        <v>276</v>
      </c>
      <c r="B66" s="92" t="s">
        <v>453</v>
      </c>
      <c r="C66" s="28"/>
      <c r="D66" s="28"/>
      <c r="E66" s="12"/>
      <c r="F66" s="28"/>
      <c r="G66" s="12"/>
      <c r="H66" s="28"/>
      <c r="I66" s="12">
        <v>1</v>
      </c>
      <c r="J66" s="28"/>
      <c r="K66" s="28"/>
      <c r="N66" s="33"/>
      <c r="Q66" s="33"/>
    </row>
    <row r="67" spans="1:17" x14ac:dyDescent="0.2">
      <c r="A67" s="4" t="s">
        <v>277</v>
      </c>
      <c r="B67" s="92" t="s">
        <v>452</v>
      </c>
      <c r="C67" s="28"/>
      <c r="D67" s="28"/>
      <c r="E67" s="12"/>
      <c r="F67" s="28"/>
      <c r="G67" s="12"/>
      <c r="H67" s="28"/>
      <c r="I67" s="12"/>
      <c r="J67" s="28"/>
      <c r="K67" s="28"/>
      <c r="L67" s="2">
        <v>5</v>
      </c>
      <c r="N67" s="33"/>
      <c r="P67" s="2">
        <v>6</v>
      </c>
      <c r="Q67" s="33"/>
    </row>
    <row r="68" spans="1:17" x14ac:dyDescent="0.2">
      <c r="A68" s="4" t="s">
        <v>333</v>
      </c>
      <c r="B68" s="92" t="s">
        <v>555</v>
      </c>
      <c r="C68" s="28"/>
      <c r="D68" s="28"/>
      <c r="E68" s="12"/>
      <c r="F68" s="28"/>
      <c r="G68" s="12"/>
      <c r="H68" s="28"/>
      <c r="I68" s="12"/>
      <c r="J68" s="28"/>
      <c r="K68" s="28"/>
      <c r="L68" s="2">
        <v>5</v>
      </c>
      <c r="N68" s="33"/>
      <c r="P68" s="2">
        <v>8</v>
      </c>
      <c r="Q68" s="33"/>
    </row>
    <row r="69" spans="1:17" x14ac:dyDescent="0.2">
      <c r="A69" s="4" t="s">
        <v>1192</v>
      </c>
      <c r="B69" s="92" t="s">
        <v>734</v>
      </c>
      <c r="C69" s="28"/>
      <c r="D69" s="28"/>
      <c r="E69" s="12"/>
      <c r="F69" s="28"/>
      <c r="G69" s="12"/>
      <c r="H69" s="28"/>
      <c r="I69" s="12"/>
      <c r="J69" s="28"/>
      <c r="K69" s="28"/>
      <c r="N69" s="33"/>
      <c r="P69" s="2">
        <v>1</v>
      </c>
      <c r="Q69" s="33"/>
    </row>
    <row r="70" spans="1:17" x14ac:dyDescent="0.2">
      <c r="A70" s="4" t="s">
        <v>219</v>
      </c>
      <c r="B70" s="92" t="s">
        <v>450</v>
      </c>
      <c r="C70" s="28"/>
      <c r="D70" s="28"/>
      <c r="E70" s="12"/>
      <c r="F70" s="28"/>
      <c r="G70" s="12"/>
      <c r="H70" s="28"/>
      <c r="I70" s="12"/>
      <c r="J70" s="28"/>
      <c r="K70" s="28"/>
      <c r="N70" s="33"/>
      <c r="P70" s="2">
        <v>1</v>
      </c>
      <c r="Q70" s="33"/>
    </row>
    <row r="71" spans="1:17" x14ac:dyDescent="0.2">
      <c r="A71" s="4" t="s">
        <v>956</v>
      </c>
      <c r="B71" s="92" t="s">
        <v>1037</v>
      </c>
      <c r="C71" s="28"/>
      <c r="D71" s="28"/>
      <c r="E71" s="12"/>
      <c r="F71" s="28"/>
      <c r="G71" s="12"/>
      <c r="H71" s="28"/>
      <c r="I71" s="12"/>
      <c r="J71" s="28"/>
      <c r="K71" s="28"/>
      <c r="N71" s="33"/>
      <c r="P71" s="2">
        <v>2</v>
      </c>
      <c r="Q71" s="33"/>
    </row>
    <row r="72" spans="1:17" x14ac:dyDescent="0.2">
      <c r="A72" s="4" t="s">
        <v>402</v>
      </c>
      <c r="B72" s="92" t="s">
        <v>526</v>
      </c>
      <c r="C72" s="28"/>
      <c r="D72" s="28"/>
      <c r="E72" s="12"/>
      <c r="F72" s="28"/>
      <c r="G72" s="12"/>
      <c r="H72" s="28"/>
      <c r="I72" s="12"/>
      <c r="J72" s="28"/>
      <c r="K72" s="28"/>
      <c r="N72" s="33"/>
      <c r="P72" s="2">
        <v>2</v>
      </c>
      <c r="Q72" s="33"/>
    </row>
    <row r="73" spans="1:17" x14ac:dyDescent="0.2">
      <c r="A73" s="4" t="s">
        <v>280</v>
      </c>
      <c r="B73" s="92" t="s">
        <v>633</v>
      </c>
      <c r="C73" s="28"/>
      <c r="D73" s="28"/>
      <c r="E73" s="12"/>
      <c r="F73" s="28"/>
      <c r="G73" s="12"/>
      <c r="H73" s="28"/>
      <c r="I73" s="12"/>
      <c r="J73" s="28"/>
      <c r="K73" s="28"/>
      <c r="N73" s="33"/>
      <c r="P73" s="2">
        <v>2</v>
      </c>
      <c r="Q73" s="33"/>
    </row>
    <row r="74" spans="1:17" x14ac:dyDescent="0.2">
      <c r="A74" s="4" t="s">
        <v>513</v>
      </c>
      <c r="B74" s="92" t="s">
        <v>527</v>
      </c>
      <c r="C74" s="28"/>
      <c r="D74" s="28"/>
      <c r="E74" s="12"/>
      <c r="F74" s="28"/>
      <c r="G74" s="12"/>
      <c r="H74" s="28"/>
      <c r="I74" s="12"/>
      <c r="J74" s="28"/>
      <c r="K74" s="28"/>
      <c r="N74" s="33"/>
      <c r="P74" s="2">
        <v>3</v>
      </c>
      <c r="Q74" s="33"/>
    </row>
    <row r="75" spans="1:17" x14ac:dyDescent="0.2">
      <c r="A75" s="4" t="s">
        <v>395</v>
      </c>
      <c r="B75" s="92" t="s">
        <v>655</v>
      </c>
      <c r="C75" s="28"/>
      <c r="D75" s="28"/>
      <c r="E75" s="12"/>
      <c r="F75" s="28"/>
      <c r="G75" s="12"/>
      <c r="H75" s="28"/>
      <c r="I75" s="12"/>
      <c r="J75" s="28"/>
      <c r="K75" s="28"/>
      <c r="L75" s="2">
        <v>4</v>
      </c>
      <c r="N75" s="33"/>
      <c r="P75" s="2">
        <v>5</v>
      </c>
      <c r="Q75" s="33"/>
    </row>
    <row r="76" spans="1:17" x14ac:dyDescent="0.2">
      <c r="A76" t="s">
        <v>281</v>
      </c>
      <c r="B76" s="10" t="s">
        <v>448</v>
      </c>
      <c r="C76" s="28"/>
      <c r="D76" s="28"/>
      <c r="F76" s="28"/>
      <c r="H76" s="28"/>
      <c r="I76" s="2">
        <v>1</v>
      </c>
      <c r="J76" s="28"/>
      <c r="K76" s="28"/>
      <c r="L76" s="2">
        <v>9</v>
      </c>
      <c r="N76" s="33"/>
      <c r="P76" s="2">
        <v>9</v>
      </c>
    </row>
    <row r="77" spans="1:17" x14ac:dyDescent="0.2">
      <c r="A77" t="s">
        <v>351</v>
      </c>
      <c r="B77" s="10" t="s">
        <v>635</v>
      </c>
      <c r="C77" s="28"/>
      <c r="D77" s="28"/>
      <c r="F77" s="28"/>
      <c r="H77" s="28"/>
      <c r="J77" s="28"/>
      <c r="K77" s="28"/>
      <c r="N77" s="33"/>
      <c r="P77" s="2">
        <v>1</v>
      </c>
    </row>
    <row r="78" spans="1:17" x14ac:dyDescent="0.2">
      <c r="A78" s="4" t="s">
        <v>225</v>
      </c>
      <c r="B78" s="92" t="s">
        <v>447</v>
      </c>
      <c r="C78" s="28"/>
      <c r="D78" s="28"/>
      <c r="E78" s="12"/>
      <c r="F78" s="28"/>
      <c r="G78" s="12">
        <v>1</v>
      </c>
      <c r="H78" s="28"/>
      <c r="I78" s="12"/>
      <c r="J78" s="28"/>
      <c r="K78" s="28"/>
      <c r="N78" s="33"/>
    </row>
    <row r="79" spans="1:17" x14ac:dyDescent="0.2">
      <c r="A79" s="4" t="s">
        <v>594</v>
      </c>
      <c r="B79" s="92" t="s">
        <v>636</v>
      </c>
      <c r="C79" s="28"/>
      <c r="D79" s="28"/>
      <c r="E79" s="12"/>
      <c r="F79" s="28"/>
      <c r="G79" s="12"/>
      <c r="H79" s="28"/>
      <c r="I79" s="12"/>
      <c r="J79" s="28"/>
      <c r="K79" s="28"/>
      <c r="N79" s="33"/>
      <c r="P79" s="2">
        <v>1</v>
      </c>
    </row>
    <row r="80" spans="1:17" x14ac:dyDescent="0.2">
      <c r="A80" s="4" t="s">
        <v>514</v>
      </c>
      <c r="B80" s="92" t="s">
        <v>528</v>
      </c>
      <c r="C80" s="28"/>
      <c r="D80" s="28"/>
      <c r="E80" s="12"/>
      <c r="F80" s="28"/>
      <c r="G80" s="12"/>
      <c r="H80" s="28"/>
      <c r="I80" s="12"/>
      <c r="J80" s="28"/>
      <c r="K80" s="28"/>
      <c r="N80" s="33"/>
      <c r="P80" s="2">
        <v>4</v>
      </c>
    </row>
    <row r="81" spans="1:16" x14ac:dyDescent="0.2">
      <c r="A81" s="4" t="s">
        <v>1193</v>
      </c>
      <c r="B81" s="92" t="s">
        <v>1201</v>
      </c>
      <c r="C81" s="28"/>
      <c r="D81" s="28"/>
      <c r="E81" s="12"/>
      <c r="F81" s="28"/>
      <c r="G81" s="12"/>
      <c r="H81" s="28"/>
      <c r="I81" s="12"/>
      <c r="J81" s="28"/>
      <c r="K81" s="28"/>
      <c r="N81" s="33"/>
      <c r="P81" s="2">
        <v>1</v>
      </c>
    </row>
    <row r="82" spans="1:16" x14ac:dyDescent="0.2">
      <c r="A82" s="4" t="s">
        <v>282</v>
      </c>
      <c r="B82" s="92" t="s">
        <v>529</v>
      </c>
      <c r="C82" s="28"/>
      <c r="D82" s="28"/>
      <c r="E82" s="12"/>
      <c r="F82" s="28"/>
      <c r="G82" s="12"/>
      <c r="H82" s="28"/>
      <c r="I82" s="12"/>
      <c r="J82" s="28"/>
      <c r="K82" s="28"/>
      <c r="N82" s="33"/>
      <c r="P82" s="2">
        <v>1</v>
      </c>
    </row>
    <row r="83" spans="1:16" x14ac:dyDescent="0.2">
      <c r="A83" s="4" t="s">
        <v>677</v>
      </c>
      <c r="B83" s="92" t="s">
        <v>746</v>
      </c>
      <c r="C83" s="28"/>
      <c r="D83" s="28"/>
      <c r="E83" s="12"/>
      <c r="F83" s="28"/>
      <c r="G83" s="12"/>
      <c r="H83" s="28"/>
      <c r="I83" s="12"/>
      <c r="J83" s="28"/>
      <c r="K83" s="28"/>
      <c r="N83" s="33"/>
      <c r="P83" s="2">
        <v>3</v>
      </c>
    </row>
    <row r="84" spans="1:16" x14ac:dyDescent="0.2">
      <c r="A84" s="4" t="s">
        <v>859</v>
      </c>
      <c r="B84" s="92" t="s">
        <v>891</v>
      </c>
      <c r="C84" s="28"/>
      <c r="D84" s="28"/>
      <c r="E84" s="12"/>
      <c r="F84" s="28"/>
      <c r="G84" s="12"/>
      <c r="H84" s="28"/>
      <c r="I84" s="12"/>
      <c r="J84" s="28"/>
      <c r="K84" s="28"/>
      <c r="N84" s="33"/>
      <c r="P84" s="2">
        <v>1</v>
      </c>
    </row>
    <row r="85" spans="1:16" x14ac:dyDescent="0.2">
      <c r="A85" s="4" t="s">
        <v>283</v>
      </c>
      <c r="B85" s="92" t="s">
        <v>485</v>
      </c>
      <c r="C85" s="28"/>
      <c r="D85" s="28"/>
      <c r="E85" s="12"/>
      <c r="F85" s="28"/>
      <c r="G85" s="12"/>
      <c r="H85" s="28"/>
      <c r="I85" s="12"/>
      <c r="J85" s="28"/>
      <c r="K85" s="28"/>
      <c r="L85" s="2">
        <v>3</v>
      </c>
      <c r="N85" s="33"/>
      <c r="P85" s="2">
        <v>1</v>
      </c>
    </row>
    <row r="86" spans="1:16" x14ac:dyDescent="0.2">
      <c r="A86" s="4" t="s">
        <v>596</v>
      </c>
      <c r="B86" s="92" t="s">
        <v>638</v>
      </c>
      <c r="C86" s="28"/>
      <c r="D86" s="28"/>
      <c r="E86" s="12"/>
      <c r="F86" s="28"/>
      <c r="G86" s="12"/>
      <c r="H86" s="28"/>
      <c r="I86" s="12"/>
      <c r="J86" s="28"/>
      <c r="K86" s="28"/>
      <c r="N86" s="33"/>
      <c r="P86" s="2">
        <v>5</v>
      </c>
    </row>
    <row r="87" spans="1:16" x14ac:dyDescent="0.2">
      <c r="A87" s="4" t="s">
        <v>678</v>
      </c>
      <c r="B87" s="92" t="s">
        <v>745</v>
      </c>
      <c r="C87" s="28"/>
      <c r="D87" s="28"/>
      <c r="E87" s="12"/>
      <c r="F87" s="28"/>
      <c r="G87" s="12"/>
      <c r="H87" s="28"/>
      <c r="I87" s="12"/>
      <c r="J87" s="28"/>
      <c r="K87" s="28"/>
      <c r="N87" s="33"/>
      <c r="P87" s="2">
        <v>1</v>
      </c>
    </row>
    <row r="88" spans="1:16" x14ac:dyDescent="0.2">
      <c r="A88" s="4" t="s">
        <v>381</v>
      </c>
      <c r="B88" s="92" t="s">
        <v>552</v>
      </c>
      <c r="C88" s="28"/>
      <c r="D88" s="28"/>
      <c r="E88" s="12"/>
      <c r="F88" s="28"/>
      <c r="G88" s="12"/>
      <c r="H88" s="28"/>
      <c r="I88" s="12"/>
      <c r="J88" s="28"/>
      <c r="K88" s="28"/>
      <c r="N88" s="33"/>
      <c r="P88" s="2">
        <v>1</v>
      </c>
    </row>
    <row r="89" spans="1:16" x14ac:dyDescent="0.2">
      <c r="A89" s="4" t="s">
        <v>1194</v>
      </c>
      <c r="B89" s="92" t="s">
        <v>1200</v>
      </c>
      <c r="C89" s="28"/>
      <c r="D89" s="28"/>
      <c r="E89" s="12"/>
      <c r="F89" s="28"/>
      <c r="G89" s="12"/>
      <c r="H89" s="28"/>
      <c r="I89" s="12"/>
      <c r="J89" s="28"/>
      <c r="K89" s="28"/>
      <c r="N89" s="33"/>
      <c r="P89" s="2">
        <v>1</v>
      </c>
    </row>
    <row r="90" spans="1:16" x14ac:dyDescent="0.2">
      <c r="A90" s="4" t="s">
        <v>352</v>
      </c>
      <c r="B90" s="92" t="s">
        <v>482</v>
      </c>
      <c r="C90" s="28"/>
      <c r="D90" s="28"/>
      <c r="E90" s="12"/>
      <c r="F90" s="28"/>
      <c r="G90" s="12"/>
      <c r="H90" s="28"/>
      <c r="I90" s="12"/>
      <c r="J90" s="28"/>
      <c r="K90" s="28"/>
      <c r="N90" s="33"/>
      <c r="P90" s="2">
        <v>2</v>
      </c>
    </row>
    <row r="91" spans="1:16" x14ac:dyDescent="0.2">
      <c r="A91" s="4" t="s">
        <v>284</v>
      </c>
      <c r="B91" s="92" t="s">
        <v>481</v>
      </c>
      <c r="C91" s="28"/>
      <c r="D91" s="28"/>
      <c r="E91" s="12"/>
      <c r="F91" s="28"/>
      <c r="G91" s="12"/>
      <c r="H91" s="28"/>
      <c r="I91" s="12"/>
      <c r="J91" s="28"/>
      <c r="K91" s="28"/>
      <c r="N91" s="33"/>
      <c r="P91" s="2">
        <v>2</v>
      </c>
    </row>
    <row r="92" spans="1:16" x14ac:dyDescent="0.2">
      <c r="A92" s="4" t="s">
        <v>396</v>
      </c>
      <c r="B92" s="92" t="s">
        <v>626</v>
      </c>
      <c r="C92" s="28"/>
      <c r="D92" s="28"/>
      <c r="E92" s="12"/>
      <c r="F92" s="28"/>
      <c r="G92" s="12"/>
      <c r="H92" s="28"/>
      <c r="I92" s="12"/>
      <c r="J92" s="28"/>
      <c r="K92" s="28"/>
      <c r="L92" s="2">
        <v>3</v>
      </c>
      <c r="N92" s="33"/>
      <c r="P92" s="2">
        <v>6</v>
      </c>
    </row>
    <row r="93" spans="1:16" x14ac:dyDescent="0.2">
      <c r="A93" t="s">
        <v>285</v>
      </c>
      <c r="B93" s="10" t="s">
        <v>480</v>
      </c>
      <c r="C93" s="28"/>
      <c r="D93" s="28"/>
      <c r="F93" s="28"/>
      <c r="H93" s="28"/>
      <c r="I93" s="2">
        <v>1</v>
      </c>
      <c r="J93" s="28"/>
      <c r="K93" s="28"/>
      <c r="L93" s="2">
        <v>3</v>
      </c>
      <c r="N93" s="33"/>
      <c r="O93" s="2">
        <v>1</v>
      </c>
      <c r="P93" s="2">
        <v>5</v>
      </c>
    </row>
    <row r="94" spans="1:16" x14ac:dyDescent="0.2">
      <c r="A94" t="s">
        <v>353</v>
      </c>
      <c r="B94" s="10" t="s">
        <v>1057</v>
      </c>
      <c r="C94" s="28"/>
      <c r="D94" s="28"/>
      <c r="F94" s="28"/>
      <c r="H94" s="28"/>
      <c r="J94" s="28"/>
      <c r="K94" s="28"/>
      <c r="L94" s="2">
        <v>1</v>
      </c>
      <c r="N94" s="33"/>
    </row>
    <row r="95" spans="1:16" x14ac:dyDescent="0.2">
      <c r="A95" t="s">
        <v>910</v>
      </c>
      <c r="B95" s="10" t="s">
        <v>915</v>
      </c>
      <c r="C95" s="28"/>
      <c r="D95" s="28"/>
      <c r="F95" s="28"/>
      <c r="H95" s="28"/>
      <c r="J95" s="28"/>
      <c r="K95" s="28"/>
      <c r="N95" s="33"/>
      <c r="P95" s="2">
        <v>2</v>
      </c>
    </row>
    <row r="96" spans="1:16" x14ac:dyDescent="0.2">
      <c r="A96" t="s">
        <v>390</v>
      </c>
      <c r="B96" s="10" t="s">
        <v>531</v>
      </c>
      <c r="C96" s="28"/>
      <c r="D96" s="28"/>
      <c r="F96" s="28"/>
      <c r="H96" s="28"/>
      <c r="J96" s="28"/>
      <c r="K96" s="28"/>
      <c r="L96" s="2">
        <v>1</v>
      </c>
      <c r="N96" s="33"/>
      <c r="O96" s="2">
        <v>1</v>
      </c>
      <c r="P96" s="2">
        <v>7</v>
      </c>
    </row>
    <row r="97" spans="1:1017" x14ac:dyDescent="0.2">
      <c r="A97" t="s">
        <v>255</v>
      </c>
      <c r="B97" s="10" t="s">
        <v>625</v>
      </c>
      <c r="C97" s="28"/>
      <c r="D97" s="28"/>
      <c r="F97" s="28"/>
      <c r="H97" s="28"/>
      <c r="J97" s="28"/>
      <c r="K97" s="28"/>
      <c r="L97" s="2">
        <v>4</v>
      </c>
      <c r="N97" s="33"/>
    </row>
    <row r="98" spans="1:1017" x14ac:dyDescent="0.2">
      <c r="A98" t="s">
        <v>681</v>
      </c>
      <c r="B98" s="10" t="s">
        <v>730</v>
      </c>
      <c r="C98" s="28"/>
      <c r="D98" s="28"/>
      <c r="F98" s="28"/>
      <c r="H98" s="28"/>
      <c r="J98" s="28"/>
      <c r="K98" s="28"/>
      <c r="N98" s="33"/>
      <c r="P98" s="2">
        <v>1</v>
      </c>
    </row>
    <row r="99" spans="1:1017" x14ac:dyDescent="0.2">
      <c r="A99" t="s">
        <v>316</v>
      </c>
      <c r="B99" s="10" t="s">
        <v>551</v>
      </c>
      <c r="C99" s="28"/>
      <c r="D99" s="28"/>
      <c r="F99" s="28"/>
      <c r="H99" s="28"/>
      <c r="J99" s="28"/>
      <c r="K99" s="28"/>
      <c r="N99" s="33"/>
      <c r="P99" s="2">
        <v>1</v>
      </c>
    </row>
    <row r="100" spans="1:1017" x14ac:dyDescent="0.2">
      <c r="A100" t="s">
        <v>286</v>
      </c>
      <c r="B100" s="10" t="s">
        <v>479</v>
      </c>
      <c r="C100" s="28"/>
      <c r="D100" s="28"/>
      <c r="F100" s="28"/>
      <c r="H100" s="28"/>
      <c r="J100" s="28"/>
      <c r="K100" s="28"/>
      <c r="N100" s="33"/>
      <c r="P100" s="2">
        <v>2</v>
      </c>
    </row>
    <row r="101" spans="1:1017" x14ac:dyDescent="0.2">
      <c r="A101" s="4" t="s">
        <v>287</v>
      </c>
      <c r="B101" s="92" t="s">
        <v>478</v>
      </c>
      <c r="C101" s="28"/>
      <c r="D101" s="28"/>
      <c r="E101" s="12"/>
      <c r="F101" s="28"/>
      <c r="G101" s="12">
        <v>1</v>
      </c>
      <c r="H101" s="28"/>
      <c r="I101" s="12">
        <v>1</v>
      </c>
      <c r="J101" s="28"/>
      <c r="K101" s="28"/>
      <c r="L101" s="2">
        <v>2</v>
      </c>
      <c r="N101" s="33"/>
      <c r="P101" s="2">
        <v>3</v>
      </c>
    </row>
    <row r="102" spans="1:1017" x14ac:dyDescent="0.2">
      <c r="A102" s="4" t="s">
        <v>944</v>
      </c>
      <c r="B102" s="92" t="s">
        <v>1058</v>
      </c>
      <c r="C102" s="28"/>
      <c r="D102" s="28"/>
      <c r="E102" s="12"/>
      <c r="F102" s="28"/>
      <c r="G102" s="12"/>
      <c r="H102" s="28"/>
      <c r="I102" s="12"/>
      <c r="J102" s="28"/>
      <c r="K102" s="28"/>
      <c r="N102" s="33"/>
      <c r="P102" s="2">
        <v>1</v>
      </c>
    </row>
    <row r="103" spans="1:1017" x14ac:dyDescent="0.2">
      <c r="A103" s="4" t="s">
        <v>22</v>
      </c>
      <c r="B103" s="92" t="s">
        <v>477</v>
      </c>
      <c r="C103" s="35"/>
      <c r="D103" s="35"/>
      <c r="E103" s="12"/>
      <c r="F103" s="35"/>
      <c r="G103" s="12"/>
      <c r="H103" s="35"/>
      <c r="I103" s="12"/>
      <c r="J103" s="35"/>
      <c r="K103" s="28"/>
      <c r="L103" s="2">
        <v>1</v>
      </c>
      <c r="N103" s="33"/>
      <c r="S103" s="12"/>
      <c r="T103" s="12"/>
      <c r="U103" s="12"/>
      <c r="V103" s="12"/>
      <c r="W103" s="12"/>
      <c r="X103" s="12"/>
      <c r="Y103" s="12"/>
      <c r="Z103" s="12"/>
      <c r="AA103" s="12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  <c r="DB103" s="4"/>
      <c r="DC103" s="4"/>
      <c r="DD103" s="4"/>
      <c r="DE103" s="4"/>
      <c r="DF103" s="4"/>
      <c r="DG103" s="4"/>
      <c r="DH103" s="4"/>
      <c r="DI103" s="4"/>
      <c r="DJ103" s="4"/>
      <c r="DK103" s="4"/>
      <c r="DL103" s="4"/>
      <c r="DM103" s="4"/>
      <c r="DN103" s="4"/>
      <c r="DO103" s="4"/>
      <c r="DP103" s="4"/>
      <c r="DQ103" s="4"/>
      <c r="DR103" s="4"/>
      <c r="DS103" s="4"/>
      <c r="DT103" s="4"/>
      <c r="DU103" s="4"/>
      <c r="DV103" s="4"/>
      <c r="DW103" s="4"/>
      <c r="DX103" s="4"/>
      <c r="DY103" s="4"/>
      <c r="DZ103" s="4"/>
      <c r="EA103" s="4"/>
      <c r="EB103" s="4"/>
      <c r="EC103" s="4"/>
      <c r="ED103" s="4"/>
      <c r="EE103" s="4"/>
      <c r="EF103" s="4"/>
      <c r="EG103" s="4"/>
      <c r="EH103" s="4"/>
      <c r="EI103" s="4"/>
      <c r="EJ103" s="4"/>
      <c r="EK103" s="4"/>
      <c r="EL103" s="4"/>
      <c r="EM103" s="4"/>
      <c r="EN103" s="4"/>
      <c r="EO103" s="4"/>
      <c r="EP103" s="4"/>
      <c r="EQ103" s="4"/>
      <c r="ER103" s="4"/>
      <c r="ES103" s="4"/>
      <c r="ET103" s="4"/>
      <c r="EU103" s="4"/>
      <c r="EV103" s="4"/>
      <c r="EW103" s="4"/>
      <c r="EX103" s="4"/>
      <c r="EY103" s="4"/>
      <c r="EZ103" s="4"/>
      <c r="FA103" s="4"/>
      <c r="FB103" s="4"/>
      <c r="FC103" s="4"/>
      <c r="FD103" s="4"/>
      <c r="FE103" s="4"/>
      <c r="FF103" s="4"/>
      <c r="FG103" s="4"/>
      <c r="FH103" s="4"/>
      <c r="FI103" s="4"/>
      <c r="FJ103" s="4"/>
      <c r="FK103" s="4"/>
      <c r="FL103" s="4"/>
      <c r="FM103" s="4"/>
      <c r="FN103" s="4"/>
      <c r="FO103" s="4"/>
      <c r="FP103" s="4"/>
      <c r="FQ103" s="4"/>
      <c r="FR103" s="4"/>
      <c r="FS103" s="4"/>
      <c r="FT103" s="4"/>
      <c r="FU103" s="4"/>
      <c r="FV103" s="4"/>
      <c r="FW103" s="4"/>
      <c r="FX103" s="4"/>
      <c r="FY103" s="4"/>
      <c r="FZ103" s="4"/>
      <c r="GA103" s="4"/>
      <c r="GB103" s="4"/>
      <c r="GC103" s="4"/>
      <c r="GD103" s="4"/>
      <c r="GE103" s="4"/>
      <c r="GF103" s="4"/>
      <c r="GG103" s="4"/>
      <c r="GH103" s="4"/>
      <c r="GI103" s="4"/>
      <c r="GJ103" s="4"/>
      <c r="GK103" s="4"/>
      <c r="GL103" s="4"/>
      <c r="GM103" s="4"/>
      <c r="GN103" s="4"/>
      <c r="GO103" s="4"/>
      <c r="GP103" s="4"/>
      <c r="GQ103" s="4"/>
      <c r="GR103" s="4"/>
      <c r="GS103" s="4"/>
      <c r="GT103" s="4"/>
      <c r="GU103" s="4"/>
      <c r="GV103" s="4"/>
      <c r="GW103" s="4"/>
      <c r="GX103" s="4"/>
      <c r="GY103" s="4"/>
      <c r="GZ103" s="4"/>
      <c r="HA103" s="4"/>
      <c r="HB103" s="4"/>
      <c r="HC103" s="4"/>
      <c r="HD103" s="4"/>
      <c r="HE103" s="4"/>
      <c r="HF103" s="4"/>
      <c r="HG103" s="4"/>
      <c r="HH103" s="4"/>
      <c r="HI103" s="4"/>
      <c r="HJ103" s="4"/>
      <c r="HK103" s="4"/>
      <c r="HL103" s="4"/>
      <c r="HM103" s="4"/>
      <c r="HN103" s="4"/>
      <c r="HO103" s="4"/>
      <c r="HP103" s="4"/>
      <c r="HQ103" s="4"/>
      <c r="HR103" s="4"/>
      <c r="HS103" s="4"/>
      <c r="HT103" s="4"/>
      <c r="HU103" s="4"/>
      <c r="HV103" s="4"/>
      <c r="HW103" s="4"/>
      <c r="HX103" s="4"/>
      <c r="HY103" s="4"/>
      <c r="HZ103" s="4"/>
      <c r="IA103" s="4"/>
      <c r="IB103" s="4"/>
      <c r="IC103" s="4"/>
      <c r="ID103" s="4"/>
      <c r="IE103" s="4"/>
      <c r="IF103" s="4"/>
      <c r="IG103" s="4"/>
      <c r="IH103" s="4"/>
      <c r="II103" s="4"/>
      <c r="IJ103" s="4"/>
      <c r="IK103" s="4"/>
      <c r="IL103" s="4"/>
      <c r="IM103" s="4"/>
      <c r="IN103" s="4"/>
      <c r="IO103" s="4"/>
      <c r="IP103" s="4"/>
      <c r="IQ103" s="4"/>
      <c r="IR103" s="4"/>
      <c r="IS103" s="4"/>
      <c r="IT103" s="4"/>
      <c r="IU103" s="4"/>
      <c r="IV103" s="4"/>
      <c r="IW103" s="4"/>
      <c r="IX103" s="4"/>
      <c r="IY103" s="4"/>
      <c r="IZ103" s="4"/>
      <c r="JA103" s="4"/>
      <c r="JB103" s="4"/>
      <c r="JC103" s="4"/>
      <c r="JD103" s="4"/>
      <c r="JE103" s="4"/>
      <c r="JF103" s="4"/>
      <c r="JG103" s="4"/>
      <c r="JH103" s="4"/>
      <c r="JI103" s="4"/>
      <c r="JJ103" s="4"/>
      <c r="JK103" s="4"/>
      <c r="JL103" s="4"/>
      <c r="JM103" s="4"/>
      <c r="JN103" s="4"/>
      <c r="JO103" s="4"/>
      <c r="JP103" s="4"/>
      <c r="JQ103" s="4"/>
      <c r="JR103" s="4"/>
      <c r="JS103" s="4"/>
      <c r="JT103" s="4"/>
      <c r="JU103" s="4"/>
      <c r="JV103" s="4"/>
      <c r="JW103" s="4"/>
      <c r="JX103" s="4"/>
      <c r="JY103" s="4"/>
      <c r="JZ103" s="4"/>
      <c r="KA103" s="4"/>
      <c r="KB103" s="4"/>
      <c r="KC103" s="4"/>
      <c r="KD103" s="4"/>
      <c r="KE103" s="4"/>
      <c r="KF103" s="4"/>
      <c r="KG103" s="4"/>
      <c r="KH103" s="4"/>
      <c r="KI103" s="4"/>
      <c r="KJ103" s="4"/>
      <c r="KK103" s="4"/>
      <c r="KL103" s="4"/>
      <c r="KM103" s="4"/>
      <c r="KN103" s="4"/>
      <c r="KO103" s="4"/>
      <c r="KP103" s="4"/>
      <c r="KQ103" s="4"/>
      <c r="KR103" s="4"/>
      <c r="KS103" s="4"/>
      <c r="KT103" s="4"/>
      <c r="KU103" s="4"/>
      <c r="KV103" s="4"/>
      <c r="KW103" s="4"/>
      <c r="KX103" s="4"/>
      <c r="KY103" s="4"/>
      <c r="KZ103" s="4"/>
      <c r="LA103" s="4"/>
      <c r="LB103" s="4"/>
      <c r="LC103" s="4"/>
      <c r="LD103" s="4"/>
      <c r="LE103" s="4"/>
      <c r="LF103" s="4"/>
      <c r="LG103" s="4"/>
      <c r="LH103" s="4"/>
      <c r="LI103" s="4"/>
      <c r="LJ103" s="4"/>
      <c r="LK103" s="4"/>
      <c r="LL103" s="4"/>
      <c r="LM103" s="4"/>
      <c r="LN103" s="4"/>
      <c r="LO103" s="4"/>
      <c r="LP103" s="4"/>
      <c r="LQ103" s="4"/>
      <c r="LR103" s="4"/>
      <c r="LS103" s="4"/>
      <c r="LT103" s="4"/>
      <c r="LU103" s="4"/>
      <c r="LV103" s="4"/>
      <c r="LW103" s="4"/>
      <c r="LX103" s="4"/>
      <c r="LY103" s="4"/>
      <c r="LZ103" s="4"/>
      <c r="MA103" s="4"/>
      <c r="MB103" s="4"/>
      <c r="MC103" s="4"/>
      <c r="MD103" s="4"/>
      <c r="ME103" s="4"/>
      <c r="MF103" s="4"/>
      <c r="MG103" s="4"/>
      <c r="MH103" s="4"/>
      <c r="MI103" s="4"/>
      <c r="MJ103" s="4"/>
      <c r="MK103" s="4"/>
      <c r="ML103" s="4"/>
      <c r="MM103" s="4"/>
      <c r="MN103" s="4"/>
      <c r="MO103" s="4"/>
      <c r="MP103" s="4"/>
      <c r="MQ103" s="4"/>
      <c r="MR103" s="4"/>
      <c r="MS103" s="4"/>
      <c r="MT103" s="4"/>
      <c r="MU103" s="4"/>
      <c r="MV103" s="4"/>
      <c r="MW103" s="4"/>
      <c r="MX103" s="4"/>
      <c r="MY103" s="4"/>
      <c r="MZ103" s="4"/>
      <c r="NA103" s="4"/>
      <c r="NB103" s="4"/>
      <c r="NC103" s="4"/>
      <c r="ND103" s="4"/>
      <c r="NE103" s="4"/>
      <c r="NF103" s="4"/>
      <c r="NG103" s="4"/>
      <c r="NH103" s="4"/>
      <c r="NI103" s="4"/>
      <c r="NJ103" s="4"/>
      <c r="NK103" s="4"/>
      <c r="NL103" s="4"/>
      <c r="NM103" s="4"/>
      <c r="NN103" s="4"/>
      <c r="NO103" s="4"/>
      <c r="NP103" s="4"/>
      <c r="NQ103" s="4"/>
      <c r="NR103" s="4"/>
      <c r="NS103" s="4"/>
      <c r="NT103" s="4"/>
      <c r="NU103" s="4"/>
      <c r="NV103" s="4"/>
      <c r="NW103" s="4"/>
      <c r="NX103" s="4"/>
      <c r="NY103" s="4"/>
      <c r="NZ103" s="4"/>
      <c r="OA103" s="4"/>
      <c r="OB103" s="4"/>
      <c r="OC103" s="4"/>
      <c r="OD103" s="4"/>
      <c r="OE103" s="4"/>
      <c r="OF103" s="4"/>
      <c r="OG103" s="4"/>
      <c r="OH103" s="4"/>
      <c r="OI103" s="4"/>
      <c r="OJ103" s="4"/>
      <c r="OK103" s="4"/>
      <c r="OL103" s="4"/>
      <c r="OM103" s="4"/>
      <c r="ON103" s="4"/>
      <c r="OO103" s="4"/>
      <c r="OP103" s="4"/>
      <c r="OQ103" s="4"/>
      <c r="OR103" s="4"/>
      <c r="OS103" s="4"/>
      <c r="OT103" s="4"/>
      <c r="OU103" s="4"/>
      <c r="OV103" s="4"/>
      <c r="OW103" s="4"/>
      <c r="OX103" s="4"/>
      <c r="OY103" s="4"/>
      <c r="OZ103" s="4"/>
      <c r="PA103" s="4"/>
      <c r="PB103" s="4"/>
      <c r="PC103" s="4"/>
      <c r="PD103" s="4"/>
      <c r="PE103" s="4"/>
      <c r="PF103" s="4"/>
      <c r="PG103" s="4"/>
      <c r="PH103" s="4"/>
      <c r="PI103" s="4"/>
      <c r="PJ103" s="4"/>
      <c r="PK103" s="4"/>
      <c r="PL103" s="4"/>
      <c r="PM103" s="4"/>
      <c r="PN103" s="4"/>
      <c r="PO103" s="4"/>
      <c r="PP103" s="4"/>
      <c r="PQ103" s="4"/>
      <c r="PR103" s="4"/>
      <c r="PS103" s="4"/>
      <c r="PT103" s="4"/>
      <c r="PU103" s="4"/>
      <c r="PV103" s="4"/>
      <c r="PW103" s="4"/>
      <c r="PX103" s="4"/>
      <c r="PY103" s="4"/>
      <c r="PZ103" s="4"/>
      <c r="QA103" s="4"/>
      <c r="QB103" s="4"/>
      <c r="QC103" s="4"/>
      <c r="QD103" s="4"/>
      <c r="QE103" s="4"/>
      <c r="QF103" s="4"/>
      <c r="QG103" s="4"/>
      <c r="QH103" s="4"/>
      <c r="QI103" s="4"/>
      <c r="QJ103" s="4"/>
      <c r="QK103" s="4"/>
      <c r="QL103" s="4"/>
      <c r="QM103" s="4"/>
      <c r="QN103" s="4"/>
      <c r="QO103" s="4"/>
      <c r="QP103" s="4"/>
      <c r="QQ103" s="4"/>
      <c r="QR103" s="4"/>
      <c r="QS103" s="4"/>
      <c r="QT103" s="4"/>
      <c r="QU103" s="4"/>
      <c r="QV103" s="4"/>
      <c r="QW103" s="4"/>
      <c r="QX103" s="4"/>
      <c r="QY103" s="4"/>
      <c r="QZ103" s="4"/>
      <c r="RA103" s="4"/>
      <c r="RB103" s="4"/>
      <c r="RC103" s="4"/>
      <c r="RD103" s="4"/>
      <c r="RE103" s="4"/>
      <c r="RF103" s="4"/>
      <c r="RG103" s="4"/>
      <c r="RH103" s="4"/>
      <c r="RI103" s="4"/>
      <c r="RJ103" s="4"/>
      <c r="RK103" s="4"/>
      <c r="RL103" s="4"/>
      <c r="RM103" s="4"/>
      <c r="RN103" s="4"/>
      <c r="RO103" s="4"/>
      <c r="RP103" s="4"/>
      <c r="RQ103" s="4"/>
      <c r="RR103" s="4"/>
      <c r="RS103" s="4"/>
      <c r="RT103" s="4"/>
      <c r="RU103" s="4"/>
      <c r="RV103" s="4"/>
      <c r="RW103" s="4"/>
      <c r="RX103" s="4"/>
      <c r="RY103" s="4"/>
      <c r="RZ103" s="4"/>
      <c r="SA103" s="4"/>
      <c r="SB103" s="4"/>
      <c r="SC103" s="4"/>
      <c r="SD103" s="4"/>
      <c r="SE103" s="4"/>
      <c r="SF103" s="4"/>
      <c r="SG103" s="4"/>
      <c r="SH103" s="4"/>
      <c r="SI103" s="4"/>
      <c r="SJ103" s="4"/>
      <c r="SK103" s="4"/>
      <c r="SL103" s="4"/>
      <c r="SM103" s="4"/>
      <c r="SN103" s="4"/>
      <c r="SO103" s="4"/>
      <c r="SP103" s="4"/>
      <c r="SQ103" s="4"/>
      <c r="SR103" s="4"/>
      <c r="SS103" s="4"/>
      <c r="ST103" s="4"/>
      <c r="SU103" s="4"/>
      <c r="SV103" s="4"/>
      <c r="SW103" s="4"/>
      <c r="SX103" s="4"/>
      <c r="SY103" s="4"/>
      <c r="SZ103" s="4"/>
      <c r="TA103" s="4"/>
      <c r="TB103" s="4"/>
      <c r="TC103" s="4"/>
      <c r="TD103" s="4"/>
      <c r="TE103" s="4"/>
      <c r="TF103" s="4"/>
      <c r="TG103" s="4"/>
      <c r="TH103" s="4"/>
      <c r="TI103" s="4"/>
      <c r="TJ103" s="4"/>
      <c r="TK103" s="4"/>
      <c r="TL103" s="4"/>
      <c r="TM103" s="4"/>
      <c r="TN103" s="4"/>
      <c r="TO103" s="4"/>
      <c r="TP103" s="4"/>
      <c r="TQ103" s="4"/>
      <c r="TR103" s="4"/>
      <c r="TS103" s="4"/>
      <c r="TT103" s="4"/>
      <c r="TU103" s="4"/>
      <c r="TV103" s="4"/>
      <c r="TW103" s="4"/>
      <c r="TX103" s="4"/>
      <c r="TY103" s="4"/>
      <c r="TZ103" s="4"/>
      <c r="UA103" s="4"/>
      <c r="UB103" s="4"/>
      <c r="UC103" s="4"/>
      <c r="UD103" s="4"/>
      <c r="UE103" s="4"/>
      <c r="UF103" s="4"/>
      <c r="UG103" s="4"/>
      <c r="UH103" s="4"/>
      <c r="UI103" s="4"/>
      <c r="UJ103" s="4"/>
      <c r="UK103" s="4"/>
      <c r="UL103" s="4"/>
      <c r="UM103" s="4"/>
      <c r="UN103" s="4"/>
      <c r="UO103" s="4"/>
      <c r="UP103" s="4"/>
      <c r="UQ103" s="4"/>
      <c r="UR103" s="4"/>
      <c r="US103" s="4"/>
      <c r="UT103" s="4"/>
      <c r="UU103" s="4"/>
      <c r="UV103" s="4"/>
      <c r="UW103" s="4"/>
      <c r="UX103" s="4"/>
      <c r="UY103" s="4"/>
      <c r="UZ103" s="4"/>
      <c r="VA103" s="4"/>
      <c r="VB103" s="4"/>
      <c r="VC103" s="4"/>
      <c r="VD103" s="4"/>
      <c r="VE103" s="4"/>
      <c r="VF103" s="4"/>
      <c r="VG103" s="4"/>
      <c r="VH103" s="4"/>
      <c r="VI103" s="4"/>
      <c r="VJ103" s="4"/>
      <c r="VK103" s="4"/>
      <c r="VL103" s="4"/>
      <c r="VM103" s="4"/>
      <c r="VN103" s="4"/>
      <c r="VO103" s="4"/>
      <c r="VP103" s="4"/>
      <c r="VQ103" s="4"/>
      <c r="VR103" s="4"/>
      <c r="VS103" s="4"/>
      <c r="VT103" s="4"/>
      <c r="VU103" s="4"/>
      <c r="VV103" s="4"/>
      <c r="VW103" s="4"/>
      <c r="VX103" s="4"/>
      <c r="VY103" s="4"/>
      <c r="VZ103" s="4"/>
      <c r="WA103" s="4"/>
      <c r="WB103" s="4"/>
      <c r="WC103" s="4"/>
      <c r="WD103" s="4"/>
      <c r="WE103" s="4"/>
      <c r="WF103" s="4"/>
      <c r="WG103" s="4"/>
      <c r="WH103" s="4"/>
      <c r="WI103" s="4"/>
      <c r="WJ103" s="4"/>
      <c r="WK103" s="4"/>
      <c r="WL103" s="4"/>
      <c r="WM103" s="4"/>
      <c r="WN103" s="4"/>
      <c r="WO103" s="4"/>
      <c r="WP103" s="4"/>
      <c r="WQ103" s="4"/>
      <c r="WR103" s="4"/>
      <c r="WS103" s="4"/>
      <c r="WT103" s="4"/>
      <c r="WU103" s="4"/>
      <c r="WV103" s="4"/>
      <c r="WW103" s="4"/>
      <c r="WX103" s="4"/>
      <c r="WY103" s="4"/>
      <c r="WZ103" s="4"/>
      <c r="XA103" s="4"/>
      <c r="XB103" s="4"/>
      <c r="XC103" s="4"/>
      <c r="XD103" s="4"/>
      <c r="XE103" s="4"/>
      <c r="XF103" s="4"/>
      <c r="XG103" s="4"/>
      <c r="XH103" s="4"/>
      <c r="XI103" s="4"/>
      <c r="XJ103" s="4"/>
      <c r="XK103" s="4"/>
      <c r="XL103" s="4"/>
      <c r="XM103" s="4"/>
      <c r="XN103" s="4"/>
      <c r="XO103" s="4"/>
      <c r="XP103" s="4"/>
      <c r="XQ103" s="4"/>
      <c r="XR103" s="4"/>
      <c r="XS103" s="4"/>
      <c r="XT103" s="4"/>
      <c r="XU103" s="4"/>
      <c r="XV103" s="4"/>
      <c r="XW103" s="4"/>
      <c r="XX103" s="4"/>
      <c r="XY103" s="4"/>
      <c r="XZ103" s="4"/>
      <c r="YA103" s="4"/>
      <c r="YB103" s="4"/>
      <c r="YC103" s="4"/>
      <c r="YD103" s="4"/>
      <c r="YE103" s="4"/>
      <c r="YF103" s="4"/>
      <c r="YG103" s="4"/>
      <c r="YH103" s="4"/>
      <c r="YI103" s="4"/>
      <c r="YJ103" s="4"/>
      <c r="YK103" s="4"/>
      <c r="YL103" s="4"/>
      <c r="YM103" s="4"/>
      <c r="YN103" s="4"/>
      <c r="YO103" s="4"/>
      <c r="YP103" s="4"/>
      <c r="YQ103" s="4"/>
      <c r="YR103" s="4"/>
      <c r="YS103" s="4"/>
      <c r="YT103" s="4"/>
      <c r="YU103" s="4"/>
      <c r="YV103" s="4"/>
      <c r="YW103" s="4"/>
      <c r="YX103" s="4"/>
      <c r="YY103" s="4"/>
      <c r="YZ103" s="4"/>
      <c r="ZA103" s="4"/>
      <c r="ZB103" s="4"/>
      <c r="ZC103" s="4"/>
      <c r="ZD103" s="4"/>
      <c r="ZE103" s="4"/>
      <c r="ZF103" s="4"/>
      <c r="ZG103" s="4"/>
      <c r="ZH103" s="4"/>
      <c r="ZI103" s="4"/>
      <c r="ZJ103" s="4"/>
      <c r="ZK103" s="4"/>
      <c r="ZL103" s="4"/>
      <c r="ZM103" s="4"/>
      <c r="ZN103" s="4"/>
      <c r="ZO103" s="4"/>
      <c r="ZP103" s="4"/>
      <c r="ZQ103" s="4"/>
      <c r="ZR103" s="4"/>
      <c r="ZS103" s="4"/>
      <c r="ZT103" s="4"/>
      <c r="ZU103" s="4"/>
      <c r="ZV103" s="4"/>
      <c r="ZW103" s="4"/>
      <c r="ZX103" s="4"/>
      <c r="ZY103" s="4"/>
      <c r="ZZ103" s="4"/>
      <c r="AAA103" s="4"/>
      <c r="AAB103" s="4"/>
      <c r="AAC103" s="4"/>
      <c r="AAD103" s="4"/>
      <c r="AAE103" s="4"/>
      <c r="AAF103" s="4"/>
      <c r="AAG103" s="4"/>
      <c r="AAH103" s="4"/>
      <c r="AAI103" s="4"/>
      <c r="AAJ103" s="4"/>
      <c r="AAK103" s="4"/>
      <c r="AAL103" s="4"/>
      <c r="AAM103" s="4"/>
      <c r="AAN103" s="4"/>
      <c r="AAO103" s="4"/>
      <c r="AAP103" s="4"/>
      <c r="AAQ103" s="4"/>
      <c r="AAR103" s="4"/>
      <c r="AAS103" s="4"/>
      <c r="AAT103" s="4"/>
      <c r="AAU103" s="4"/>
      <c r="AAV103" s="4"/>
      <c r="AAW103" s="4"/>
      <c r="AAX103" s="4"/>
      <c r="AAY103" s="4"/>
      <c r="AAZ103" s="4"/>
      <c r="ABA103" s="4"/>
      <c r="ABB103" s="4"/>
      <c r="ABC103" s="4"/>
      <c r="ABD103" s="4"/>
      <c r="ABE103" s="4"/>
      <c r="ABF103" s="4"/>
      <c r="ABG103" s="4"/>
      <c r="ABH103" s="4"/>
      <c r="ABI103" s="4"/>
      <c r="ABJ103" s="4"/>
      <c r="ABK103" s="4"/>
      <c r="ABL103" s="4"/>
      <c r="ABM103" s="4"/>
      <c r="ABN103" s="4"/>
      <c r="ABO103" s="4"/>
      <c r="ABP103" s="4"/>
      <c r="ABQ103" s="4"/>
      <c r="ABR103" s="4"/>
      <c r="ABS103" s="4"/>
      <c r="ABT103" s="4"/>
      <c r="ABU103" s="4"/>
      <c r="ABV103" s="4"/>
      <c r="ABW103" s="4"/>
      <c r="ABX103" s="4"/>
      <c r="ABY103" s="4"/>
      <c r="ABZ103" s="4"/>
      <c r="ACA103" s="4"/>
      <c r="ACB103" s="4"/>
      <c r="ACC103" s="4"/>
      <c r="ACD103" s="4"/>
      <c r="ACE103" s="4"/>
      <c r="ACF103" s="4"/>
      <c r="ACG103" s="4"/>
      <c r="ACH103" s="4"/>
      <c r="ACI103" s="4"/>
      <c r="ACJ103" s="4"/>
      <c r="ACK103" s="4"/>
      <c r="ACL103" s="4"/>
      <c r="ACM103" s="4"/>
      <c r="ACN103" s="4"/>
      <c r="ACO103" s="4"/>
      <c r="ACP103" s="4"/>
      <c r="ACQ103" s="4"/>
      <c r="ACR103" s="4"/>
      <c r="ACS103" s="4"/>
      <c r="ACT103" s="4"/>
      <c r="ACU103" s="4"/>
      <c r="ACV103" s="4"/>
      <c r="ACW103" s="4"/>
      <c r="ACX103" s="4"/>
      <c r="ACY103" s="4"/>
      <c r="ACZ103" s="4"/>
      <c r="ADA103" s="4"/>
      <c r="ADB103" s="4"/>
      <c r="ADC103" s="4"/>
      <c r="ADD103" s="4"/>
      <c r="ADE103" s="4"/>
      <c r="ADF103" s="4"/>
      <c r="ADG103" s="4"/>
      <c r="ADH103" s="4"/>
      <c r="ADI103" s="4"/>
      <c r="ADJ103" s="4"/>
      <c r="ADK103" s="4"/>
      <c r="ADL103" s="4"/>
      <c r="ADM103" s="4"/>
      <c r="ADN103" s="4"/>
      <c r="ADO103" s="4"/>
      <c r="ADP103" s="4"/>
      <c r="ADQ103" s="4"/>
      <c r="ADR103" s="4"/>
      <c r="ADS103" s="4"/>
      <c r="ADT103" s="4"/>
      <c r="ADU103" s="4"/>
      <c r="ADV103" s="4"/>
      <c r="ADW103" s="4"/>
      <c r="ADX103" s="4"/>
      <c r="ADY103" s="4"/>
      <c r="ADZ103" s="4"/>
      <c r="AEA103" s="4"/>
      <c r="AEB103" s="4"/>
      <c r="AEC103" s="4"/>
      <c r="AED103" s="4"/>
      <c r="AEE103" s="4"/>
      <c r="AEF103" s="4"/>
      <c r="AEG103" s="4"/>
      <c r="AEH103" s="4"/>
      <c r="AEI103" s="4"/>
      <c r="AEJ103" s="4"/>
      <c r="AEK103" s="4"/>
      <c r="AEL103" s="4"/>
      <c r="AEM103" s="4"/>
      <c r="AEN103" s="4"/>
      <c r="AEO103" s="4"/>
      <c r="AEP103" s="4"/>
      <c r="AEQ103" s="4"/>
      <c r="AER103" s="4"/>
      <c r="AES103" s="4"/>
      <c r="AET103" s="4"/>
      <c r="AEU103" s="4"/>
      <c r="AEV103" s="4"/>
      <c r="AEW103" s="4"/>
      <c r="AEX103" s="4"/>
      <c r="AEY103" s="4"/>
      <c r="AEZ103" s="4"/>
      <c r="AFA103" s="4"/>
      <c r="AFB103" s="4"/>
      <c r="AFC103" s="4"/>
      <c r="AFD103" s="4"/>
      <c r="AFE103" s="4"/>
      <c r="AFF103" s="4"/>
      <c r="AFG103" s="4"/>
      <c r="AFH103" s="4"/>
      <c r="AFI103" s="4"/>
      <c r="AFJ103" s="4"/>
      <c r="AFK103" s="4"/>
      <c r="AFL103" s="4"/>
      <c r="AFM103" s="4"/>
      <c r="AFN103" s="4"/>
      <c r="AFO103" s="4"/>
      <c r="AFP103" s="4"/>
      <c r="AFQ103" s="4"/>
      <c r="AFR103" s="4"/>
      <c r="AFS103" s="4"/>
      <c r="AFT103" s="4"/>
      <c r="AFU103" s="4"/>
      <c r="AFV103" s="4"/>
      <c r="AFW103" s="4"/>
      <c r="AFX103" s="4"/>
      <c r="AFY103" s="4"/>
      <c r="AFZ103" s="4"/>
      <c r="AGA103" s="4"/>
      <c r="AGB103" s="4"/>
      <c r="AGC103" s="4"/>
      <c r="AGD103" s="4"/>
      <c r="AGE103" s="4"/>
      <c r="AGF103" s="4"/>
      <c r="AGG103" s="4"/>
      <c r="AGH103" s="4"/>
      <c r="AGI103" s="4"/>
      <c r="AGJ103" s="4"/>
      <c r="AGK103" s="4"/>
      <c r="AGL103" s="4"/>
      <c r="AGM103" s="4"/>
      <c r="AGN103" s="4"/>
      <c r="AGO103" s="4"/>
      <c r="AGP103" s="4"/>
      <c r="AGQ103" s="4"/>
      <c r="AGR103" s="4"/>
      <c r="AGS103" s="4"/>
      <c r="AGT103" s="4"/>
      <c r="AGU103" s="4"/>
      <c r="AGV103" s="4"/>
      <c r="AGW103" s="4"/>
      <c r="AGX103" s="4"/>
      <c r="AGY103" s="4"/>
      <c r="AGZ103" s="4"/>
      <c r="AHA103" s="4"/>
      <c r="AHB103" s="4"/>
      <c r="AHC103" s="4"/>
      <c r="AHD103" s="4"/>
      <c r="AHE103" s="4"/>
      <c r="AHF103" s="4"/>
      <c r="AHG103" s="4"/>
      <c r="AHH103" s="4"/>
      <c r="AHI103" s="4"/>
      <c r="AHJ103" s="4"/>
      <c r="AHK103" s="4"/>
      <c r="AHL103" s="4"/>
      <c r="AHM103" s="4"/>
      <c r="AHN103" s="4"/>
      <c r="AHO103" s="4"/>
      <c r="AHP103" s="4"/>
      <c r="AHQ103" s="4"/>
      <c r="AHR103" s="4"/>
      <c r="AHS103" s="4"/>
      <c r="AHT103" s="4"/>
      <c r="AHU103" s="4"/>
      <c r="AHV103" s="4"/>
      <c r="AHW103" s="4"/>
      <c r="AHX103" s="4"/>
      <c r="AHY103" s="4"/>
      <c r="AHZ103" s="4"/>
      <c r="AIA103" s="4"/>
      <c r="AIB103" s="4"/>
      <c r="AIC103" s="4"/>
      <c r="AID103" s="4"/>
      <c r="AIE103" s="4"/>
      <c r="AIF103" s="4"/>
      <c r="AIG103" s="4"/>
      <c r="AIH103" s="4"/>
      <c r="AII103" s="4"/>
      <c r="AIJ103" s="4"/>
      <c r="AIK103" s="4"/>
      <c r="AIL103" s="4"/>
      <c r="AIM103" s="4"/>
      <c r="AIN103" s="4"/>
      <c r="AIO103" s="4"/>
      <c r="AIP103" s="4"/>
      <c r="AIQ103" s="4"/>
      <c r="AIR103" s="4"/>
      <c r="AIS103" s="4"/>
      <c r="AIT103" s="4"/>
      <c r="AIU103" s="4"/>
      <c r="AIV103" s="4"/>
      <c r="AIW103" s="4"/>
      <c r="AIX103" s="4"/>
      <c r="AIY103" s="4"/>
      <c r="AIZ103" s="4"/>
      <c r="AJA103" s="4"/>
      <c r="AJB103" s="4"/>
      <c r="AJC103" s="4"/>
      <c r="AJD103" s="4"/>
      <c r="AJE103" s="4"/>
      <c r="AJF103" s="4"/>
      <c r="AJG103" s="4"/>
      <c r="AJH103" s="4"/>
      <c r="AJI103" s="4"/>
      <c r="AJJ103" s="4"/>
      <c r="AJK103" s="4"/>
      <c r="AJL103" s="4"/>
      <c r="AJM103" s="4"/>
      <c r="AJN103" s="4"/>
      <c r="AJO103" s="4"/>
      <c r="AJP103" s="4"/>
      <c r="AJQ103" s="4"/>
      <c r="AJR103" s="4"/>
      <c r="AJS103" s="4"/>
      <c r="AJT103" s="4"/>
      <c r="AJU103" s="4"/>
      <c r="AJV103" s="4"/>
      <c r="AJW103" s="4"/>
      <c r="AJX103" s="4"/>
      <c r="AJY103" s="4"/>
      <c r="AJZ103" s="4"/>
      <c r="AKA103" s="4"/>
      <c r="AKB103" s="4"/>
      <c r="AKC103" s="4"/>
      <c r="AKD103" s="4"/>
      <c r="AKE103" s="4"/>
      <c r="AKF103" s="4"/>
      <c r="AKG103" s="4"/>
      <c r="AKH103" s="4"/>
      <c r="AKI103" s="4"/>
      <c r="AKJ103" s="4"/>
      <c r="AKK103" s="4"/>
      <c r="AKL103" s="4"/>
      <c r="AKM103" s="4"/>
      <c r="AKN103" s="4"/>
      <c r="AKO103" s="4"/>
      <c r="AKP103" s="4"/>
      <c r="AKQ103" s="4"/>
      <c r="AKR103" s="4"/>
      <c r="AKS103" s="4"/>
      <c r="AKT103" s="4"/>
      <c r="AKU103" s="4"/>
      <c r="AKV103" s="4"/>
      <c r="AKW103" s="4"/>
      <c r="AKX103" s="4"/>
      <c r="AKY103" s="4"/>
      <c r="AKZ103" s="4"/>
      <c r="ALA103" s="4"/>
      <c r="ALB103" s="4"/>
      <c r="ALC103" s="4"/>
      <c r="ALD103" s="4"/>
      <c r="ALE103" s="4"/>
      <c r="ALF103" s="4"/>
      <c r="ALG103" s="4"/>
      <c r="ALH103" s="4"/>
      <c r="ALI103" s="4"/>
      <c r="ALJ103" s="4"/>
      <c r="ALK103" s="4"/>
      <c r="ALL103" s="4"/>
      <c r="ALM103" s="4"/>
      <c r="ALN103" s="4"/>
      <c r="ALO103" s="4"/>
      <c r="ALP103" s="4"/>
      <c r="ALQ103" s="4"/>
      <c r="ALR103" s="4"/>
      <c r="ALS103" s="4"/>
      <c r="ALT103" s="4"/>
      <c r="ALU103" s="4"/>
      <c r="ALV103" s="4"/>
      <c r="ALW103" s="4"/>
      <c r="ALX103" s="4"/>
      <c r="ALY103" s="4"/>
      <c r="ALZ103" s="4"/>
      <c r="AMA103" s="4"/>
      <c r="AMB103" s="4"/>
      <c r="AMC103" s="4"/>
    </row>
    <row r="104" spans="1:1017" x14ac:dyDescent="0.2">
      <c r="A104" t="s">
        <v>288</v>
      </c>
      <c r="B104" s="10" t="s">
        <v>476</v>
      </c>
      <c r="C104" s="28"/>
      <c r="D104" s="28"/>
      <c r="F104" s="28"/>
      <c r="H104" s="28"/>
      <c r="I104" s="2">
        <v>3</v>
      </c>
      <c r="J104" s="28"/>
      <c r="K104" s="28"/>
      <c r="L104" s="2">
        <v>4</v>
      </c>
      <c r="N104" s="33"/>
      <c r="O104" s="2">
        <v>1</v>
      </c>
      <c r="P104" s="2">
        <v>8</v>
      </c>
    </row>
    <row r="105" spans="1:1017" x14ac:dyDescent="0.2">
      <c r="A105" t="s">
        <v>354</v>
      </c>
      <c r="B105" s="10" t="s">
        <v>775</v>
      </c>
      <c r="C105" s="28"/>
      <c r="D105" s="28"/>
      <c r="F105" s="28"/>
      <c r="H105" s="28"/>
      <c r="J105" s="28"/>
      <c r="K105" s="28"/>
      <c r="L105" s="2">
        <v>1</v>
      </c>
      <c r="N105" s="33"/>
    </row>
    <row r="106" spans="1:1017" x14ac:dyDescent="0.2">
      <c r="A106" t="s">
        <v>382</v>
      </c>
      <c r="B106" s="10" t="s">
        <v>474</v>
      </c>
      <c r="C106" s="28"/>
      <c r="D106" s="28"/>
      <c r="F106" s="28"/>
      <c r="H106" s="28"/>
      <c r="J106" s="28"/>
      <c r="K106" s="28"/>
      <c r="L106" s="2">
        <v>2</v>
      </c>
      <c r="N106" s="33"/>
    </row>
    <row r="107" spans="1:1017" x14ac:dyDescent="0.2">
      <c r="A107" t="s">
        <v>404</v>
      </c>
      <c r="B107" s="10" t="s">
        <v>1087</v>
      </c>
      <c r="C107" s="28"/>
      <c r="D107" s="28"/>
      <c r="F107" s="28"/>
      <c r="H107" s="28"/>
      <c r="J107" s="28"/>
      <c r="K107" s="28"/>
      <c r="N107" s="33"/>
      <c r="P107" s="2">
        <v>1</v>
      </c>
    </row>
    <row r="108" spans="1:1017" x14ac:dyDescent="0.2">
      <c r="A108" t="s">
        <v>355</v>
      </c>
      <c r="B108" s="10" t="s">
        <v>473</v>
      </c>
      <c r="C108" s="28"/>
      <c r="D108" s="28"/>
      <c r="F108" s="28"/>
      <c r="H108" s="28"/>
      <c r="J108" s="28"/>
      <c r="K108" s="28"/>
      <c r="L108" s="2">
        <v>1</v>
      </c>
      <c r="N108" s="33"/>
      <c r="P108" s="2">
        <v>2</v>
      </c>
    </row>
    <row r="109" spans="1:1017" x14ac:dyDescent="0.2">
      <c r="A109" s="4" t="s">
        <v>258</v>
      </c>
      <c r="B109" s="92" t="s">
        <v>472</v>
      </c>
      <c r="C109" s="28"/>
      <c r="D109" s="28"/>
      <c r="E109" s="12"/>
      <c r="F109" s="28"/>
      <c r="G109" s="12"/>
      <c r="H109" s="28"/>
      <c r="I109" s="12">
        <v>1</v>
      </c>
      <c r="J109" s="28"/>
      <c r="K109" s="28"/>
      <c r="L109" s="2">
        <v>4</v>
      </c>
      <c r="N109" s="33"/>
      <c r="P109" s="2">
        <v>7</v>
      </c>
      <c r="Q109" s="33"/>
    </row>
    <row r="110" spans="1:1017" x14ac:dyDescent="0.2">
      <c r="A110" s="4" t="s">
        <v>290</v>
      </c>
      <c r="B110" s="92" t="s">
        <v>471</v>
      </c>
      <c r="C110" s="28"/>
      <c r="D110" s="28"/>
      <c r="E110" s="12"/>
      <c r="F110" s="28"/>
      <c r="G110" s="12"/>
      <c r="H110" s="28"/>
      <c r="I110" s="12"/>
      <c r="J110" s="28"/>
      <c r="K110" s="28"/>
      <c r="L110" s="2">
        <v>1</v>
      </c>
      <c r="N110" s="33"/>
      <c r="Q110" s="33"/>
    </row>
    <row r="111" spans="1:1017" x14ac:dyDescent="0.2">
      <c r="A111" s="25" t="s">
        <v>317</v>
      </c>
      <c r="B111" s="96" t="s">
        <v>532</v>
      </c>
      <c r="C111" s="28"/>
      <c r="D111" s="28"/>
      <c r="E111" s="24">
        <v>3</v>
      </c>
      <c r="F111" s="28"/>
      <c r="G111" s="24"/>
      <c r="H111" s="28"/>
      <c r="I111" s="24"/>
      <c r="J111" s="28"/>
      <c r="K111" s="28"/>
      <c r="M111" s="33"/>
      <c r="N111" s="33"/>
      <c r="Q111" s="33"/>
    </row>
    <row r="112" spans="1:1017" x14ac:dyDescent="0.2">
      <c r="A112" s="25" t="s">
        <v>397</v>
      </c>
      <c r="B112" s="96" t="s">
        <v>814</v>
      </c>
      <c r="C112" s="28"/>
      <c r="D112" s="28"/>
      <c r="E112" s="24"/>
      <c r="F112" s="28"/>
      <c r="G112" s="24"/>
      <c r="H112" s="28"/>
      <c r="I112" s="24"/>
      <c r="J112" s="28"/>
      <c r="K112" s="28"/>
      <c r="L112" s="2">
        <v>1</v>
      </c>
      <c r="N112" s="33"/>
      <c r="Q112" s="33"/>
    </row>
    <row r="113" spans="1:1017" x14ac:dyDescent="0.2">
      <c r="A113" s="25" t="s">
        <v>688</v>
      </c>
      <c r="B113" s="96" t="s">
        <v>729</v>
      </c>
      <c r="C113" s="28"/>
      <c r="D113" s="28"/>
      <c r="E113" s="24"/>
      <c r="F113" s="28"/>
      <c r="G113" s="24"/>
      <c r="H113" s="28"/>
      <c r="I113" s="24"/>
      <c r="J113" s="28"/>
      <c r="K113" s="28"/>
      <c r="N113" s="33"/>
      <c r="P113" s="2">
        <v>3</v>
      </c>
      <c r="Q113" s="33"/>
    </row>
    <row r="114" spans="1:1017" x14ac:dyDescent="0.2">
      <c r="A114" s="25" t="s">
        <v>291</v>
      </c>
      <c r="B114" s="96" t="s">
        <v>469</v>
      </c>
      <c r="C114" s="28"/>
      <c r="D114" s="28"/>
      <c r="E114" s="24"/>
      <c r="F114" s="28"/>
      <c r="G114" s="24"/>
      <c r="H114" s="28"/>
      <c r="I114" s="24"/>
      <c r="J114" s="28"/>
      <c r="K114" s="28"/>
      <c r="N114" s="33"/>
      <c r="P114" s="2">
        <v>3</v>
      </c>
      <c r="Q114" s="33"/>
    </row>
    <row r="115" spans="1:1017" x14ac:dyDescent="0.2">
      <c r="A115" s="25" t="s">
        <v>292</v>
      </c>
      <c r="B115" s="96" t="s">
        <v>816</v>
      </c>
      <c r="C115" s="28"/>
      <c r="D115" s="28"/>
      <c r="E115" s="24"/>
      <c r="F115" s="28"/>
      <c r="G115" s="24"/>
      <c r="H115" s="28"/>
      <c r="I115" s="24"/>
      <c r="J115" s="28"/>
      <c r="K115" s="28"/>
      <c r="L115" s="2">
        <v>2</v>
      </c>
      <c r="N115" s="33"/>
      <c r="P115" s="2">
        <v>1</v>
      </c>
      <c r="Q115" s="33"/>
    </row>
    <row r="116" spans="1:1017" x14ac:dyDescent="0.2">
      <c r="A116" s="25" t="s">
        <v>357</v>
      </c>
      <c r="B116" s="96" t="s">
        <v>568</v>
      </c>
      <c r="C116" s="28"/>
      <c r="D116" s="28"/>
      <c r="E116" s="24"/>
      <c r="F116" s="28"/>
      <c r="G116" s="24"/>
      <c r="H116" s="28"/>
      <c r="I116" s="24"/>
      <c r="J116" s="28"/>
      <c r="K116" s="28"/>
      <c r="N116" s="33"/>
      <c r="P116" s="2">
        <v>2</v>
      </c>
      <c r="Q116" s="33"/>
    </row>
    <row r="117" spans="1:1017" x14ac:dyDescent="0.2">
      <c r="A117" s="25" t="s">
        <v>398</v>
      </c>
      <c r="B117" s="96" t="s">
        <v>566</v>
      </c>
      <c r="C117" s="28"/>
      <c r="D117" s="28"/>
      <c r="E117" s="24"/>
      <c r="F117" s="28"/>
      <c r="G117" s="24"/>
      <c r="H117" s="28"/>
      <c r="I117" s="24"/>
      <c r="J117" s="28"/>
      <c r="K117" s="28"/>
      <c r="L117" s="2">
        <v>7</v>
      </c>
      <c r="N117" s="33"/>
      <c r="O117" s="2">
        <v>1</v>
      </c>
      <c r="P117" s="2">
        <v>1</v>
      </c>
      <c r="Q117" s="33"/>
    </row>
    <row r="118" spans="1:1017" x14ac:dyDescent="0.2">
      <c r="A118" s="4" t="s">
        <v>205</v>
      </c>
      <c r="B118" s="92" t="s">
        <v>467</v>
      </c>
      <c r="C118" s="28"/>
      <c r="D118" s="28"/>
      <c r="E118" s="12">
        <v>3</v>
      </c>
      <c r="F118" s="28"/>
      <c r="G118" s="12">
        <v>3</v>
      </c>
      <c r="H118" s="28"/>
      <c r="I118" s="12">
        <v>1</v>
      </c>
      <c r="J118" s="28"/>
      <c r="K118" s="28"/>
      <c r="L118" s="2">
        <v>2</v>
      </c>
      <c r="N118" s="33"/>
      <c r="O118" s="2">
        <v>1</v>
      </c>
      <c r="P118" s="2">
        <v>4</v>
      </c>
      <c r="Q118" s="33"/>
      <c r="S118" s="12"/>
      <c r="T118" s="12"/>
      <c r="U118" s="12"/>
      <c r="V118" s="12"/>
      <c r="W118" s="12"/>
      <c r="X118" s="12"/>
      <c r="Y118" s="12"/>
      <c r="Z118" s="12"/>
      <c r="AA118" s="12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  <c r="DB118" s="4"/>
      <c r="DC118" s="4"/>
      <c r="DD118" s="4"/>
      <c r="DE118" s="4"/>
      <c r="DF118" s="4"/>
      <c r="DG118" s="4"/>
      <c r="DH118" s="4"/>
      <c r="DI118" s="4"/>
      <c r="DJ118" s="4"/>
      <c r="DK118" s="4"/>
      <c r="DL118" s="4"/>
      <c r="DM118" s="4"/>
      <c r="DN118" s="4"/>
      <c r="DO118" s="4"/>
      <c r="DP118" s="4"/>
      <c r="DQ118" s="4"/>
      <c r="DR118" s="4"/>
      <c r="DS118" s="4"/>
      <c r="DT118" s="4"/>
      <c r="DU118" s="4"/>
      <c r="DV118" s="4"/>
      <c r="DW118" s="4"/>
      <c r="DX118" s="4"/>
      <c r="DY118" s="4"/>
      <c r="DZ118" s="4"/>
      <c r="EA118" s="4"/>
      <c r="EB118" s="4"/>
      <c r="EC118" s="4"/>
      <c r="ED118" s="4"/>
      <c r="EE118" s="4"/>
      <c r="EF118" s="4"/>
      <c r="EG118" s="4"/>
      <c r="EH118" s="4"/>
      <c r="EI118" s="4"/>
      <c r="EJ118" s="4"/>
      <c r="EK118" s="4"/>
      <c r="EL118" s="4"/>
      <c r="EM118" s="4"/>
      <c r="EN118" s="4"/>
      <c r="EO118" s="4"/>
      <c r="EP118" s="4"/>
      <c r="EQ118" s="4"/>
      <c r="ER118" s="4"/>
      <c r="ES118" s="4"/>
      <c r="ET118" s="4"/>
      <c r="EU118" s="4"/>
      <c r="EV118" s="4"/>
      <c r="EW118" s="4"/>
      <c r="EX118" s="4"/>
      <c r="EY118" s="4"/>
      <c r="EZ118" s="4"/>
      <c r="FA118" s="4"/>
      <c r="FB118" s="4"/>
      <c r="FC118" s="4"/>
      <c r="FD118" s="4"/>
      <c r="FE118" s="4"/>
      <c r="FF118" s="4"/>
      <c r="FG118" s="4"/>
      <c r="FH118" s="4"/>
      <c r="FI118" s="4"/>
      <c r="FJ118" s="4"/>
      <c r="FK118" s="4"/>
      <c r="FL118" s="4"/>
      <c r="FM118" s="4"/>
      <c r="FN118" s="4"/>
      <c r="FO118" s="4"/>
      <c r="FP118" s="4"/>
      <c r="FQ118" s="4"/>
      <c r="FR118" s="4"/>
      <c r="FS118" s="4"/>
      <c r="FT118" s="4"/>
      <c r="FU118" s="4"/>
      <c r="FV118" s="4"/>
      <c r="FW118" s="4"/>
      <c r="FX118" s="4"/>
      <c r="FY118" s="4"/>
      <c r="FZ118" s="4"/>
      <c r="GA118" s="4"/>
      <c r="GB118" s="4"/>
      <c r="GC118" s="4"/>
      <c r="GD118" s="4"/>
      <c r="GE118" s="4"/>
      <c r="GF118" s="4"/>
      <c r="GG118" s="4"/>
      <c r="GH118" s="4"/>
      <c r="GI118" s="4"/>
      <c r="GJ118" s="4"/>
      <c r="GK118" s="4"/>
      <c r="GL118" s="4"/>
      <c r="GM118" s="4"/>
      <c r="GN118" s="4"/>
      <c r="GO118" s="4"/>
      <c r="GP118" s="4"/>
      <c r="GQ118" s="4"/>
      <c r="GR118" s="4"/>
      <c r="GS118" s="4"/>
      <c r="GT118" s="4"/>
      <c r="GU118" s="4"/>
      <c r="GV118" s="4"/>
      <c r="GW118" s="4"/>
      <c r="GX118" s="4"/>
      <c r="GY118" s="4"/>
      <c r="GZ118" s="4"/>
      <c r="HA118" s="4"/>
      <c r="HB118" s="4"/>
      <c r="HC118" s="4"/>
      <c r="HD118" s="4"/>
      <c r="HE118" s="4"/>
      <c r="HF118" s="4"/>
      <c r="HG118" s="4"/>
      <c r="HH118" s="4"/>
      <c r="HI118" s="4"/>
      <c r="HJ118" s="4"/>
      <c r="HK118" s="4"/>
      <c r="HL118" s="4"/>
      <c r="HM118" s="4"/>
      <c r="HN118" s="4"/>
      <c r="HO118" s="4"/>
      <c r="HP118" s="4"/>
      <c r="HQ118" s="4"/>
      <c r="HR118" s="4"/>
      <c r="HS118" s="4"/>
      <c r="HT118" s="4"/>
      <c r="HU118" s="4"/>
      <c r="HV118" s="4"/>
      <c r="HW118" s="4"/>
      <c r="HX118" s="4"/>
      <c r="HY118" s="4"/>
      <c r="HZ118" s="4"/>
      <c r="IA118" s="4"/>
      <c r="IB118" s="4"/>
      <c r="IC118" s="4"/>
      <c r="ID118" s="4"/>
      <c r="IE118" s="4"/>
      <c r="IF118" s="4"/>
      <c r="IG118" s="4"/>
      <c r="IH118" s="4"/>
      <c r="II118" s="4"/>
      <c r="IJ118" s="4"/>
      <c r="IK118" s="4"/>
      <c r="IL118" s="4"/>
      <c r="IM118" s="4"/>
      <c r="IN118" s="4"/>
      <c r="IO118" s="4"/>
      <c r="IP118" s="4"/>
      <c r="IQ118" s="4"/>
      <c r="IR118" s="4"/>
      <c r="IS118" s="4"/>
      <c r="IT118" s="4"/>
      <c r="IU118" s="4"/>
      <c r="IV118" s="4"/>
      <c r="IW118" s="4"/>
      <c r="IX118" s="4"/>
      <c r="IY118" s="4"/>
      <c r="IZ118" s="4"/>
      <c r="JA118" s="4"/>
      <c r="JB118" s="4"/>
      <c r="JC118" s="4"/>
      <c r="JD118" s="4"/>
      <c r="JE118" s="4"/>
      <c r="JF118" s="4"/>
      <c r="JG118" s="4"/>
      <c r="JH118" s="4"/>
      <c r="JI118" s="4"/>
      <c r="JJ118" s="4"/>
      <c r="JK118" s="4"/>
      <c r="JL118" s="4"/>
      <c r="JM118" s="4"/>
      <c r="JN118" s="4"/>
      <c r="JO118" s="4"/>
      <c r="JP118" s="4"/>
      <c r="JQ118" s="4"/>
      <c r="JR118" s="4"/>
      <c r="JS118" s="4"/>
      <c r="JT118" s="4"/>
      <c r="JU118" s="4"/>
      <c r="JV118" s="4"/>
      <c r="JW118" s="4"/>
      <c r="JX118" s="4"/>
      <c r="JY118" s="4"/>
      <c r="JZ118" s="4"/>
      <c r="KA118" s="4"/>
      <c r="KB118" s="4"/>
      <c r="KC118" s="4"/>
      <c r="KD118" s="4"/>
      <c r="KE118" s="4"/>
      <c r="KF118" s="4"/>
      <c r="KG118" s="4"/>
      <c r="KH118" s="4"/>
      <c r="KI118" s="4"/>
      <c r="KJ118" s="4"/>
      <c r="KK118" s="4"/>
      <c r="KL118" s="4"/>
      <c r="KM118" s="4"/>
      <c r="KN118" s="4"/>
      <c r="KO118" s="4"/>
      <c r="KP118" s="4"/>
      <c r="KQ118" s="4"/>
      <c r="KR118" s="4"/>
      <c r="KS118" s="4"/>
      <c r="KT118" s="4"/>
      <c r="KU118" s="4"/>
      <c r="KV118" s="4"/>
      <c r="KW118" s="4"/>
      <c r="KX118" s="4"/>
      <c r="KY118" s="4"/>
      <c r="KZ118" s="4"/>
      <c r="LA118" s="4"/>
      <c r="LB118" s="4"/>
      <c r="LC118" s="4"/>
      <c r="LD118" s="4"/>
      <c r="LE118" s="4"/>
      <c r="LF118" s="4"/>
      <c r="LG118" s="4"/>
      <c r="LH118" s="4"/>
      <c r="LI118" s="4"/>
      <c r="LJ118" s="4"/>
      <c r="LK118" s="4"/>
      <c r="LL118" s="4"/>
      <c r="LM118" s="4"/>
      <c r="LN118" s="4"/>
      <c r="LO118" s="4"/>
      <c r="LP118" s="4"/>
      <c r="LQ118" s="4"/>
      <c r="LR118" s="4"/>
      <c r="LS118" s="4"/>
      <c r="LT118" s="4"/>
      <c r="LU118" s="4"/>
      <c r="LV118" s="4"/>
      <c r="LW118" s="4"/>
      <c r="LX118" s="4"/>
      <c r="LY118" s="4"/>
      <c r="LZ118" s="4"/>
      <c r="MA118" s="4"/>
      <c r="MB118" s="4"/>
      <c r="MC118" s="4"/>
      <c r="MD118" s="4"/>
      <c r="ME118" s="4"/>
      <c r="MF118" s="4"/>
      <c r="MG118" s="4"/>
      <c r="MH118" s="4"/>
      <c r="MI118" s="4"/>
      <c r="MJ118" s="4"/>
      <c r="MK118" s="4"/>
      <c r="ML118" s="4"/>
      <c r="MM118" s="4"/>
      <c r="MN118" s="4"/>
      <c r="MO118" s="4"/>
      <c r="MP118" s="4"/>
      <c r="MQ118" s="4"/>
      <c r="MR118" s="4"/>
      <c r="MS118" s="4"/>
      <c r="MT118" s="4"/>
      <c r="MU118" s="4"/>
      <c r="MV118" s="4"/>
      <c r="MW118" s="4"/>
      <c r="MX118" s="4"/>
      <c r="MY118" s="4"/>
      <c r="MZ118" s="4"/>
      <c r="NA118" s="4"/>
      <c r="NB118" s="4"/>
      <c r="NC118" s="4"/>
      <c r="ND118" s="4"/>
      <c r="NE118" s="4"/>
      <c r="NF118" s="4"/>
      <c r="NG118" s="4"/>
      <c r="NH118" s="4"/>
      <c r="NI118" s="4"/>
      <c r="NJ118" s="4"/>
      <c r="NK118" s="4"/>
      <c r="NL118" s="4"/>
      <c r="NM118" s="4"/>
      <c r="NN118" s="4"/>
      <c r="NO118" s="4"/>
      <c r="NP118" s="4"/>
      <c r="NQ118" s="4"/>
      <c r="NR118" s="4"/>
      <c r="NS118" s="4"/>
      <c r="NT118" s="4"/>
      <c r="NU118" s="4"/>
      <c r="NV118" s="4"/>
      <c r="NW118" s="4"/>
      <c r="NX118" s="4"/>
      <c r="NY118" s="4"/>
      <c r="NZ118" s="4"/>
      <c r="OA118" s="4"/>
      <c r="OB118" s="4"/>
      <c r="OC118" s="4"/>
      <c r="OD118" s="4"/>
      <c r="OE118" s="4"/>
      <c r="OF118" s="4"/>
      <c r="OG118" s="4"/>
      <c r="OH118" s="4"/>
      <c r="OI118" s="4"/>
      <c r="OJ118" s="4"/>
      <c r="OK118" s="4"/>
      <c r="OL118" s="4"/>
      <c r="OM118" s="4"/>
      <c r="ON118" s="4"/>
      <c r="OO118" s="4"/>
      <c r="OP118" s="4"/>
      <c r="OQ118" s="4"/>
      <c r="OR118" s="4"/>
      <c r="OS118" s="4"/>
      <c r="OT118" s="4"/>
      <c r="OU118" s="4"/>
      <c r="OV118" s="4"/>
      <c r="OW118" s="4"/>
      <c r="OX118" s="4"/>
      <c r="OY118" s="4"/>
      <c r="OZ118" s="4"/>
      <c r="PA118" s="4"/>
      <c r="PB118" s="4"/>
      <c r="PC118" s="4"/>
      <c r="PD118" s="4"/>
      <c r="PE118" s="4"/>
      <c r="PF118" s="4"/>
      <c r="PG118" s="4"/>
      <c r="PH118" s="4"/>
      <c r="PI118" s="4"/>
      <c r="PJ118" s="4"/>
      <c r="PK118" s="4"/>
      <c r="PL118" s="4"/>
      <c r="PM118" s="4"/>
      <c r="PN118" s="4"/>
      <c r="PO118" s="4"/>
      <c r="PP118" s="4"/>
      <c r="PQ118" s="4"/>
      <c r="PR118" s="4"/>
      <c r="PS118" s="4"/>
      <c r="PT118" s="4"/>
      <c r="PU118" s="4"/>
      <c r="PV118" s="4"/>
      <c r="PW118" s="4"/>
      <c r="PX118" s="4"/>
      <c r="PY118" s="4"/>
      <c r="PZ118" s="4"/>
      <c r="QA118" s="4"/>
      <c r="QB118" s="4"/>
      <c r="QC118" s="4"/>
      <c r="QD118" s="4"/>
      <c r="QE118" s="4"/>
      <c r="QF118" s="4"/>
      <c r="QG118" s="4"/>
      <c r="QH118" s="4"/>
      <c r="QI118" s="4"/>
      <c r="QJ118" s="4"/>
      <c r="QK118" s="4"/>
      <c r="QL118" s="4"/>
      <c r="QM118" s="4"/>
      <c r="QN118" s="4"/>
      <c r="QO118" s="4"/>
      <c r="QP118" s="4"/>
      <c r="QQ118" s="4"/>
      <c r="QR118" s="4"/>
      <c r="QS118" s="4"/>
      <c r="QT118" s="4"/>
      <c r="QU118" s="4"/>
      <c r="QV118" s="4"/>
      <c r="QW118" s="4"/>
      <c r="QX118" s="4"/>
      <c r="QY118" s="4"/>
      <c r="QZ118" s="4"/>
      <c r="RA118" s="4"/>
      <c r="RB118" s="4"/>
      <c r="RC118" s="4"/>
      <c r="RD118" s="4"/>
      <c r="RE118" s="4"/>
      <c r="RF118" s="4"/>
      <c r="RG118" s="4"/>
      <c r="RH118" s="4"/>
      <c r="RI118" s="4"/>
      <c r="RJ118" s="4"/>
      <c r="RK118" s="4"/>
      <c r="RL118" s="4"/>
      <c r="RM118" s="4"/>
      <c r="RN118" s="4"/>
      <c r="RO118" s="4"/>
      <c r="RP118" s="4"/>
      <c r="RQ118" s="4"/>
      <c r="RR118" s="4"/>
      <c r="RS118" s="4"/>
      <c r="RT118" s="4"/>
      <c r="RU118" s="4"/>
      <c r="RV118" s="4"/>
      <c r="RW118" s="4"/>
      <c r="RX118" s="4"/>
      <c r="RY118" s="4"/>
      <c r="RZ118" s="4"/>
      <c r="SA118" s="4"/>
      <c r="SB118" s="4"/>
      <c r="SC118" s="4"/>
      <c r="SD118" s="4"/>
      <c r="SE118" s="4"/>
      <c r="SF118" s="4"/>
      <c r="SG118" s="4"/>
      <c r="SH118" s="4"/>
      <c r="SI118" s="4"/>
      <c r="SJ118" s="4"/>
      <c r="SK118" s="4"/>
      <c r="SL118" s="4"/>
      <c r="SM118" s="4"/>
      <c r="SN118" s="4"/>
      <c r="SO118" s="4"/>
      <c r="SP118" s="4"/>
      <c r="SQ118" s="4"/>
      <c r="SR118" s="4"/>
      <c r="SS118" s="4"/>
      <c r="ST118" s="4"/>
      <c r="SU118" s="4"/>
      <c r="SV118" s="4"/>
      <c r="SW118" s="4"/>
      <c r="SX118" s="4"/>
      <c r="SY118" s="4"/>
      <c r="SZ118" s="4"/>
      <c r="TA118" s="4"/>
      <c r="TB118" s="4"/>
      <c r="TC118" s="4"/>
      <c r="TD118" s="4"/>
      <c r="TE118" s="4"/>
      <c r="TF118" s="4"/>
      <c r="TG118" s="4"/>
      <c r="TH118" s="4"/>
      <c r="TI118" s="4"/>
      <c r="TJ118" s="4"/>
      <c r="TK118" s="4"/>
      <c r="TL118" s="4"/>
      <c r="TM118" s="4"/>
      <c r="TN118" s="4"/>
      <c r="TO118" s="4"/>
      <c r="TP118" s="4"/>
      <c r="TQ118" s="4"/>
      <c r="TR118" s="4"/>
      <c r="TS118" s="4"/>
      <c r="TT118" s="4"/>
      <c r="TU118" s="4"/>
      <c r="TV118" s="4"/>
      <c r="TW118" s="4"/>
      <c r="TX118" s="4"/>
      <c r="TY118" s="4"/>
      <c r="TZ118" s="4"/>
      <c r="UA118" s="4"/>
      <c r="UB118" s="4"/>
      <c r="UC118" s="4"/>
      <c r="UD118" s="4"/>
      <c r="UE118" s="4"/>
      <c r="UF118" s="4"/>
      <c r="UG118" s="4"/>
      <c r="UH118" s="4"/>
      <c r="UI118" s="4"/>
      <c r="UJ118" s="4"/>
      <c r="UK118" s="4"/>
      <c r="UL118" s="4"/>
      <c r="UM118" s="4"/>
      <c r="UN118" s="4"/>
      <c r="UO118" s="4"/>
      <c r="UP118" s="4"/>
      <c r="UQ118" s="4"/>
      <c r="UR118" s="4"/>
      <c r="US118" s="4"/>
      <c r="UT118" s="4"/>
      <c r="UU118" s="4"/>
      <c r="UV118" s="4"/>
      <c r="UW118" s="4"/>
      <c r="UX118" s="4"/>
      <c r="UY118" s="4"/>
      <c r="UZ118" s="4"/>
      <c r="VA118" s="4"/>
      <c r="VB118" s="4"/>
      <c r="VC118" s="4"/>
      <c r="VD118" s="4"/>
      <c r="VE118" s="4"/>
      <c r="VF118" s="4"/>
      <c r="VG118" s="4"/>
      <c r="VH118" s="4"/>
      <c r="VI118" s="4"/>
      <c r="VJ118" s="4"/>
      <c r="VK118" s="4"/>
      <c r="VL118" s="4"/>
      <c r="VM118" s="4"/>
      <c r="VN118" s="4"/>
      <c r="VO118" s="4"/>
      <c r="VP118" s="4"/>
      <c r="VQ118" s="4"/>
      <c r="VR118" s="4"/>
      <c r="VS118" s="4"/>
      <c r="VT118" s="4"/>
      <c r="VU118" s="4"/>
      <c r="VV118" s="4"/>
      <c r="VW118" s="4"/>
      <c r="VX118" s="4"/>
      <c r="VY118" s="4"/>
      <c r="VZ118" s="4"/>
      <c r="WA118" s="4"/>
      <c r="WB118" s="4"/>
      <c r="WC118" s="4"/>
      <c r="WD118" s="4"/>
      <c r="WE118" s="4"/>
      <c r="WF118" s="4"/>
      <c r="WG118" s="4"/>
      <c r="WH118" s="4"/>
      <c r="WI118" s="4"/>
      <c r="WJ118" s="4"/>
      <c r="WK118" s="4"/>
      <c r="WL118" s="4"/>
      <c r="WM118" s="4"/>
      <c r="WN118" s="4"/>
      <c r="WO118" s="4"/>
      <c r="WP118" s="4"/>
      <c r="WQ118" s="4"/>
      <c r="WR118" s="4"/>
      <c r="WS118" s="4"/>
      <c r="WT118" s="4"/>
      <c r="WU118" s="4"/>
      <c r="WV118" s="4"/>
      <c r="WW118" s="4"/>
      <c r="WX118" s="4"/>
      <c r="WY118" s="4"/>
      <c r="WZ118" s="4"/>
      <c r="XA118" s="4"/>
      <c r="XB118" s="4"/>
      <c r="XC118" s="4"/>
      <c r="XD118" s="4"/>
      <c r="XE118" s="4"/>
      <c r="XF118" s="4"/>
      <c r="XG118" s="4"/>
      <c r="XH118" s="4"/>
      <c r="XI118" s="4"/>
      <c r="XJ118" s="4"/>
      <c r="XK118" s="4"/>
      <c r="XL118" s="4"/>
      <c r="XM118" s="4"/>
      <c r="XN118" s="4"/>
      <c r="XO118" s="4"/>
      <c r="XP118" s="4"/>
      <c r="XQ118" s="4"/>
      <c r="XR118" s="4"/>
      <c r="XS118" s="4"/>
      <c r="XT118" s="4"/>
      <c r="XU118" s="4"/>
      <c r="XV118" s="4"/>
      <c r="XW118" s="4"/>
      <c r="XX118" s="4"/>
      <c r="XY118" s="4"/>
      <c r="XZ118" s="4"/>
      <c r="YA118" s="4"/>
      <c r="YB118" s="4"/>
      <c r="YC118" s="4"/>
      <c r="YD118" s="4"/>
      <c r="YE118" s="4"/>
      <c r="YF118" s="4"/>
      <c r="YG118" s="4"/>
      <c r="YH118" s="4"/>
      <c r="YI118" s="4"/>
      <c r="YJ118" s="4"/>
      <c r="YK118" s="4"/>
      <c r="YL118" s="4"/>
      <c r="YM118" s="4"/>
      <c r="YN118" s="4"/>
      <c r="YO118" s="4"/>
      <c r="YP118" s="4"/>
      <c r="YQ118" s="4"/>
      <c r="YR118" s="4"/>
      <c r="YS118" s="4"/>
      <c r="YT118" s="4"/>
      <c r="YU118" s="4"/>
      <c r="YV118" s="4"/>
      <c r="YW118" s="4"/>
      <c r="YX118" s="4"/>
      <c r="YY118" s="4"/>
      <c r="YZ118" s="4"/>
      <c r="ZA118" s="4"/>
      <c r="ZB118" s="4"/>
      <c r="ZC118" s="4"/>
      <c r="ZD118" s="4"/>
      <c r="ZE118" s="4"/>
      <c r="ZF118" s="4"/>
      <c r="ZG118" s="4"/>
      <c r="ZH118" s="4"/>
      <c r="ZI118" s="4"/>
      <c r="ZJ118" s="4"/>
      <c r="ZK118" s="4"/>
      <c r="ZL118" s="4"/>
      <c r="ZM118" s="4"/>
      <c r="ZN118" s="4"/>
      <c r="ZO118" s="4"/>
      <c r="ZP118" s="4"/>
      <c r="ZQ118" s="4"/>
      <c r="ZR118" s="4"/>
      <c r="ZS118" s="4"/>
      <c r="ZT118" s="4"/>
      <c r="ZU118" s="4"/>
      <c r="ZV118" s="4"/>
      <c r="ZW118" s="4"/>
      <c r="ZX118" s="4"/>
      <c r="ZY118" s="4"/>
      <c r="ZZ118" s="4"/>
      <c r="AAA118" s="4"/>
      <c r="AAB118" s="4"/>
      <c r="AAC118" s="4"/>
      <c r="AAD118" s="4"/>
      <c r="AAE118" s="4"/>
      <c r="AAF118" s="4"/>
      <c r="AAG118" s="4"/>
      <c r="AAH118" s="4"/>
      <c r="AAI118" s="4"/>
      <c r="AAJ118" s="4"/>
      <c r="AAK118" s="4"/>
      <c r="AAL118" s="4"/>
      <c r="AAM118" s="4"/>
      <c r="AAN118" s="4"/>
      <c r="AAO118" s="4"/>
      <c r="AAP118" s="4"/>
      <c r="AAQ118" s="4"/>
      <c r="AAR118" s="4"/>
      <c r="AAS118" s="4"/>
      <c r="AAT118" s="4"/>
      <c r="AAU118" s="4"/>
      <c r="AAV118" s="4"/>
      <c r="AAW118" s="4"/>
      <c r="AAX118" s="4"/>
      <c r="AAY118" s="4"/>
      <c r="AAZ118" s="4"/>
      <c r="ABA118" s="4"/>
      <c r="ABB118" s="4"/>
      <c r="ABC118" s="4"/>
      <c r="ABD118" s="4"/>
      <c r="ABE118" s="4"/>
      <c r="ABF118" s="4"/>
      <c r="ABG118" s="4"/>
      <c r="ABH118" s="4"/>
      <c r="ABI118" s="4"/>
      <c r="ABJ118" s="4"/>
      <c r="ABK118" s="4"/>
      <c r="ABL118" s="4"/>
      <c r="ABM118" s="4"/>
      <c r="ABN118" s="4"/>
      <c r="ABO118" s="4"/>
      <c r="ABP118" s="4"/>
      <c r="ABQ118" s="4"/>
      <c r="ABR118" s="4"/>
      <c r="ABS118" s="4"/>
      <c r="ABT118" s="4"/>
      <c r="ABU118" s="4"/>
      <c r="ABV118" s="4"/>
      <c r="ABW118" s="4"/>
      <c r="ABX118" s="4"/>
      <c r="ABY118" s="4"/>
      <c r="ABZ118" s="4"/>
      <c r="ACA118" s="4"/>
      <c r="ACB118" s="4"/>
      <c r="ACC118" s="4"/>
      <c r="ACD118" s="4"/>
      <c r="ACE118" s="4"/>
      <c r="ACF118" s="4"/>
      <c r="ACG118" s="4"/>
      <c r="ACH118" s="4"/>
      <c r="ACI118" s="4"/>
      <c r="ACJ118" s="4"/>
      <c r="ACK118" s="4"/>
      <c r="ACL118" s="4"/>
      <c r="ACM118" s="4"/>
      <c r="ACN118" s="4"/>
      <c r="ACO118" s="4"/>
      <c r="ACP118" s="4"/>
      <c r="ACQ118" s="4"/>
      <c r="ACR118" s="4"/>
      <c r="ACS118" s="4"/>
      <c r="ACT118" s="4"/>
      <c r="ACU118" s="4"/>
      <c r="ACV118" s="4"/>
      <c r="ACW118" s="4"/>
      <c r="ACX118" s="4"/>
      <c r="ACY118" s="4"/>
      <c r="ACZ118" s="4"/>
      <c r="ADA118" s="4"/>
      <c r="ADB118" s="4"/>
      <c r="ADC118" s="4"/>
      <c r="ADD118" s="4"/>
      <c r="ADE118" s="4"/>
      <c r="ADF118" s="4"/>
      <c r="ADG118" s="4"/>
      <c r="ADH118" s="4"/>
      <c r="ADI118" s="4"/>
      <c r="ADJ118" s="4"/>
      <c r="ADK118" s="4"/>
      <c r="ADL118" s="4"/>
      <c r="ADM118" s="4"/>
      <c r="ADN118" s="4"/>
      <c r="ADO118" s="4"/>
      <c r="ADP118" s="4"/>
      <c r="ADQ118" s="4"/>
      <c r="ADR118" s="4"/>
      <c r="ADS118" s="4"/>
      <c r="ADT118" s="4"/>
      <c r="ADU118" s="4"/>
      <c r="ADV118" s="4"/>
      <c r="ADW118" s="4"/>
      <c r="ADX118" s="4"/>
      <c r="ADY118" s="4"/>
      <c r="ADZ118" s="4"/>
      <c r="AEA118" s="4"/>
      <c r="AEB118" s="4"/>
      <c r="AEC118" s="4"/>
      <c r="AED118" s="4"/>
      <c r="AEE118" s="4"/>
      <c r="AEF118" s="4"/>
      <c r="AEG118" s="4"/>
      <c r="AEH118" s="4"/>
      <c r="AEI118" s="4"/>
      <c r="AEJ118" s="4"/>
      <c r="AEK118" s="4"/>
      <c r="AEL118" s="4"/>
      <c r="AEM118" s="4"/>
      <c r="AEN118" s="4"/>
      <c r="AEO118" s="4"/>
      <c r="AEP118" s="4"/>
      <c r="AEQ118" s="4"/>
      <c r="AER118" s="4"/>
      <c r="AES118" s="4"/>
      <c r="AET118" s="4"/>
      <c r="AEU118" s="4"/>
      <c r="AEV118" s="4"/>
      <c r="AEW118" s="4"/>
      <c r="AEX118" s="4"/>
      <c r="AEY118" s="4"/>
      <c r="AEZ118" s="4"/>
      <c r="AFA118" s="4"/>
      <c r="AFB118" s="4"/>
      <c r="AFC118" s="4"/>
      <c r="AFD118" s="4"/>
      <c r="AFE118" s="4"/>
      <c r="AFF118" s="4"/>
      <c r="AFG118" s="4"/>
      <c r="AFH118" s="4"/>
      <c r="AFI118" s="4"/>
      <c r="AFJ118" s="4"/>
      <c r="AFK118" s="4"/>
      <c r="AFL118" s="4"/>
      <c r="AFM118" s="4"/>
      <c r="AFN118" s="4"/>
      <c r="AFO118" s="4"/>
      <c r="AFP118" s="4"/>
      <c r="AFQ118" s="4"/>
      <c r="AFR118" s="4"/>
      <c r="AFS118" s="4"/>
      <c r="AFT118" s="4"/>
      <c r="AFU118" s="4"/>
      <c r="AFV118" s="4"/>
      <c r="AFW118" s="4"/>
      <c r="AFX118" s="4"/>
      <c r="AFY118" s="4"/>
      <c r="AFZ118" s="4"/>
      <c r="AGA118" s="4"/>
      <c r="AGB118" s="4"/>
      <c r="AGC118" s="4"/>
      <c r="AGD118" s="4"/>
      <c r="AGE118" s="4"/>
      <c r="AGF118" s="4"/>
      <c r="AGG118" s="4"/>
      <c r="AGH118" s="4"/>
      <c r="AGI118" s="4"/>
      <c r="AGJ118" s="4"/>
      <c r="AGK118" s="4"/>
      <c r="AGL118" s="4"/>
      <c r="AGM118" s="4"/>
      <c r="AGN118" s="4"/>
      <c r="AGO118" s="4"/>
      <c r="AGP118" s="4"/>
      <c r="AGQ118" s="4"/>
      <c r="AGR118" s="4"/>
      <c r="AGS118" s="4"/>
      <c r="AGT118" s="4"/>
      <c r="AGU118" s="4"/>
      <c r="AGV118" s="4"/>
      <c r="AGW118" s="4"/>
      <c r="AGX118" s="4"/>
      <c r="AGY118" s="4"/>
      <c r="AGZ118" s="4"/>
      <c r="AHA118" s="4"/>
      <c r="AHB118" s="4"/>
      <c r="AHC118" s="4"/>
      <c r="AHD118" s="4"/>
      <c r="AHE118" s="4"/>
      <c r="AHF118" s="4"/>
      <c r="AHG118" s="4"/>
      <c r="AHH118" s="4"/>
      <c r="AHI118" s="4"/>
      <c r="AHJ118" s="4"/>
      <c r="AHK118" s="4"/>
      <c r="AHL118" s="4"/>
      <c r="AHM118" s="4"/>
      <c r="AHN118" s="4"/>
      <c r="AHO118" s="4"/>
      <c r="AHP118" s="4"/>
      <c r="AHQ118" s="4"/>
      <c r="AHR118" s="4"/>
      <c r="AHS118" s="4"/>
      <c r="AHT118" s="4"/>
      <c r="AHU118" s="4"/>
      <c r="AHV118" s="4"/>
      <c r="AHW118" s="4"/>
      <c r="AHX118" s="4"/>
      <c r="AHY118" s="4"/>
      <c r="AHZ118" s="4"/>
      <c r="AIA118" s="4"/>
      <c r="AIB118" s="4"/>
      <c r="AIC118" s="4"/>
      <c r="AID118" s="4"/>
      <c r="AIE118" s="4"/>
      <c r="AIF118" s="4"/>
      <c r="AIG118" s="4"/>
      <c r="AIH118" s="4"/>
      <c r="AII118" s="4"/>
      <c r="AIJ118" s="4"/>
      <c r="AIK118" s="4"/>
      <c r="AIL118" s="4"/>
      <c r="AIM118" s="4"/>
      <c r="AIN118" s="4"/>
      <c r="AIO118" s="4"/>
      <c r="AIP118" s="4"/>
      <c r="AIQ118" s="4"/>
      <c r="AIR118" s="4"/>
      <c r="AIS118" s="4"/>
      <c r="AIT118" s="4"/>
      <c r="AIU118" s="4"/>
      <c r="AIV118" s="4"/>
      <c r="AIW118" s="4"/>
      <c r="AIX118" s="4"/>
      <c r="AIY118" s="4"/>
      <c r="AIZ118" s="4"/>
      <c r="AJA118" s="4"/>
      <c r="AJB118" s="4"/>
      <c r="AJC118" s="4"/>
      <c r="AJD118" s="4"/>
      <c r="AJE118" s="4"/>
      <c r="AJF118" s="4"/>
      <c r="AJG118" s="4"/>
      <c r="AJH118" s="4"/>
      <c r="AJI118" s="4"/>
      <c r="AJJ118" s="4"/>
      <c r="AJK118" s="4"/>
      <c r="AJL118" s="4"/>
      <c r="AJM118" s="4"/>
      <c r="AJN118" s="4"/>
      <c r="AJO118" s="4"/>
      <c r="AJP118" s="4"/>
      <c r="AJQ118" s="4"/>
      <c r="AJR118" s="4"/>
      <c r="AJS118" s="4"/>
      <c r="AJT118" s="4"/>
      <c r="AJU118" s="4"/>
      <c r="AJV118" s="4"/>
      <c r="AJW118" s="4"/>
      <c r="AJX118" s="4"/>
      <c r="AJY118" s="4"/>
      <c r="AJZ118" s="4"/>
      <c r="AKA118" s="4"/>
      <c r="AKB118" s="4"/>
      <c r="AKC118" s="4"/>
      <c r="AKD118" s="4"/>
      <c r="AKE118" s="4"/>
      <c r="AKF118" s="4"/>
      <c r="AKG118" s="4"/>
      <c r="AKH118" s="4"/>
      <c r="AKI118" s="4"/>
      <c r="AKJ118" s="4"/>
      <c r="AKK118" s="4"/>
      <c r="AKL118" s="4"/>
      <c r="AKM118" s="4"/>
      <c r="AKN118" s="4"/>
      <c r="AKO118" s="4"/>
      <c r="AKP118" s="4"/>
      <c r="AKQ118" s="4"/>
      <c r="AKR118" s="4"/>
      <c r="AKS118" s="4"/>
      <c r="AKT118" s="4"/>
      <c r="AKU118" s="4"/>
      <c r="AKV118" s="4"/>
      <c r="AKW118" s="4"/>
      <c r="AKX118" s="4"/>
      <c r="AKY118" s="4"/>
      <c r="AKZ118" s="4"/>
      <c r="ALA118" s="4"/>
      <c r="ALB118" s="4"/>
      <c r="ALC118" s="4"/>
      <c r="ALD118" s="4"/>
      <c r="ALE118" s="4"/>
      <c r="ALF118" s="4"/>
      <c r="ALG118" s="4"/>
      <c r="ALH118" s="4"/>
      <c r="ALI118" s="4"/>
      <c r="ALJ118" s="4"/>
      <c r="ALK118" s="4"/>
      <c r="ALL118" s="4"/>
      <c r="ALM118" s="4"/>
      <c r="ALN118" s="4"/>
      <c r="ALO118" s="4"/>
      <c r="ALP118" s="4"/>
      <c r="ALQ118" s="4"/>
      <c r="ALR118" s="4"/>
      <c r="ALS118" s="4"/>
      <c r="ALT118" s="4"/>
      <c r="ALU118" s="4"/>
      <c r="ALV118" s="4"/>
      <c r="ALW118" s="4"/>
      <c r="ALX118" s="4"/>
      <c r="ALY118" s="4"/>
      <c r="ALZ118" s="4"/>
      <c r="AMA118" s="4"/>
      <c r="AMB118" s="4"/>
      <c r="AMC118" s="4"/>
    </row>
    <row r="119" spans="1:1017" x14ac:dyDescent="0.2">
      <c r="A119" s="25" t="s">
        <v>293</v>
      </c>
      <c r="B119" s="96" t="s">
        <v>466</v>
      </c>
      <c r="C119" s="28"/>
      <c r="D119" s="28"/>
      <c r="E119" s="12">
        <v>6</v>
      </c>
      <c r="F119" s="28"/>
      <c r="G119" s="12">
        <v>1</v>
      </c>
      <c r="H119" s="28"/>
      <c r="I119" s="12">
        <v>2</v>
      </c>
      <c r="J119" s="28"/>
      <c r="K119" s="28"/>
      <c r="L119" s="2">
        <v>8</v>
      </c>
      <c r="N119" s="33"/>
      <c r="P119" s="2">
        <v>9</v>
      </c>
      <c r="Q119" s="33"/>
      <c r="S119" s="12"/>
      <c r="T119" s="12"/>
      <c r="U119" s="12"/>
      <c r="V119" s="12"/>
      <c r="W119" s="12"/>
      <c r="X119" s="12"/>
      <c r="Y119" s="12"/>
      <c r="Z119" s="12"/>
      <c r="AA119" s="12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  <c r="DB119" s="4"/>
      <c r="DC119" s="4"/>
      <c r="DD119" s="4"/>
      <c r="DE119" s="4"/>
      <c r="DF119" s="4"/>
      <c r="DG119" s="4"/>
      <c r="DH119" s="4"/>
      <c r="DI119" s="4"/>
      <c r="DJ119" s="4"/>
      <c r="DK119" s="4"/>
      <c r="DL119" s="4"/>
      <c r="DM119" s="4"/>
      <c r="DN119" s="4"/>
      <c r="DO119" s="4"/>
      <c r="DP119" s="4"/>
      <c r="DQ119" s="4"/>
      <c r="DR119" s="4"/>
      <c r="DS119" s="4"/>
      <c r="DT119" s="4"/>
      <c r="DU119" s="4"/>
      <c r="DV119" s="4"/>
      <c r="DW119" s="4"/>
      <c r="DX119" s="4"/>
      <c r="DY119" s="4"/>
      <c r="DZ119" s="4"/>
      <c r="EA119" s="4"/>
      <c r="EB119" s="4"/>
      <c r="EC119" s="4"/>
      <c r="ED119" s="4"/>
      <c r="EE119" s="4"/>
      <c r="EF119" s="4"/>
      <c r="EG119" s="4"/>
      <c r="EH119" s="4"/>
      <c r="EI119" s="4"/>
      <c r="EJ119" s="4"/>
      <c r="EK119" s="4"/>
      <c r="EL119" s="4"/>
      <c r="EM119" s="4"/>
      <c r="EN119" s="4"/>
      <c r="EO119" s="4"/>
      <c r="EP119" s="4"/>
      <c r="EQ119" s="4"/>
      <c r="ER119" s="4"/>
      <c r="ES119" s="4"/>
      <c r="ET119" s="4"/>
      <c r="EU119" s="4"/>
      <c r="EV119" s="4"/>
      <c r="EW119" s="4"/>
      <c r="EX119" s="4"/>
      <c r="EY119" s="4"/>
      <c r="EZ119" s="4"/>
      <c r="FA119" s="4"/>
      <c r="FB119" s="4"/>
      <c r="FC119" s="4"/>
      <c r="FD119" s="4"/>
      <c r="FE119" s="4"/>
      <c r="FF119" s="4"/>
      <c r="FG119" s="4"/>
      <c r="FH119" s="4"/>
      <c r="FI119" s="4"/>
      <c r="FJ119" s="4"/>
      <c r="FK119" s="4"/>
      <c r="FL119" s="4"/>
      <c r="FM119" s="4"/>
      <c r="FN119" s="4"/>
      <c r="FO119" s="4"/>
      <c r="FP119" s="4"/>
      <c r="FQ119" s="4"/>
      <c r="FR119" s="4"/>
      <c r="FS119" s="4"/>
      <c r="FT119" s="4"/>
      <c r="FU119" s="4"/>
      <c r="FV119" s="4"/>
      <c r="FW119" s="4"/>
      <c r="FX119" s="4"/>
      <c r="FY119" s="4"/>
      <c r="FZ119" s="4"/>
      <c r="GA119" s="4"/>
      <c r="GB119" s="4"/>
      <c r="GC119" s="4"/>
      <c r="GD119" s="4"/>
      <c r="GE119" s="4"/>
      <c r="GF119" s="4"/>
      <c r="GG119" s="4"/>
      <c r="GH119" s="4"/>
      <c r="GI119" s="4"/>
      <c r="GJ119" s="4"/>
      <c r="GK119" s="4"/>
      <c r="GL119" s="4"/>
      <c r="GM119" s="4"/>
      <c r="GN119" s="4"/>
      <c r="GO119" s="4"/>
      <c r="GP119" s="4"/>
      <c r="GQ119" s="4"/>
      <c r="GR119" s="4"/>
      <c r="GS119" s="4"/>
      <c r="GT119" s="4"/>
      <c r="GU119" s="4"/>
      <c r="GV119" s="4"/>
      <c r="GW119" s="4"/>
      <c r="GX119" s="4"/>
      <c r="GY119" s="4"/>
      <c r="GZ119" s="4"/>
      <c r="HA119" s="4"/>
      <c r="HB119" s="4"/>
      <c r="HC119" s="4"/>
      <c r="HD119" s="4"/>
      <c r="HE119" s="4"/>
      <c r="HF119" s="4"/>
      <c r="HG119" s="4"/>
      <c r="HH119" s="4"/>
      <c r="HI119" s="4"/>
      <c r="HJ119" s="4"/>
      <c r="HK119" s="4"/>
      <c r="HL119" s="4"/>
      <c r="HM119" s="4"/>
      <c r="HN119" s="4"/>
      <c r="HO119" s="4"/>
      <c r="HP119" s="4"/>
      <c r="HQ119" s="4"/>
      <c r="HR119" s="4"/>
      <c r="HS119" s="4"/>
      <c r="HT119" s="4"/>
      <c r="HU119" s="4"/>
      <c r="HV119" s="4"/>
      <c r="HW119" s="4"/>
      <c r="HX119" s="4"/>
      <c r="HY119" s="4"/>
      <c r="HZ119" s="4"/>
      <c r="IA119" s="4"/>
      <c r="IB119" s="4"/>
      <c r="IC119" s="4"/>
      <c r="ID119" s="4"/>
      <c r="IE119" s="4"/>
      <c r="IF119" s="4"/>
      <c r="IG119" s="4"/>
      <c r="IH119" s="4"/>
      <c r="II119" s="4"/>
      <c r="IJ119" s="4"/>
      <c r="IK119" s="4"/>
      <c r="IL119" s="4"/>
      <c r="IM119" s="4"/>
      <c r="IN119" s="4"/>
      <c r="IO119" s="4"/>
      <c r="IP119" s="4"/>
      <c r="IQ119" s="4"/>
      <c r="IR119" s="4"/>
      <c r="IS119" s="4"/>
      <c r="IT119" s="4"/>
      <c r="IU119" s="4"/>
      <c r="IV119" s="4"/>
      <c r="IW119" s="4"/>
      <c r="IX119" s="4"/>
      <c r="IY119" s="4"/>
      <c r="IZ119" s="4"/>
      <c r="JA119" s="4"/>
      <c r="JB119" s="4"/>
      <c r="JC119" s="4"/>
      <c r="JD119" s="4"/>
      <c r="JE119" s="4"/>
      <c r="JF119" s="4"/>
      <c r="JG119" s="4"/>
      <c r="JH119" s="4"/>
      <c r="JI119" s="4"/>
      <c r="JJ119" s="4"/>
      <c r="JK119" s="4"/>
      <c r="JL119" s="4"/>
      <c r="JM119" s="4"/>
      <c r="JN119" s="4"/>
      <c r="JO119" s="4"/>
      <c r="JP119" s="4"/>
      <c r="JQ119" s="4"/>
      <c r="JR119" s="4"/>
      <c r="JS119" s="4"/>
      <c r="JT119" s="4"/>
      <c r="JU119" s="4"/>
      <c r="JV119" s="4"/>
      <c r="JW119" s="4"/>
      <c r="JX119" s="4"/>
      <c r="JY119" s="4"/>
      <c r="JZ119" s="4"/>
      <c r="KA119" s="4"/>
      <c r="KB119" s="4"/>
      <c r="KC119" s="4"/>
      <c r="KD119" s="4"/>
      <c r="KE119" s="4"/>
      <c r="KF119" s="4"/>
      <c r="KG119" s="4"/>
      <c r="KH119" s="4"/>
      <c r="KI119" s="4"/>
      <c r="KJ119" s="4"/>
      <c r="KK119" s="4"/>
      <c r="KL119" s="4"/>
      <c r="KM119" s="4"/>
      <c r="KN119" s="4"/>
      <c r="KO119" s="4"/>
      <c r="KP119" s="4"/>
      <c r="KQ119" s="4"/>
      <c r="KR119" s="4"/>
      <c r="KS119" s="4"/>
      <c r="KT119" s="4"/>
      <c r="KU119" s="4"/>
      <c r="KV119" s="4"/>
      <c r="KW119" s="4"/>
      <c r="KX119" s="4"/>
      <c r="KY119" s="4"/>
      <c r="KZ119" s="4"/>
      <c r="LA119" s="4"/>
      <c r="LB119" s="4"/>
      <c r="LC119" s="4"/>
      <c r="LD119" s="4"/>
      <c r="LE119" s="4"/>
      <c r="LF119" s="4"/>
      <c r="LG119" s="4"/>
      <c r="LH119" s="4"/>
      <c r="LI119" s="4"/>
      <c r="LJ119" s="4"/>
      <c r="LK119" s="4"/>
      <c r="LL119" s="4"/>
      <c r="LM119" s="4"/>
      <c r="LN119" s="4"/>
      <c r="LO119" s="4"/>
      <c r="LP119" s="4"/>
      <c r="LQ119" s="4"/>
      <c r="LR119" s="4"/>
      <c r="LS119" s="4"/>
      <c r="LT119" s="4"/>
      <c r="LU119" s="4"/>
      <c r="LV119" s="4"/>
      <c r="LW119" s="4"/>
      <c r="LX119" s="4"/>
      <c r="LY119" s="4"/>
      <c r="LZ119" s="4"/>
      <c r="MA119" s="4"/>
      <c r="MB119" s="4"/>
      <c r="MC119" s="4"/>
      <c r="MD119" s="4"/>
      <c r="ME119" s="4"/>
      <c r="MF119" s="4"/>
      <c r="MG119" s="4"/>
      <c r="MH119" s="4"/>
      <c r="MI119" s="4"/>
      <c r="MJ119" s="4"/>
      <c r="MK119" s="4"/>
      <c r="ML119" s="4"/>
      <c r="MM119" s="4"/>
      <c r="MN119" s="4"/>
      <c r="MO119" s="4"/>
      <c r="MP119" s="4"/>
      <c r="MQ119" s="4"/>
      <c r="MR119" s="4"/>
      <c r="MS119" s="4"/>
      <c r="MT119" s="4"/>
      <c r="MU119" s="4"/>
      <c r="MV119" s="4"/>
      <c r="MW119" s="4"/>
      <c r="MX119" s="4"/>
      <c r="MY119" s="4"/>
      <c r="MZ119" s="4"/>
      <c r="NA119" s="4"/>
      <c r="NB119" s="4"/>
      <c r="NC119" s="4"/>
      <c r="ND119" s="4"/>
      <c r="NE119" s="4"/>
      <c r="NF119" s="4"/>
      <c r="NG119" s="4"/>
      <c r="NH119" s="4"/>
      <c r="NI119" s="4"/>
      <c r="NJ119" s="4"/>
      <c r="NK119" s="4"/>
      <c r="NL119" s="4"/>
      <c r="NM119" s="4"/>
      <c r="NN119" s="4"/>
      <c r="NO119" s="4"/>
      <c r="NP119" s="4"/>
      <c r="NQ119" s="4"/>
      <c r="NR119" s="4"/>
      <c r="NS119" s="4"/>
      <c r="NT119" s="4"/>
      <c r="NU119" s="4"/>
      <c r="NV119" s="4"/>
      <c r="NW119" s="4"/>
      <c r="NX119" s="4"/>
      <c r="NY119" s="4"/>
      <c r="NZ119" s="4"/>
      <c r="OA119" s="4"/>
      <c r="OB119" s="4"/>
      <c r="OC119" s="4"/>
      <c r="OD119" s="4"/>
      <c r="OE119" s="4"/>
      <c r="OF119" s="4"/>
      <c r="OG119" s="4"/>
      <c r="OH119" s="4"/>
      <c r="OI119" s="4"/>
      <c r="OJ119" s="4"/>
      <c r="OK119" s="4"/>
      <c r="OL119" s="4"/>
      <c r="OM119" s="4"/>
      <c r="ON119" s="4"/>
      <c r="OO119" s="4"/>
      <c r="OP119" s="4"/>
      <c r="OQ119" s="4"/>
      <c r="OR119" s="4"/>
      <c r="OS119" s="4"/>
      <c r="OT119" s="4"/>
      <c r="OU119" s="4"/>
      <c r="OV119" s="4"/>
      <c r="OW119" s="4"/>
      <c r="OX119" s="4"/>
      <c r="OY119" s="4"/>
      <c r="OZ119" s="4"/>
      <c r="PA119" s="4"/>
      <c r="PB119" s="4"/>
      <c r="PC119" s="4"/>
      <c r="PD119" s="4"/>
      <c r="PE119" s="4"/>
      <c r="PF119" s="4"/>
      <c r="PG119" s="4"/>
      <c r="PH119" s="4"/>
      <c r="PI119" s="4"/>
      <c r="PJ119" s="4"/>
      <c r="PK119" s="4"/>
      <c r="PL119" s="4"/>
      <c r="PM119" s="4"/>
      <c r="PN119" s="4"/>
      <c r="PO119" s="4"/>
      <c r="PP119" s="4"/>
      <c r="PQ119" s="4"/>
      <c r="PR119" s="4"/>
      <c r="PS119" s="4"/>
      <c r="PT119" s="4"/>
      <c r="PU119" s="4"/>
      <c r="PV119" s="4"/>
      <c r="PW119" s="4"/>
      <c r="PX119" s="4"/>
      <c r="PY119" s="4"/>
      <c r="PZ119" s="4"/>
      <c r="QA119" s="4"/>
      <c r="QB119" s="4"/>
      <c r="QC119" s="4"/>
      <c r="QD119" s="4"/>
      <c r="QE119" s="4"/>
      <c r="QF119" s="4"/>
      <c r="QG119" s="4"/>
      <c r="QH119" s="4"/>
      <c r="QI119" s="4"/>
      <c r="QJ119" s="4"/>
      <c r="QK119" s="4"/>
      <c r="QL119" s="4"/>
      <c r="QM119" s="4"/>
      <c r="QN119" s="4"/>
      <c r="QO119" s="4"/>
      <c r="QP119" s="4"/>
      <c r="QQ119" s="4"/>
      <c r="QR119" s="4"/>
      <c r="QS119" s="4"/>
      <c r="QT119" s="4"/>
      <c r="QU119" s="4"/>
      <c r="QV119" s="4"/>
      <c r="QW119" s="4"/>
      <c r="QX119" s="4"/>
      <c r="QY119" s="4"/>
      <c r="QZ119" s="4"/>
      <c r="RA119" s="4"/>
      <c r="RB119" s="4"/>
      <c r="RC119" s="4"/>
      <c r="RD119" s="4"/>
      <c r="RE119" s="4"/>
      <c r="RF119" s="4"/>
      <c r="RG119" s="4"/>
      <c r="RH119" s="4"/>
      <c r="RI119" s="4"/>
      <c r="RJ119" s="4"/>
      <c r="RK119" s="4"/>
      <c r="RL119" s="4"/>
      <c r="RM119" s="4"/>
      <c r="RN119" s="4"/>
      <c r="RO119" s="4"/>
      <c r="RP119" s="4"/>
      <c r="RQ119" s="4"/>
      <c r="RR119" s="4"/>
      <c r="RS119" s="4"/>
      <c r="RT119" s="4"/>
      <c r="RU119" s="4"/>
      <c r="RV119" s="4"/>
      <c r="RW119" s="4"/>
      <c r="RX119" s="4"/>
      <c r="RY119" s="4"/>
      <c r="RZ119" s="4"/>
      <c r="SA119" s="4"/>
      <c r="SB119" s="4"/>
      <c r="SC119" s="4"/>
      <c r="SD119" s="4"/>
      <c r="SE119" s="4"/>
      <c r="SF119" s="4"/>
      <c r="SG119" s="4"/>
      <c r="SH119" s="4"/>
      <c r="SI119" s="4"/>
      <c r="SJ119" s="4"/>
      <c r="SK119" s="4"/>
      <c r="SL119" s="4"/>
      <c r="SM119" s="4"/>
      <c r="SN119" s="4"/>
      <c r="SO119" s="4"/>
      <c r="SP119" s="4"/>
      <c r="SQ119" s="4"/>
      <c r="SR119" s="4"/>
      <c r="SS119" s="4"/>
      <c r="ST119" s="4"/>
      <c r="SU119" s="4"/>
      <c r="SV119" s="4"/>
      <c r="SW119" s="4"/>
      <c r="SX119" s="4"/>
      <c r="SY119" s="4"/>
      <c r="SZ119" s="4"/>
      <c r="TA119" s="4"/>
      <c r="TB119" s="4"/>
      <c r="TC119" s="4"/>
      <c r="TD119" s="4"/>
      <c r="TE119" s="4"/>
      <c r="TF119" s="4"/>
      <c r="TG119" s="4"/>
      <c r="TH119" s="4"/>
      <c r="TI119" s="4"/>
      <c r="TJ119" s="4"/>
      <c r="TK119" s="4"/>
      <c r="TL119" s="4"/>
      <c r="TM119" s="4"/>
      <c r="TN119" s="4"/>
      <c r="TO119" s="4"/>
      <c r="TP119" s="4"/>
      <c r="TQ119" s="4"/>
      <c r="TR119" s="4"/>
      <c r="TS119" s="4"/>
      <c r="TT119" s="4"/>
      <c r="TU119" s="4"/>
      <c r="TV119" s="4"/>
      <c r="TW119" s="4"/>
      <c r="TX119" s="4"/>
      <c r="TY119" s="4"/>
      <c r="TZ119" s="4"/>
      <c r="UA119" s="4"/>
      <c r="UB119" s="4"/>
      <c r="UC119" s="4"/>
      <c r="UD119" s="4"/>
      <c r="UE119" s="4"/>
      <c r="UF119" s="4"/>
      <c r="UG119" s="4"/>
      <c r="UH119" s="4"/>
      <c r="UI119" s="4"/>
      <c r="UJ119" s="4"/>
      <c r="UK119" s="4"/>
      <c r="UL119" s="4"/>
      <c r="UM119" s="4"/>
      <c r="UN119" s="4"/>
      <c r="UO119" s="4"/>
      <c r="UP119" s="4"/>
      <c r="UQ119" s="4"/>
      <c r="UR119" s="4"/>
      <c r="US119" s="4"/>
      <c r="UT119" s="4"/>
      <c r="UU119" s="4"/>
      <c r="UV119" s="4"/>
      <c r="UW119" s="4"/>
      <c r="UX119" s="4"/>
      <c r="UY119" s="4"/>
      <c r="UZ119" s="4"/>
      <c r="VA119" s="4"/>
      <c r="VB119" s="4"/>
      <c r="VC119" s="4"/>
      <c r="VD119" s="4"/>
      <c r="VE119" s="4"/>
      <c r="VF119" s="4"/>
      <c r="VG119" s="4"/>
      <c r="VH119" s="4"/>
      <c r="VI119" s="4"/>
      <c r="VJ119" s="4"/>
      <c r="VK119" s="4"/>
      <c r="VL119" s="4"/>
      <c r="VM119" s="4"/>
      <c r="VN119" s="4"/>
      <c r="VO119" s="4"/>
      <c r="VP119" s="4"/>
      <c r="VQ119" s="4"/>
      <c r="VR119" s="4"/>
      <c r="VS119" s="4"/>
      <c r="VT119" s="4"/>
      <c r="VU119" s="4"/>
      <c r="VV119" s="4"/>
      <c r="VW119" s="4"/>
      <c r="VX119" s="4"/>
      <c r="VY119" s="4"/>
      <c r="VZ119" s="4"/>
      <c r="WA119" s="4"/>
      <c r="WB119" s="4"/>
      <c r="WC119" s="4"/>
      <c r="WD119" s="4"/>
      <c r="WE119" s="4"/>
      <c r="WF119" s="4"/>
      <c r="WG119" s="4"/>
      <c r="WH119" s="4"/>
      <c r="WI119" s="4"/>
      <c r="WJ119" s="4"/>
      <c r="WK119" s="4"/>
      <c r="WL119" s="4"/>
      <c r="WM119" s="4"/>
      <c r="WN119" s="4"/>
      <c r="WO119" s="4"/>
      <c r="WP119" s="4"/>
      <c r="WQ119" s="4"/>
      <c r="WR119" s="4"/>
      <c r="WS119" s="4"/>
      <c r="WT119" s="4"/>
      <c r="WU119" s="4"/>
      <c r="WV119" s="4"/>
      <c r="WW119" s="4"/>
      <c r="WX119" s="4"/>
      <c r="WY119" s="4"/>
      <c r="WZ119" s="4"/>
      <c r="XA119" s="4"/>
      <c r="XB119" s="4"/>
      <c r="XC119" s="4"/>
      <c r="XD119" s="4"/>
      <c r="XE119" s="4"/>
      <c r="XF119" s="4"/>
      <c r="XG119" s="4"/>
      <c r="XH119" s="4"/>
      <c r="XI119" s="4"/>
      <c r="XJ119" s="4"/>
      <c r="XK119" s="4"/>
      <c r="XL119" s="4"/>
      <c r="XM119" s="4"/>
      <c r="XN119" s="4"/>
      <c r="XO119" s="4"/>
      <c r="XP119" s="4"/>
      <c r="XQ119" s="4"/>
      <c r="XR119" s="4"/>
      <c r="XS119" s="4"/>
      <c r="XT119" s="4"/>
      <c r="XU119" s="4"/>
      <c r="XV119" s="4"/>
      <c r="XW119" s="4"/>
      <c r="XX119" s="4"/>
      <c r="XY119" s="4"/>
      <c r="XZ119" s="4"/>
      <c r="YA119" s="4"/>
      <c r="YB119" s="4"/>
      <c r="YC119" s="4"/>
      <c r="YD119" s="4"/>
      <c r="YE119" s="4"/>
      <c r="YF119" s="4"/>
      <c r="YG119" s="4"/>
      <c r="YH119" s="4"/>
      <c r="YI119" s="4"/>
      <c r="YJ119" s="4"/>
      <c r="YK119" s="4"/>
      <c r="YL119" s="4"/>
      <c r="YM119" s="4"/>
      <c r="YN119" s="4"/>
      <c r="YO119" s="4"/>
      <c r="YP119" s="4"/>
      <c r="YQ119" s="4"/>
      <c r="YR119" s="4"/>
      <c r="YS119" s="4"/>
      <c r="YT119" s="4"/>
      <c r="YU119" s="4"/>
      <c r="YV119" s="4"/>
      <c r="YW119" s="4"/>
      <c r="YX119" s="4"/>
      <c r="YY119" s="4"/>
      <c r="YZ119" s="4"/>
      <c r="ZA119" s="4"/>
      <c r="ZB119" s="4"/>
      <c r="ZC119" s="4"/>
      <c r="ZD119" s="4"/>
      <c r="ZE119" s="4"/>
      <c r="ZF119" s="4"/>
      <c r="ZG119" s="4"/>
      <c r="ZH119" s="4"/>
      <c r="ZI119" s="4"/>
      <c r="ZJ119" s="4"/>
      <c r="ZK119" s="4"/>
      <c r="ZL119" s="4"/>
      <c r="ZM119" s="4"/>
      <c r="ZN119" s="4"/>
      <c r="ZO119" s="4"/>
      <c r="ZP119" s="4"/>
      <c r="ZQ119" s="4"/>
      <c r="ZR119" s="4"/>
      <c r="ZS119" s="4"/>
      <c r="ZT119" s="4"/>
      <c r="ZU119" s="4"/>
      <c r="ZV119" s="4"/>
      <c r="ZW119" s="4"/>
      <c r="ZX119" s="4"/>
      <c r="ZY119" s="4"/>
      <c r="ZZ119" s="4"/>
      <c r="AAA119" s="4"/>
      <c r="AAB119" s="4"/>
      <c r="AAC119" s="4"/>
      <c r="AAD119" s="4"/>
      <c r="AAE119" s="4"/>
      <c r="AAF119" s="4"/>
      <c r="AAG119" s="4"/>
      <c r="AAH119" s="4"/>
      <c r="AAI119" s="4"/>
      <c r="AAJ119" s="4"/>
      <c r="AAK119" s="4"/>
      <c r="AAL119" s="4"/>
      <c r="AAM119" s="4"/>
      <c r="AAN119" s="4"/>
      <c r="AAO119" s="4"/>
      <c r="AAP119" s="4"/>
      <c r="AAQ119" s="4"/>
      <c r="AAR119" s="4"/>
      <c r="AAS119" s="4"/>
      <c r="AAT119" s="4"/>
      <c r="AAU119" s="4"/>
      <c r="AAV119" s="4"/>
      <c r="AAW119" s="4"/>
      <c r="AAX119" s="4"/>
      <c r="AAY119" s="4"/>
      <c r="AAZ119" s="4"/>
      <c r="ABA119" s="4"/>
      <c r="ABB119" s="4"/>
      <c r="ABC119" s="4"/>
      <c r="ABD119" s="4"/>
      <c r="ABE119" s="4"/>
      <c r="ABF119" s="4"/>
      <c r="ABG119" s="4"/>
      <c r="ABH119" s="4"/>
      <c r="ABI119" s="4"/>
      <c r="ABJ119" s="4"/>
      <c r="ABK119" s="4"/>
      <c r="ABL119" s="4"/>
      <c r="ABM119" s="4"/>
      <c r="ABN119" s="4"/>
      <c r="ABO119" s="4"/>
      <c r="ABP119" s="4"/>
      <c r="ABQ119" s="4"/>
      <c r="ABR119" s="4"/>
      <c r="ABS119" s="4"/>
      <c r="ABT119" s="4"/>
      <c r="ABU119" s="4"/>
      <c r="ABV119" s="4"/>
      <c r="ABW119" s="4"/>
      <c r="ABX119" s="4"/>
      <c r="ABY119" s="4"/>
      <c r="ABZ119" s="4"/>
      <c r="ACA119" s="4"/>
      <c r="ACB119" s="4"/>
      <c r="ACC119" s="4"/>
      <c r="ACD119" s="4"/>
      <c r="ACE119" s="4"/>
      <c r="ACF119" s="4"/>
      <c r="ACG119" s="4"/>
      <c r="ACH119" s="4"/>
      <c r="ACI119" s="4"/>
      <c r="ACJ119" s="4"/>
      <c r="ACK119" s="4"/>
      <c r="ACL119" s="4"/>
      <c r="ACM119" s="4"/>
      <c r="ACN119" s="4"/>
      <c r="ACO119" s="4"/>
      <c r="ACP119" s="4"/>
      <c r="ACQ119" s="4"/>
      <c r="ACR119" s="4"/>
      <c r="ACS119" s="4"/>
      <c r="ACT119" s="4"/>
      <c r="ACU119" s="4"/>
      <c r="ACV119" s="4"/>
      <c r="ACW119" s="4"/>
      <c r="ACX119" s="4"/>
      <c r="ACY119" s="4"/>
      <c r="ACZ119" s="4"/>
      <c r="ADA119" s="4"/>
      <c r="ADB119" s="4"/>
      <c r="ADC119" s="4"/>
      <c r="ADD119" s="4"/>
      <c r="ADE119" s="4"/>
      <c r="ADF119" s="4"/>
      <c r="ADG119" s="4"/>
      <c r="ADH119" s="4"/>
      <c r="ADI119" s="4"/>
      <c r="ADJ119" s="4"/>
      <c r="ADK119" s="4"/>
      <c r="ADL119" s="4"/>
      <c r="ADM119" s="4"/>
      <c r="ADN119" s="4"/>
      <c r="ADO119" s="4"/>
      <c r="ADP119" s="4"/>
      <c r="ADQ119" s="4"/>
      <c r="ADR119" s="4"/>
      <c r="ADS119" s="4"/>
      <c r="ADT119" s="4"/>
      <c r="ADU119" s="4"/>
      <c r="ADV119" s="4"/>
      <c r="ADW119" s="4"/>
      <c r="ADX119" s="4"/>
      <c r="ADY119" s="4"/>
      <c r="ADZ119" s="4"/>
      <c r="AEA119" s="4"/>
      <c r="AEB119" s="4"/>
      <c r="AEC119" s="4"/>
      <c r="AED119" s="4"/>
      <c r="AEE119" s="4"/>
      <c r="AEF119" s="4"/>
      <c r="AEG119" s="4"/>
      <c r="AEH119" s="4"/>
      <c r="AEI119" s="4"/>
      <c r="AEJ119" s="4"/>
      <c r="AEK119" s="4"/>
      <c r="AEL119" s="4"/>
      <c r="AEM119" s="4"/>
      <c r="AEN119" s="4"/>
      <c r="AEO119" s="4"/>
      <c r="AEP119" s="4"/>
      <c r="AEQ119" s="4"/>
      <c r="AER119" s="4"/>
      <c r="AES119" s="4"/>
      <c r="AET119" s="4"/>
      <c r="AEU119" s="4"/>
      <c r="AEV119" s="4"/>
      <c r="AEW119" s="4"/>
      <c r="AEX119" s="4"/>
      <c r="AEY119" s="4"/>
      <c r="AEZ119" s="4"/>
      <c r="AFA119" s="4"/>
      <c r="AFB119" s="4"/>
      <c r="AFC119" s="4"/>
      <c r="AFD119" s="4"/>
      <c r="AFE119" s="4"/>
      <c r="AFF119" s="4"/>
      <c r="AFG119" s="4"/>
      <c r="AFH119" s="4"/>
      <c r="AFI119" s="4"/>
      <c r="AFJ119" s="4"/>
      <c r="AFK119" s="4"/>
      <c r="AFL119" s="4"/>
      <c r="AFM119" s="4"/>
      <c r="AFN119" s="4"/>
      <c r="AFO119" s="4"/>
      <c r="AFP119" s="4"/>
      <c r="AFQ119" s="4"/>
      <c r="AFR119" s="4"/>
      <c r="AFS119" s="4"/>
      <c r="AFT119" s="4"/>
      <c r="AFU119" s="4"/>
      <c r="AFV119" s="4"/>
      <c r="AFW119" s="4"/>
      <c r="AFX119" s="4"/>
      <c r="AFY119" s="4"/>
      <c r="AFZ119" s="4"/>
      <c r="AGA119" s="4"/>
      <c r="AGB119" s="4"/>
      <c r="AGC119" s="4"/>
      <c r="AGD119" s="4"/>
      <c r="AGE119" s="4"/>
      <c r="AGF119" s="4"/>
      <c r="AGG119" s="4"/>
      <c r="AGH119" s="4"/>
      <c r="AGI119" s="4"/>
      <c r="AGJ119" s="4"/>
      <c r="AGK119" s="4"/>
      <c r="AGL119" s="4"/>
      <c r="AGM119" s="4"/>
      <c r="AGN119" s="4"/>
      <c r="AGO119" s="4"/>
      <c r="AGP119" s="4"/>
      <c r="AGQ119" s="4"/>
      <c r="AGR119" s="4"/>
      <c r="AGS119" s="4"/>
      <c r="AGT119" s="4"/>
      <c r="AGU119" s="4"/>
      <c r="AGV119" s="4"/>
      <c r="AGW119" s="4"/>
      <c r="AGX119" s="4"/>
      <c r="AGY119" s="4"/>
      <c r="AGZ119" s="4"/>
      <c r="AHA119" s="4"/>
      <c r="AHB119" s="4"/>
      <c r="AHC119" s="4"/>
      <c r="AHD119" s="4"/>
      <c r="AHE119" s="4"/>
      <c r="AHF119" s="4"/>
      <c r="AHG119" s="4"/>
      <c r="AHH119" s="4"/>
      <c r="AHI119" s="4"/>
      <c r="AHJ119" s="4"/>
      <c r="AHK119" s="4"/>
      <c r="AHL119" s="4"/>
      <c r="AHM119" s="4"/>
      <c r="AHN119" s="4"/>
      <c r="AHO119" s="4"/>
      <c r="AHP119" s="4"/>
      <c r="AHQ119" s="4"/>
      <c r="AHR119" s="4"/>
      <c r="AHS119" s="4"/>
      <c r="AHT119" s="4"/>
      <c r="AHU119" s="4"/>
      <c r="AHV119" s="4"/>
      <c r="AHW119" s="4"/>
      <c r="AHX119" s="4"/>
      <c r="AHY119" s="4"/>
      <c r="AHZ119" s="4"/>
      <c r="AIA119" s="4"/>
      <c r="AIB119" s="4"/>
      <c r="AIC119" s="4"/>
      <c r="AID119" s="4"/>
      <c r="AIE119" s="4"/>
      <c r="AIF119" s="4"/>
      <c r="AIG119" s="4"/>
      <c r="AIH119" s="4"/>
      <c r="AII119" s="4"/>
      <c r="AIJ119" s="4"/>
      <c r="AIK119" s="4"/>
      <c r="AIL119" s="4"/>
      <c r="AIM119" s="4"/>
      <c r="AIN119" s="4"/>
      <c r="AIO119" s="4"/>
      <c r="AIP119" s="4"/>
      <c r="AIQ119" s="4"/>
      <c r="AIR119" s="4"/>
      <c r="AIS119" s="4"/>
      <c r="AIT119" s="4"/>
      <c r="AIU119" s="4"/>
      <c r="AIV119" s="4"/>
      <c r="AIW119" s="4"/>
      <c r="AIX119" s="4"/>
      <c r="AIY119" s="4"/>
      <c r="AIZ119" s="4"/>
      <c r="AJA119" s="4"/>
      <c r="AJB119" s="4"/>
      <c r="AJC119" s="4"/>
      <c r="AJD119" s="4"/>
      <c r="AJE119" s="4"/>
      <c r="AJF119" s="4"/>
      <c r="AJG119" s="4"/>
      <c r="AJH119" s="4"/>
      <c r="AJI119" s="4"/>
      <c r="AJJ119" s="4"/>
      <c r="AJK119" s="4"/>
      <c r="AJL119" s="4"/>
      <c r="AJM119" s="4"/>
      <c r="AJN119" s="4"/>
      <c r="AJO119" s="4"/>
      <c r="AJP119" s="4"/>
      <c r="AJQ119" s="4"/>
      <c r="AJR119" s="4"/>
      <c r="AJS119" s="4"/>
      <c r="AJT119" s="4"/>
      <c r="AJU119" s="4"/>
      <c r="AJV119" s="4"/>
      <c r="AJW119" s="4"/>
      <c r="AJX119" s="4"/>
      <c r="AJY119" s="4"/>
      <c r="AJZ119" s="4"/>
      <c r="AKA119" s="4"/>
      <c r="AKB119" s="4"/>
      <c r="AKC119" s="4"/>
      <c r="AKD119" s="4"/>
      <c r="AKE119" s="4"/>
      <c r="AKF119" s="4"/>
      <c r="AKG119" s="4"/>
      <c r="AKH119" s="4"/>
      <c r="AKI119" s="4"/>
      <c r="AKJ119" s="4"/>
      <c r="AKK119" s="4"/>
      <c r="AKL119" s="4"/>
      <c r="AKM119" s="4"/>
      <c r="AKN119" s="4"/>
      <c r="AKO119" s="4"/>
      <c r="AKP119" s="4"/>
      <c r="AKQ119" s="4"/>
      <c r="AKR119" s="4"/>
      <c r="AKS119" s="4"/>
      <c r="AKT119" s="4"/>
      <c r="AKU119" s="4"/>
      <c r="AKV119" s="4"/>
      <c r="AKW119" s="4"/>
      <c r="AKX119" s="4"/>
      <c r="AKY119" s="4"/>
      <c r="AKZ119" s="4"/>
      <c r="ALA119" s="4"/>
      <c r="ALB119" s="4"/>
      <c r="ALC119" s="4"/>
      <c r="ALD119" s="4"/>
      <c r="ALE119" s="4"/>
      <c r="ALF119" s="4"/>
      <c r="ALG119" s="4"/>
      <c r="ALH119" s="4"/>
      <c r="ALI119" s="4"/>
      <c r="ALJ119" s="4"/>
      <c r="ALK119" s="4"/>
      <c r="ALL119" s="4"/>
      <c r="ALM119" s="4"/>
      <c r="ALN119" s="4"/>
      <c r="ALO119" s="4"/>
      <c r="ALP119" s="4"/>
      <c r="ALQ119" s="4"/>
      <c r="ALR119" s="4"/>
      <c r="ALS119" s="4"/>
      <c r="ALT119" s="4"/>
      <c r="ALU119" s="4"/>
      <c r="ALV119" s="4"/>
      <c r="ALW119" s="4"/>
      <c r="ALX119" s="4"/>
      <c r="ALY119" s="4"/>
      <c r="ALZ119" s="4"/>
      <c r="AMA119" s="4"/>
      <c r="AMB119" s="4"/>
      <c r="AMC119" s="4"/>
    </row>
    <row r="120" spans="1:1017" x14ac:dyDescent="0.2">
      <c r="A120" s="25" t="s">
        <v>294</v>
      </c>
      <c r="B120" s="96" t="s">
        <v>465</v>
      </c>
      <c r="C120" s="28"/>
      <c r="D120" s="28"/>
      <c r="E120" s="12"/>
      <c r="F120" s="28"/>
      <c r="G120" s="12"/>
      <c r="H120" s="28"/>
      <c r="I120" s="12"/>
      <c r="J120" s="28"/>
      <c r="K120" s="28"/>
      <c r="L120" s="2">
        <v>6</v>
      </c>
      <c r="N120" s="33"/>
      <c r="P120" s="2">
        <v>5</v>
      </c>
      <c r="S120" s="12"/>
      <c r="T120" s="12"/>
      <c r="U120" s="12"/>
      <c r="V120" s="12"/>
      <c r="W120" s="12"/>
      <c r="X120" s="12"/>
      <c r="Y120" s="12"/>
      <c r="Z120" s="12"/>
      <c r="AA120" s="12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  <c r="BB120" s="4"/>
      <c r="BC120" s="4"/>
      <c r="BD120" s="4"/>
      <c r="BE120" s="4"/>
      <c r="BF120" s="4"/>
      <c r="BG120" s="4"/>
      <c r="BH120" s="4"/>
      <c r="BI120" s="4"/>
      <c r="BJ120" s="4"/>
      <c r="BK120" s="4"/>
      <c r="BL120" s="4"/>
      <c r="BM120" s="4"/>
      <c r="BN120" s="4"/>
      <c r="BO120" s="4"/>
      <c r="BP120" s="4"/>
      <c r="BQ120" s="4"/>
      <c r="BR120" s="4"/>
      <c r="BS120" s="4"/>
      <c r="BT120" s="4"/>
      <c r="BU120" s="4"/>
      <c r="BV120" s="4"/>
      <c r="BW120" s="4"/>
      <c r="BX120" s="4"/>
      <c r="BY120" s="4"/>
      <c r="BZ120" s="4"/>
      <c r="CA120" s="4"/>
      <c r="CB120" s="4"/>
      <c r="CC120" s="4"/>
      <c r="CD120" s="4"/>
      <c r="CE120" s="4"/>
      <c r="CF120" s="4"/>
      <c r="CG120" s="4"/>
      <c r="CH120" s="4"/>
      <c r="CI120" s="4"/>
      <c r="CJ120" s="4"/>
      <c r="CK120" s="4"/>
      <c r="CL120" s="4"/>
      <c r="CM120" s="4"/>
      <c r="CN120" s="4"/>
      <c r="CO120" s="4"/>
      <c r="CP120" s="4"/>
      <c r="CQ120" s="4"/>
      <c r="CR120" s="4"/>
      <c r="CS120" s="4"/>
      <c r="CT120" s="4"/>
      <c r="CU120" s="4"/>
      <c r="CV120" s="4"/>
      <c r="CW120" s="4"/>
      <c r="CX120" s="4"/>
      <c r="CY120" s="4"/>
      <c r="CZ120" s="4"/>
      <c r="DA120" s="4"/>
      <c r="DB120" s="4"/>
      <c r="DC120" s="4"/>
      <c r="DD120" s="4"/>
      <c r="DE120" s="4"/>
      <c r="DF120" s="4"/>
      <c r="DG120" s="4"/>
      <c r="DH120" s="4"/>
      <c r="DI120" s="4"/>
      <c r="DJ120" s="4"/>
      <c r="DK120" s="4"/>
      <c r="DL120" s="4"/>
      <c r="DM120" s="4"/>
      <c r="DN120" s="4"/>
      <c r="DO120" s="4"/>
      <c r="DP120" s="4"/>
      <c r="DQ120" s="4"/>
      <c r="DR120" s="4"/>
      <c r="DS120" s="4"/>
      <c r="DT120" s="4"/>
      <c r="DU120" s="4"/>
      <c r="DV120" s="4"/>
      <c r="DW120" s="4"/>
      <c r="DX120" s="4"/>
      <c r="DY120" s="4"/>
      <c r="DZ120" s="4"/>
      <c r="EA120" s="4"/>
      <c r="EB120" s="4"/>
      <c r="EC120" s="4"/>
      <c r="ED120" s="4"/>
      <c r="EE120" s="4"/>
      <c r="EF120" s="4"/>
      <c r="EG120" s="4"/>
      <c r="EH120" s="4"/>
      <c r="EI120" s="4"/>
      <c r="EJ120" s="4"/>
      <c r="EK120" s="4"/>
      <c r="EL120" s="4"/>
      <c r="EM120" s="4"/>
      <c r="EN120" s="4"/>
      <c r="EO120" s="4"/>
      <c r="EP120" s="4"/>
      <c r="EQ120" s="4"/>
      <c r="ER120" s="4"/>
      <c r="ES120" s="4"/>
      <c r="ET120" s="4"/>
      <c r="EU120" s="4"/>
      <c r="EV120" s="4"/>
      <c r="EW120" s="4"/>
      <c r="EX120" s="4"/>
      <c r="EY120" s="4"/>
      <c r="EZ120" s="4"/>
      <c r="FA120" s="4"/>
      <c r="FB120" s="4"/>
      <c r="FC120" s="4"/>
      <c r="FD120" s="4"/>
      <c r="FE120" s="4"/>
      <c r="FF120" s="4"/>
      <c r="FG120" s="4"/>
      <c r="FH120" s="4"/>
      <c r="FI120" s="4"/>
      <c r="FJ120" s="4"/>
      <c r="FK120" s="4"/>
      <c r="FL120" s="4"/>
      <c r="FM120" s="4"/>
      <c r="FN120" s="4"/>
      <c r="FO120" s="4"/>
      <c r="FP120" s="4"/>
      <c r="FQ120" s="4"/>
      <c r="FR120" s="4"/>
      <c r="FS120" s="4"/>
      <c r="FT120" s="4"/>
      <c r="FU120" s="4"/>
      <c r="FV120" s="4"/>
      <c r="FW120" s="4"/>
      <c r="FX120" s="4"/>
      <c r="FY120" s="4"/>
      <c r="FZ120" s="4"/>
      <c r="GA120" s="4"/>
      <c r="GB120" s="4"/>
      <c r="GC120" s="4"/>
      <c r="GD120" s="4"/>
      <c r="GE120" s="4"/>
      <c r="GF120" s="4"/>
      <c r="GG120" s="4"/>
      <c r="GH120" s="4"/>
      <c r="GI120" s="4"/>
      <c r="GJ120" s="4"/>
      <c r="GK120" s="4"/>
      <c r="GL120" s="4"/>
      <c r="GM120" s="4"/>
      <c r="GN120" s="4"/>
      <c r="GO120" s="4"/>
      <c r="GP120" s="4"/>
      <c r="GQ120" s="4"/>
      <c r="GR120" s="4"/>
      <c r="GS120" s="4"/>
      <c r="GT120" s="4"/>
      <c r="GU120" s="4"/>
      <c r="GV120" s="4"/>
      <c r="GW120" s="4"/>
      <c r="GX120" s="4"/>
      <c r="GY120" s="4"/>
      <c r="GZ120" s="4"/>
      <c r="HA120" s="4"/>
      <c r="HB120" s="4"/>
      <c r="HC120" s="4"/>
      <c r="HD120" s="4"/>
      <c r="HE120" s="4"/>
      <c r="HF120" s="4"/>
      <c r="HG120" s="4"/>
      <c r="HH120" s="4"/>
      <c r="HI120" s="4"/>
      <c r="HJ120" s="4"/>
      <c r="HK120" s="4"/>
      <c r="HL120" s="4"/>
      <c r="HM120" s="4"/>
      <c r="HN120" s="4"/>
      <c r="HO120" s="4"/>
      <c r="HP120" s="4"/>
      <c r="HQ120" s="4"/>
      <c r="HR120" s="4"/>
      <c r="HS120" s="4"/>
      <c r="HT120" s="4"/>
      <c r="HU120" s="4"/>
      <c r="HV120" s="4"/>
      <c r="HW120" s="4"/>
      <c r="HX120" s="4"/>
      <c r="HY120" s="4"/>
      <c r="HZ120" s="4"/>
      <c r="IA120" s="4"/>
      <c r="IB120" s="4"/>
      <c r="IC120" s="4"/>
      <c r="ID120" s="4"/>
      <c r="IE120" s="4"/>
      <c r="IF120" s="4"/>
      <c r="IG120" s="4"/>
      <c r="IH120" s="4"/>
      <c r="II120" s="4"/>
      <c r="IJ120" s="4"/>
      <c r="IK120" s="4"/>
      <c r="IL120" s="4"/>
      <c r="IM120" s="4"/>
      <c r="IN120" s="4"/>
      <c r="IO120" s="4"/>
      <c r="IP120" s="4"/>
      <c r="IQ120" s="4"/>
      <c r="IR120" s="4"/>
      <c r="IS120" s="4"/>
      <c r="IT120" s="4"/>
      <c r="IU120" s="4"/>
      <c r="IV120" s="4"/>
      <c r="IW120" s="4"/>
      <c r="IX120" s="4"/>
      <c r="IY120" s="4"/>
      <c r="IZ120" s="4"/>
      <c r="JA120" s="4"/>
      <c r="JB120" s="4"/>
      <c r="JC120" s="4"/>
      <c r="JD120" s="4"/>
      <c r="JE120" s="4"/>
      <c r="JF120" s="4"/>
      <c r="JG120" s="4"/>
      <c r="JH120" s="4"/>
      <c r="JI120" s="4"/>
      <c r="JJ120" s="4"/>
      <c r="JK120" s="4"/>
      <c r="JL120" s="4"/>
      <c r="JM120" s="4"/>
      <c r="JN120" s="4"/>
      <c r="JO120" s="4"/>
      <c r="JP120" s="4"/>
      <c r="JQ120" s="4"/>
      <c r="JR120" s="4"/>
      <c r="JS120" s="4"/>
      <c r="JT120" s="4"/>
      <c r="JU120" s="4"/>
      <c r="JV120" s="4"/>
      <c r="JW120" s="4"/>
      <c r="JX120" s="4"/>
      <c r="JY120" s="4"/>
      <c r="JZ120" s="4"/>
      <c r="KA120" s="4"/>
      <c r="KB120" s="4"/>
      <c r="KC120" s="4"/>
      <c r="KD120" s="4"/>
      <c r="KE120" s="4"/>
      <c r="KF120" s="4"/>
      <c r="KG120" s="4"/>
      <c r="KH120" s="4"/>
      <c r="KI120" s="4"/>
      <c r="KJ120" s="4"/>
      <c r="KK120" s="4"/>
      <c r="KL120" s="4"/>
      <c r="KM120" s="4"/>
      <c r="KN120" s="4"/>
      <c r="KO120" s="4"/>
      <c r="KP120" s="4"/>
      <c r="KQ120" s="4"/>
      <c r="KR120" s="4"/>
      <c r="KS120" s="4"/>
      <c r="KT120" s="4"/>
      <c r="KU120" s="4"/>
      <c r="KV120" s="4"/>
      <c r="KW120" s="4"/>
      <c r="KX120" s="4"/>
      <c r="KY120" s="4"/>
      <c r="KZ120" s="4"/>
      <c r="LA120" s="4"/>
      <c r="LB120" s="4"/>
      <c r="LC120" s="4"/>
      <c r="LD120" s="4"/>
      <c r="LE120" s="4"/>
      <c r="LF120" s="4"/>
      <c r="LG120" s="4"/>
      <c r="LH120" s="4"/>
      <c r="LI120" s="4"/>
      <c r="LJ120" s="4"/>
      <c r="LK120" s="4"/>
      <c r="LL120" s="4"/>
      <c r="LM120" s="4"/>
      <c r="LN120" s="4"/>
      <c r="LO120" s="4"/>
      <c r="LP120" s="4"/>
      <c r="LQ120" s="4"/>
      <c r="LR120" s="4"/>
      <c r="LS120" s="4"/>
      <c r="LT120" s="4"/>
      <c r="LU120" s="4"/>
      <c r="LV120" s="4"/>
      <c r="LW120" s="4"/>
      <c r="LX120" s="4"/>
      <c r="LY120" s="4"/>
      <c r="LZ120" s="4"/>
      <c r="MA120" s="4"/>
      <c r="MB120" s="4"/>
      <c r="MC120" s="4"/>
      <c r="MD120" s="4"/>
      <c r="ME120" s="4"/>
      <c r="MF120" s="4"/>
      <c r="MG120" s="4"/>
      <c r="MH120" s="4"/>
      <c r="MI120" s="4"/>
      <c r="MJ120" s="4"/>
      <c r="MK120" s="4"/>
      <c r="ML120" s="4"/>
      <c r="MM120" s="4"/>
      <c r="MN120" s="4"/>
      <c r="MO120" s="4"/>
      <c r="MP120" s="4"/>
      <c r="MQ120" s="4"/>
      <c r="MR120" s="4"/>
      <c r="MS120" s="4"/>
      <c r="MT120" s="4"/>
      <c r="MU120" s="4"/>
      <c r="MV120" s="4"/>
      <c r="MW120" s="4"/>
      <c r="MX120" s="4"/>
      <c r="MY120" s="4"/>
      <c r="MZ120" s="4"/>
      <c r="NA120" s="4"/>
      <c r="NB120" s="4"/>
      <c r="NC120" s="4"/>
      <c r="ND120" s="4"/>
      <c r="NE120" s="4"/>
      <c r="NF120" s="4"/>
      <c r="NG120" s="4"/>
      <c r="NH120" s="4"/>
      <c r="NI120" s="4"/>
      <c r="NJ120" s="4"/>
      <c r="NK120" s="4"/>
      <c r="NL120" s="4"/>
      <c r="NM120" s="4"/>
      <c r="NN120" s="4"/>
      <c r="NO120" s="4"/>
      <c r="NP120" s="4"/>
      <c r="NQ120" s="4"/>
      <c r="NR120" s="4"/>
      <c r="NS120" s="4"/>
      <c r="NT120" s="4"/>
      <c r="NU120" s="4"/>
      <c r="NV120" s="4"/>
      <c r="NW120" s="4"/>
      <c r="NX120" s="4"/>
      <c r="NY120" s="4"/>
      <c r="NZ120" s="4"/>
      <c r="OA120" s="4"/>
      <c r="OB120" s="4"/>
      <c r="OC120" s="4"/>
      <c r="OD120" s="4"/>
      <c r="OE120" s="4"/>
      <c r="OF120" s="4"/>
      <c r="OG120" s="4"/>
      <c r="OH120" s="4"/>
      <c r="OI120" s="4"/>
      <c r="OJ120" s="4"/>
      <c r="OK120" s="4"/>
      <c r="OL120" s="4"/>
      <c r="OM120" s="4"/>
      <c r="ON120" s="4"/>
      <c r="OO120" s="4"/>
      <c r="OP120" s="4"/>
      <c r="OQ120" s="4"/>
      <c r="OR120" s="4"/>
      <c r="OS120" s="4"/>
      <c r="OT120" s="4"/>
      <c r="OU120" s="4"/>
      <c r="OV120" s="4"/>
      <c r="OW120" s="4"/>
      <c r="OX120" s="4"/>
      <c r="OY120" s="4"/>
      <c r="OZ120" s="4"/>
      <c r="PA120" s="4"/>
      <c r="PB120" s="4"/>
      <c r="PC120" s="4"/>
      <c r="PD120" s="4"/>
      <c r="PE120" s="4"/>
      <c r="PF120" s="4"/>
      <c r="PG120" s="4"/>
      <c r="PH120" s="4"/>
      <c r="PI120" s="4"/>
      <c r="PJ120" s="4"/>
      <c r="PK120" s="4"/>
      <c r="PL120" s="4"/>
      <c r="PM120" s="4"/>
      <c r="PN120" s="4"/>
      <c r="PO120" s="4"/>
      <c r="PP120" s="4"/>
      <c r="PQ120" s="4"/>
      <c r="PR120" s="4"/>
      <c r="PS120" s="4"/>
      <c r="PT120" s="4"/>
      <c r="PU120" s="4"/>
      <c r="PV120" s="4"/>
      <c r="PW120" s="4"/>
      <c r="PX120" s="4"/>
      <c r="PY120" s="4"/>
      <c r="PZ120" s="4"/>
      <c r="QA120" s="4"/>
      <c r="QB120" s="4"/>
      <c r="QC120" s="4"/>
      <c r="QD120" s="4"/>
      <c r="QE120" s="4"/>
      <c r="QF120" s="4"/>
      <c r="QG120" s="4"/>
      <c r="QH120" s="4"/>
      <c r="QI120" s="4"/>
      <c r="QJ120" s="4"/>
      <c r="QK120" s="4"/>
      <c r="QL120" s="4"/>
      <c r="QM120" s="4"/>
      <c r="QN120" s="4"/>
      <c r="QO120" s="4"/>
      <c r="QP120" s="4"/>
      <c r="QQ120" s="4"/>
      <c r="QR120" s="4"/>
      <c r="QS120" s="4"/>
      <c r="QT120" s="4"/>
      <c r="QU120" s="4"/>
      <c r="QV120" s="4"/>
      <c r="QW120" s="4"/>
      <c r="QX120" s="4"/>
      <c r="QY120" s="4"/>
      <c r="QZ120" s="4"/>
      <c r="RA120" s="4"/>
      <c r="RB120" s="4"/>
      <c r="RC120" s="4"/>
      <c r="RD120" s="4"/>
      <c r="RE120" s="4"/>
      <c r="RF120" s="4"/>
      <c r="RG120" s="4"/>
      <c r="RH120" s="4"/>
      <c r="RI120" s="4"/>
      <c r="RJ120" s="4"/>
      <c r="RK120" s="4"/>
      <c r="RL120" s="4"/>
      <c r="RM120" s="4"/>
      <c r="RN120" s="4"/>
      <c r="RO120" s="4"/>
      <c r="RP120" s="4"/>
      <c r="RQ120" s="4"/>
      <c r="RR120" s="4"/>
      <c r="RS120" s="4"/>
      <c r="RT120" s="4"/>
      <c r="RU120" s="4"/>
      <c r="RV120" s="4"/>
      <c r="RW120" s="4"/>
      <c r="RX120" s="4"/>
      <c r="RY120" s="4"/>
      <c r="RZ120" s="4"/>
      <c r="SA120" s="4"/>
      <c r="SB120" s="4"/>
      <c r="SC120" s="4"/>
      <c r="SD120" s="4"/>
      <c r="SE120" s="4"/>
      <c r="SF120" s="4"/>
      <c r="SG120" s="4"/>
      <c r="SH120" s="4"/>
      <c r="SI120" s="4"/>
      <c r="SJ120" s="4"/>
      <c r="SK120" s="4"/>
      <c r="SL120" s="4"/>
      <c r="SM120" s="4"/>
      <c r="SN120" s="4"/>
      <c r="SO120" s="4"/>
      <c r="SP120" s="4"/>
      <c r="SQ120" s="4"/>
      <c r="SR120" s="4"/>
      <c r="SS120" s="4"/>
      <c r="ST120" s="4"/>
      <c r="SU120" s="4"/>
      <c r="SV120" s="4"/>
      <c r="SW120" s="4"/>
      <c r="SX120" s="4"/>
      <c r="SY120" s="4"/>
      <c r="SZ120" s="4"/>
      <c r="TA120" s="4"/>
      <c r="TB120" s="4"/>
      <c r="TC120" s="4"/>
      <c r="TD120" s="4"/>
      <c r="TE120" s="4"/>
      <c r="TF120" s="4"/>
      <c r="TG120" s="4"/>
      <c r="TH120" s="4"/>
      <c r="TI120" s="4"/>
      <c r="TJ120" s="4"/>
      <c r="TK120" s="4"/>
      <c r="TL120" s="4"/>
      <c r="TM120" s="4"/>
      <c r="TN120" s="4"/>
      <c r="TO120" s="4"/>
      <c r="TP120" s="4"/>
      <c r="TQ120" s="4"/>
      <c r="TR120" s="4"/>
      <c r="TS120" s="4"/>
      <c r="TT120" s="4"/>
      <c r="TU120" s="4"/>
      <c r="TV120" s="4"/>
      <c r="TW120" s="4"/>
      <c r="TX120" s="4"/>
      <c r="TY120" s="4"/>
      <c r="TZ120" s="4"/>
      <c r="UA120" s="4"/>
      <c r="UB120" s="4"/>
      <c r="UC120" s="4"/>
      <c r="UD120" s="4"/>
      <c r="UE120" s="4"/>
      <c r="UF120" s="4"/>
      <c r="UG120" s="4"/>
      <c r="UH120" s="4"/>
      <c r="UI120" s="4"/>
      <c r="UJ120" s="4"/>
      <c r="UK120" s="4"/>
      <c r="UL120" s="4"/>
      <c r="UM120" s="4"/>
      <c r="UN120" s="4"/>
      <c r="UO120" s="4"/>
      <c r="UP120" s="4"/>
      <c r="UQ120" s="4"/>
      <c r="UR120" s="4"/>
      <c r="US120" s="4"/>
      <c r="UT120" s="4"/>
      <c r="UU120" s="4"/>
      <c r="UV120" s="4"/>
      <c r="UW120" s="4"/>
      <c r="UX120" s="4"/>
      <c r="UY120" s="4"/>
      <c r="UZ120" s="4"/>
      <c r="VA120" s="4"/>
      <c r="VB120" s="4"/>
      <c r="VC120" s="4"/>
      <c r="VD120" s="4"/>
      <c r="VE120" s="4"/>
      <c r="VF120" s="4"/>
      <c r="VG120" s="4"/>
      <c r="VH120" s="4"/>
      <c r="VI120" s="4"/>
      <c r="VJ120" s="4"/>
      <c r="VK120" s="4"/>
      <c r="VL120" s="4"/>
      <c r="VM120" s="4"/>
      <c r="VN120" s="4"/>
      <c r="VO120" s="4"/>
      <c r="VP120" s="4"/>
      <c r="VQ120" s="4"/>
      <c r="VR120" s="4"/>
      <c r="VS120" s="4"/>
      <c r="VT120" s="4"/>
      <c r="VU120" s="4"/>
      <c r="VV120" s="4"/>
      <c r="VW120" s="4"/>
      <c r="VX120" s="4"/>
      <c r="VY120" s="4"/>
      <c r="VZ120" s="4"/>
      <c r="WA120" s="4"/>
      <c r="WB120" s="4"/>
      <c r="WC120" s="4"/>
      <c r="WD120" s="4"/>
      <c r="WE120" s="4"/>
      <c r="WF120" s="4"/>
      <c r="WG120" s="4"/>
      <c r="WH120" s="4"/>
      <c r="WI120" s="4"/>
      <c r="WJ120" s="4"/>
      <c r="WK120" s="4"/>
      <c r="WL120" s="4"/>
      <c r="WM120" s="4"/>
      <c r="WN120" s="4"/>
      <c r="WO120" s="4"/>
      <c r="WP120" s="4"/>
      <c r="WQ120" s="4"/>
      <c r="WR120" s="4"/>
      <c r="WS120" s="4"/>
      <c r="WT120" s="4"/>
      <c r="WU120" s="4"/>
      <c r="WV120" s="4"/>
      <c r="WW120" s="4"/>
      <c r="WX120" s="4"/>
      <c r="WY120" s="4"/>
      <c r="WZ120" s="4"/>
      <c r="XA120" s="4"/>
      <c r="XB120" s="4"/>
      <c r="XC120" s="4"/>
      <c r="XD120" s="4"/>
      <c r="XE120" s="4"/>
      <c r="XF120" s="4"/>
      <c r="XG120" s="4"/>
      <c r="XH120" s="4"/>
      <c r="XI120" s="4"/>
      <c r="XJ120" s="4"/>
      <c r="XK120" s="4"/>
      <c r="XL120" s="4"/>
      <c r="XM120" s="4"/>
      <c r="XN120" s="4"/>
      <c r="XO120" s="4"/>
      <c r="XP120" s="4"/>
      <c r="XQ120" s="4"/>
      <c r="XR120" s="4"/>
      <c r="XS120" s="4"/>
      <c r="XT120" s="4"/>
      <c r="XU120" s="4"/>
      <c r="XV120" s="4"/>
      <c r="XW120" s="4"/>
      <c r="XX120" s="4"/>
      <c r="XY120" s="4"/>
      <c r="XZ120" s="4"/>
      <c r="YA120" s="4"/>
      <c r="YB120" s="4"/>
      <c r="YC120" s="4"/>
      <c r="YD120" s="4"/>
      <c r="YE120" s="4"/>
      <c r="YF120" s="4"/>
      <c r="YG120" s="4"/>
      <c r="YH120" s="4"/>
      <c r="YI120" s="4"/>
      <c r="YJ120" s="4"/>
      <c r="YK120" s="4"/>
      <c r="YL120" s="4"/>
      <c r="YM120" s="4"/>
      <c r="YN120" s="4"/>
      <c r="YO120" s="4"/>
      <c r="YP120" s="4"/>
      <c r="YQ120" s="4"/>
      <c r="YR120" s="4"/>
      <c r="YS120" s="4"/>
      <c r="YT120" s="4"/>
      <c r="YU120" s="4"/>
      <c r="YV120" s="4"/>
      <c r="YW120" s="4"/>
      <c r="YX120" s="4"/>
      <c r="YY120" s="4"/>
      <c r="YZ120" s="4"/>
      <c r="ZA120" s="4"/>
      <c r="ZB120" s="4"/>
      <c r="ZC120" s="4"/>
      <c r="ZD120" s="4"/>
      <c r="ZE120" s="4"/>
      <c r="ZF120" s="4"/>
      <c r="ZG120" s="4"/>
      <c r="ZH120" s="4"/>
      <c r="ZI120" s="4"/>
      <c r="ZJ120" s="4"/>
      <c r="ZK120" s="4"/>
      <c r="ZL120" s="4"/>
      <c r="ZM120" s="4"/>
      <c r="ZN120" s="4"/>
      <c r="ZO120" s="4"/>
      <c r="ZP120" s="4"/>
      <c r="ZQ120" s="4"/>
      <c r="ZR120" s="4"/>
      <c r="ZS120" s="4"/>
      <c r="ZT120" s="4"/>
      <c r="ZU120" s="4"/>
      <c r="ZV120" s="4"/>
      <c r="ZW120" s="4"/>
      <c r="ZX120" s="4"/>
      <c r="ZY120" s="4"/>
      <c r="ZZ120" s="4"/>
      <c r="AAA120" s="4"/>
      <c r="AAB120" s="4"/>
      <c r="AAC120" s="4"/>
      <c r="AAD120" s="4"/>
      <c r="AAE120" s="4"/>
      <c r="AAF120" s="4"/>
      <c r="AAG120" s="4"/>
      <c r="AAH120" s="4"/>
      <c r="AAI120" s="4"/>
      <c r="AAJ120" s="4"/>
      <c r="AAK120" s="4"/>
      <c r="AAL120" s="4"/>
      <c r="AAM120" s="4"/>
      <c r="AAN120" s="4"/>
      <c r="AAO120" s="4"/>
      <c r="AAP120" s="4"/>
      <c r="AAQ120" s="4"/>
      <c r="AAR120" s="4"/>
      <c r="AAS120" s="4"/>
      <c r="AAT120" s="4"/>
      <c r="AAU120" s="4"/>
      <c r="AAV120" s="4"/>
      <c r="AAW120" s="4"/>
      <c r="AAX120" s="4"/>
      <c r="AAY120" s="4"/>
      <c r="AAZ120" s="4"/>
      <c r="ABA120" s="4"/>
      <c r="ABB120" s="4"/>
      <c r="ABC120" s="4"/>
      <c r="ABD120" s="4"/>
      <c r="ABE120" s="4"/>
      <c r="ABF120" s="4"/>
      <c r="ABG120" s="4"/>
      <c r="ABH120" s="4"/>
      <c r="ABI120" s="4"/>
      <c r="ABJ120" s="4"/>
      <c r="ABK120" s="4"/>
      <c r="ABL120" s="4"/>
      <c r="ABM120" s="4"/>
      <c r="ABN120" s="4"/>
      <c r="ABO120" s="4"/>
      <c r="ABP120" s="4"/>
      <c r="ABQ120" s="4"/>
      <c r="ABR120" s="4"/>
      <c r="ABS120" s="4"/>
      <c r="ABT120" s="4"/>
      <c r="ABU120" s="4"/>
      <c r="ABV120" s="4"/>
      <c r="ABW120" s="4"/>
      <c r="ABX120" s="4"/>
      <c r="ABY120" s="4"/>
      <c r="ABZ120" s="4"/>
      <c r="ACA120" s="4"/>
      <c r="ACB120" s="4"/>
      <c r="ACC120" s="4"/>
      <c r="ACD120" s="4"/>
      <c r="ACE120" s="4"/>
      <c r="ACF120" s="4"/>
      <c r="ACG120" s="4"/>
      <c r="ACH120" s="4"/>
      <c r="ACI120" s="4"/>
      <c r="ACJ120" s="4"/>
      <c r="ACK120" s="4"/>
      <c r="ACL120" s="4"/>
      <c r="ACM120" s="4"/>
      <c r="ACN120" s="4"/>
      <c r="ACO120" s="4"/>
      <c r="ACP120" s="4"/>
      <c r="ACQ120" s="4"/>
      <c r="ACR120" s="4"/>
      <c r="ACS120" s="4"/>
      <c r="ACT120" s="4"/>
      <c r="ACU120" s="4"/>
      <c r="ACV120" s="4"/>
      <c r="ACW120" s="4"/>
      <c r="ACX120" s="4"/>
      <c r="ACY120" s="4"/>
      <c r="ACZ120" s="4"/>
      <c r="ADA120" s="4"/>
      <c r="ADB120" s="4"/>
      <c r="ADC120" s="4"/>
      <c r="ADD120" s="4"/>
      <c r="ADE120" s="4"/>
      <c r="ADF120" s="4"/>
      <c r="ADG120" s="4"/>
      <c r="ADH120" s="4"/>
      <c r="ADI120" s="4"/>
      <c r="ADJ120" s="4"/>
      <c r="ADK120" s="4"/>
      <c r="ADL120" s="4"/>
      <c r="ADM120" s="4"/>
      <c r="ADN120" s="4"/>
      <c r="ADO120" s="4"/>
      <c r="ADP120" s="4"/>
      <c r="ADQ120" s="4"/>
      <c r="ADR120" s="4"/>
      <c r="ADS120" s="4"/>
      <c r="ADT120" s="4"/>
      <c r="ADU120" s="4"/>
      <c r="ADV120" s="4"/>
      <c r="ADW120" s="4"/>
      <c r="ADX120" s="4"/>
      <c r="ADY120" s="4"/>
      <c r="ADZ120" s="4"/>
      <c r="AEA120" s="4"/>
      <c r="AEB120" s="4"/>
      <c r="AEC120" s="4"/>
      <c r="AED120" s="4"/>
      <c r="AEE120" s="4"/>
      <c r="AEF120" s="4"/>
      <c r="AEG120" s="4"/>
      <c r="AEH120" s="4"/>
      <c r="AEI120" s="4"/>
      <c r="AEJ120" s="4"/>
      <c r="AEK120" s="4"/>
      <c r="AEL120" s="4"/>
      <c r="AEM120" s="4"/>
      <c r="AEN120" s="4"/>
      <c r="AEO120" s="4"/>
      <c r="AEP120" s="4"/>
      <c r="AEQ120" s="4"/>
      <c r="AER120" s="4"/>
      <c r="AES120" s="4"/>
      <c r="AET120" s="4"/>
      <c r="AEU120" s="4"/>
      <c r="AEV120" s="4"/>
      <c r="AEW120" s="4"/>
      <c r="AEX120" s="4"/>
      <c r="AEY120" s="4"/>
      <c r="AEZ120" s="4"/>
      <c r="AFA120" s="4"/>
      <c r="AFB120" s="4"/>
      <c r="AFC120" s="4"/>
      <c r="AFD120" s="4"/>
      <c r="AFE120" s="4"/>
      <c r="AFF120" s="4"/>
      <c r="AFG120" s="4"/>
      <c r="AFH120" s="4"/>
      <c r="AFI120" s="4"/>
      <c r="AFJ120" s="4"/>
      <c r="AFK120" s="4"/>
      <c r="AFL120" s="4"/>
      <c r="AFM120" s="4"/>
      <c r="AFN120" s="4"/>
      <c r="AFO120" s="4"/>
      <c r="AFP120" s="4"/>
      <c r="AFQ120" s="4"/>
      <c r="AFR120" s="4"/>
      <c r="AFS120" s="4"/>
      <c r="AFT120" s="4"/>
      <c r="AFU120" s="4"/>
      <c r="AFV120" s="4"/>
      <c r="AFW120" s="4"/>
      <c r="AFX120" s="4"/>
      <c r="AFY120" s="4"/>
      <c r="AFZ120" s="4"/>
      <c r="AGA120" s="4"/>
      <c r="AGB120" s="4"/>
      <c r="AGC120" s="4"/>
      <c r="AGD120" s="4"/>
      <c r="AGE120" s="4"/>
      <c r="AGF120" s="4"/>
      <c r="AGG120" s="4"/>
      <c r="AGH120" s="4"/>
      <c r="AGI120" s="4"/>
      <c r="AGJ120" s="4"/>
      <c r="AGK120" s="4"/>
      <c r="AGL120" s="4"/>
      <c r="AGM120" s="4"/>
      <c r="AGN120" s="4"/>
      <c r="AGO120" s="4"/>
      <c r="AGP120" s="4"/>
      <c r="AGQ120" s="4"/>
      <c r="AGR120" s="4"/>
      <c r="AGS120" s="4"/>
      <c r="AGT120" s="4"/>
      <c r="AGU120" s="4"/>
      <c r="AGV120" s="4"/>
      <c r="AGW120" s="4"/>
      <c r="AGX120" s="4"/>
      <c r="AGY120" s="4"/>
      <c r="AGZ120" s="4"/>
      <c r="AHA120" s="4"/>
      <c r="AHB120" s="4"/>
      <c r="AHC120" s="4"/>
      <c r="AHD120" s="4"/>
      <c r="AHE120" s="4"/>
      <c r="AHF120" s="4"/>
      <c r="AHG120" s="4"/>
      <c r="AHH120" s="4"/>
      <c r="AHI120" s="4"/>
      <c r="AHJ120" s="4"/>
      <c r="AHK120" s="4"/>
      <c r="AHL120" s="4"/>
      <c r="AHM120" s="4"/>
      <c r="AHN120" s="4"/>
      <c r="AHO120" s="4"/>
      <c r="AHP120" s="4"/>
      <c r="AHQ120" s="4"/>
      <c r="AHR120" s="4"/>
      <c r="AHS120" s="4"/>
      <c r="AHT120" s="4"/>
      <c r="AHU120" s="4"/>
      <c r="AHV120" s="4"/>
      <c r="AHW120" s="4"/>
      <c r="AHX120" s="4"/>
      <c r="AHY120" s="4"/>
      <c r="AHZ120" s="4"/>
      <c r="AIA120" s="4"/>
      <c r="AIB120" s="4"/>
      <c r="AIC120" s="4"/>
      <c r="AID120" s="4"/>
      <c r="AIE120" s="4"/>
      <c r="AIF120" s="4"/>
      <c r="AIG120" s="4"/>
      <c r="AIH120" s="4"/>
      <c r="AII120" s="4"/>
      <c r="AIJ120" s="4"/>
      <c r="AIK120" s="4"/>
      <c r="AIL120" s="4"/>
      <c r="AIM120" s="4"/>
      <c r="AIN120" s="4"/>
      <c r="AIO120" s="4"/>
      <c r="AIP120" s="4"/>
      <c r="AIQ120" s="4"/>
      <c r="AIR120" s="4"/>
      <c r="AIS120" s="4"/>
      <c r="AIT120" s="4"/>
      <c r="AIU120" s="4"/>
      <c r="AIV120" s="4"/>
      <c r="AIW120" s="4"/>
      <c r="AIX120" s="4"/>
      <c r="AIY120" s="4"/>
      <c r="AIZ120" s="4"/>
      <c r="AJA120" s="4"/>
      <c r="AJB120" s="4"/>
      <c r="AJC120" s="4"/>
      <c r="AJD120" s="4"/>
      <c r="AJE120" s="4"/>
      <c r="AJF120" s="4"/>
      <c r="AJG120" s="4"/>
      <c r="AJH120" s="4"/>
      <c r="AJI120" s="4"/>
      <c r="AJJ120" s="4"/>
      <c r="AJK120" s="4"/>
      <c r="AJL120" s="4"/>
      <c r="AJM120" s="4"/>
      <c r="AJN120" s="4"/>
      <c r="AJO120" s="4"/>
      <c r="AJP120" s="4"/>
      <c r="AJQ120" s="4"/>
      <c r="AJR120" s="4"/>
      <c r="AJS120" s="4"/>
      <c r="AJT120" s="4"/>
      <c r="AJU120" s="4"/>
      <c r="AJV120" s="4"/>
      <c r="AJW120" s="4"/>
      <c r="AJX120" s="4"/>
      <c r="AJY120" s="4"/>
      <c r="AJZ120" s="4"/>
      <c r="AKA120" s="4"/>
      <c r="AKB120" s="4"/>
      <c r="AKC120" s="4"/>
      <c r="AKD120" s="4"/>
      <c r="AKE120" s="4"/>
      <c r="AKF120" s="4"/>
      <c r="AKG120" s="4"/>
      <c r="AKH120" s="4"/>
      <c r="AKI120" s="4"/>
      <c r="AKJ120" s="4"/>
      <c r="AKK120" s="4"/>
      <c r="AKL120" s="4"/>
      <c r="AKM120" s="4"/>
      <c r="AKN120" s="4"/>
      <c r="AKO120" s="4"/>
      <c r="AKP120" s="4"/>
      <c r="AKQ120" s="4"/>
      <c r="AKR120" s="4"/>
      <c r="AKS120" s="4"/>
      <c r="AKT120" s="4"/>
      <c r="AKU120" s="4"/>
      <c r="AKV120" s="4"/>
      <c r="AKW120" s="4"/>
      <c r="AKX120" s="4"/>
      <c r="AKY120" s="4"/>
      <c r="AKZ120" s="4"/>
      <c r="ALA120" s="4"/>
      <c r="ALB120" s="4"/>
      <c r="ALC120" s="4"/>
      <c r="ALD120" s="4"/>
      <c r="ALE120" s="4"/>
      <c r="ALF120" s="4"/>
      <c r="ALG120" s="4"/>
      <c r="ALH120" s="4"/>
      <c r="ALI120" s="4"/>
      <c r="ALJ120" s="4"/>
      <c r="ALK120" s="4"/>
      <c r="ALL120" s="4"/>
      <c r="ALM120" s="4"/>
      <c r="ALN120" s="4"/>
      <c r="ALO120" s="4"/>
      <c r="ALP120" s="4"/>
      <c r="ALQ120" s="4"/>
      <c r="ALR120" s="4"/>
      <c r="ALS120" s="4"/>
      <c r="ALT120" s="4"/>
      <c r="ALU120" s="4"/>
      <c r="ALV120" s="4"/>
      <c r="ALW120" s="4"/>
      <c r="ALX120" s="4"/>
      <c r="ALY120" s="4"/>
      <c r="ALZ120" s="4"/>
      <c r="AMA120" s="4"/>
      <c r="AMB120" s="4"/>
      <c r="AMC120" s="4"/>
    </row>
    <row r="121" spans="1:1017" x14ac:dyDescent="0.2">
      <c r="A121" s="25" t="s">
        <v>101</v>
      </c>
      <c r="B121" s="96" t="s">
        <v>102</v>
      </c>
      <c r="C121" s="28"/>
      <c r="D121" s="28"/>
      <c r="E121" s="12"/>
      <c r="F121" s="28"/>
      <c r="G121" s="12"/>
      <c r="H121" s="28"/>
      <c r="I121" s="12"/>
      <c r="J121" s="28"/>
      <c r="K121" s="28"/>
      <c r="N121" s="33"/>
      <c r="P121" s="2">
        <v>3</v>
      </c>
      <c r="S121" s="12"/>
      <c r="T121" s="12"/>
      <c r="U121" s="12"/>
      <c r="V121" s="12"/>
      <c r="W121" s="12"/>
      <c r="X121" s="12"/>
      <c r="Y121" s="12"/>
      <c r="Z121" s="12"/>
      <c r="AA121" s="12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  <c r="BB121" s="4"/>
      <c r="BC121" s="4"/>
      <c r="BD121" s="4"/>
      <c r="BE121" s="4"/>
      <c r="BF121" s="4"/>
      <c r="BG121" s="4"/>
      <c r="BH121" s="4"/>
      <c r="BI121" s="4"/>
      <c r="BJ121" s="4"/>
      <c r="BK121" s="4"/>
      <c r="BL121" s="4"/>
      <c r="BM121" s="4"/>
      <c r="BN121" s="4"/>
      <c r="BO121" s="4"/>
      <c r="BP121" s="4"/>
      <c r="BQ121" s="4"/>
      <c r="BR121" s="4"/>
      <c r="BS121" s="4"/>
      <c r="BT121" s="4"/>
      <c r="BU121" s="4"/>
      <c r="BV121" s="4"/>
      <c r="BW121" s="4"/>
      <c r="BX121" s="4"/>
      <c r="BY121" s="4"/>
      <c r="BZ121" s="4"/>
      <c r="CA121" s="4"/>
      <c r="CB121" s="4"/>
      <c r="CC121" s="4"/>
      <c r="CD121" s="4"/>
      <c r="CE121" s="4"/>
      <c r="CF121" s="4"/>
      <c r="CG121" s="4"/>
      <c r="CH121" s="4"/>
      <c r="CI121" s="4"/>
      <c r="CJ121" s="4"/>
      <c r="CK121" s="4"/>
      <c r="CL121" s="4"/>
      <c r="CM121" s="4"/>
      <c r="CN121" s="4"/>
      <c r="CO121" s="4"/>
      <c r="CP121" s="4"/>
      <c r="CQ121" s="4"/>
      <c r="CR121" s="4"/>
      <c r="CS121" s="4"/>
      <c r="CT121" s="4"/>
      <c r="CU121" s="4"/>
      <c r="CV121" s="4"/>
      <c r="CW121" s="4"/>
      <c r="CX121" s="4"/>
      <c r="CY121" s="4"/>
      <c r="CZ121" s="4"/>
      <c r="DA121" s="4"/>
      <c r="DB121" s="4"/>
      <c r="DC121" s="4"/>
      <c r="DD121" s="4"/>
      <c r="DE121" s="4"/>
      <c r="DF121" s="4"/>
      <c r="DG121" s="4"/>
      <c r="DH121" s="4"/>
      <c r="DI121" s="4"/>
      <c r="DJ121" s="4"/>
      <c r="DK121" s="4"/>
      <c r="DL121" s="4"/>
      <c r="DM121" s="4"/>
      <c r="DN121" s="4"/>
      <c r="DO121" s="4"/>
      <c r="DP121" s="4"/>
      <c r="DQ121" s="4"/>
      <c r="DR121" s="4"/>
      <c r="DS121" s="4"/>
      <c r="DT121" s="4"/>
      <c r="DU121" s="4"/>
      <c r="DV121" s="4"/>
      <c r="DW121" s="4"/>
      <c r="DX121" s="4"/>
      <c r="DY121" s="4"/>
      <c r="DZ121" s="4"/>
      <c r="EA121" s="4"/>
      <c r="EB121" s="4"/>
      <c r="EC121" s="4"/>
      <c r="ED121" s="4"/>
      <c r="EE121" s="4"/>
      <c r="EF121" s="4"/>
      <c r="EG121" s="4"/>
      <c r="EH121" s="4"/>
      <c r="EI121" s="4"/>
      <c r="EJ121" s="4"/>
      <c r="EK121" s="4"/>
      <c r="EL121" s="4"/>
      <c r="EM121" s="4"/>
      <c r="EN121" s="4"/>
      <c r="EO121" s="4"/>
      <c r="EP121" s="4"/>
      <c r="EQ121" s="4"/>
      <c r="ER121" s="4"/>
      <c r="ES121" s="4"/>
      <c r="ET121" s="4"/>
      <c r="EU121" s="4"/>
      <c r="EV121" s="4"/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/>
      <c r="FQ121" s="4"/>
      <c r="FR121" s="4"/>
      <c r="FS121" s="4"/>
      <c r="FT121" s="4"/>
      <c r="FU121" s="4"/>
      <c r="FV121" s="4"/>
      <c r="FW121" s="4"/>
      <c r="FX121" s="4"/>
      <c r="FY121" s="4"/>
      <c r="FZ121" s="4"/>
      <c r="GA121" s="4"/>
      <c r="GB121" s="4"/>
      <c r="GC121" s="4"/>
      <c r="GD121" s="4"/>
      <c r="GE121" s="4"/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/>
      <c r="GY121" s="4"/>
      <c r="GZ121" s="4"/>
      <c r="HA121" s="4"/>
      <c r="HB121" s="4"/>
      <c r="HC121" s="4"/>
      <c r="HD121" s="4"/>
      <c r="HE121" s="4"/>
      <c r="HF121" s="4"/>
      <c r="HG121" s="4"/>
      <c r="HH121" s="4"/>
      <c r="HI121" s="4"/>
      <c r="HJ121" s="4"/>
      <c r="HK121" s="4"/>
      <c r="HL121" s="4"/>
      <c r="HM121" s="4"/>
      <c r="HN121" s="4"/>
      <c r="HO121" s="4"/>
      <c r="HP121" s="4"/>
      <c r="HQ121" s="4"/>
      <c r="HR121" s="4"/>
      <c r="HS121" s="4"/>
      <c r="HT121" s="4"/>
      <c r="HU121" s="4"/>
      <c r="HV121" s="4"/>
      <c r="HW121" s="4"/>
      <c r="HX121" s="4"/>
      <c r="HY121" s="4"/>
      <c r="HZ121" s="4"/>
      <c r="IA121" s="4"/>
      <c r="IB121" s="4"/>
      <c r="IC121" s="4"/>
      <c r="ID121" s="4"/>
      <c r="IE121" s="4"/>
      <c r="IF121" s="4"/>
      <c r="IG121" s="4"/>
      <c r="IH121" s="4"/>
      <c r="II121" s="4"/>
      <c r="IJ121" s="4"/>
      <c r="IK121" s="4"/>
      <c r="IL121" s="4"/>
      <c r="IM121" s="4"/>
      <c r="IN121" s="4"/>
      <c r="IO121" s="4"/>
      <c r="IP121" s="4"/>
      <c r="IQ121" s="4"/>
      <c r="IR121" s="4"/>
      <c r="IS121" s="4"/>
      <c r="IT121" s="4"/>
      <c r="IU121" s="4"/>
      <c r="IV121" s="4"/>
      <c r="IW121" s="4"/>
      <c r="IX121" s="4"/>
      <c r="IY121" s="4"/>
      <c r="IZ121" s="4"/>
      <c r="JA121" s="4"/>
      <c r="JB121" s="4"/>
      <c r="JC121" s="4"/>
      <c r="JD121" s="4"/>
      <c r="JE121" s="4"/>
      <c r="JF121" s="4"/>
      <c r="JG121" s="4"/>
      <c r="JH121" s="4"/>
      <c r="JI121" s="4"/>
      <c r="JJ121" s="4"/>
      <c r="JK121" s="4"/>
      <c r="JL121" s="4"/>
      <c r="JM121" s="4"/>
      <c r="JN121" s="4"/>
      <c r="JO121" s="4"/>
      <c r="JP121" s="4"/>
      <c r="JQ121" s="4"/>
      <c r="JR121" s="4"/>
      <c r="JS121" s="4"/>
      <c r="JT121" s="4"/>
      <c r="JU121" s="4"/>
      <c r="JV121" s="4"/>
      <c r="JW121" s="4"/>
      <c r="JX121" s="4"/>
      <c r="JY121" s="4"/>
      <c r="JZ121" s="4"/>
      <c r="KA121" s="4"/>
      <c r="KB121" s="4"/>
      <c r="KC121" s="4"/>
      <c r="KD121" s="4"/>
      <c r="KE121" s="4"/>
      <c r="KF121" s="4"/>
      <c r="KG121" s="4"/>
      <c r="KH121" s="4"/>
      <c r="KI121" s="4"/>
      <c r="KJ121" s="4"/>
      <c r="KK121" s="4"/>
      <c r="KL121" s="4"/>
      <c r="KM121" s="4"/>
      <c r="KN121" s="4"/>
      <c r="KO121" s="4"/>
      <c r="KP121" s="4"/>
      <c r="KQ121" s="4"/>
      <c r="KR121" s="4"/>
      <c r="KS121" s="4"/>
      <c r="KT121" s="4"/>
      <c r="KU121" s="4"/>
      <c r="KV121" s="4"/>
      <c r="KW121" s="4"/>
      <c r="KX121" s="4"/>
      <c r="KY121" s="4"/>
      <c r="KZ121" s="4"/>
      <c r="LA121" s="4"/>
      <c r="LB121" s="4"/>
      <c r="LC121" s="4"/>
      <c r="LD121" s="4"/>
      <c r="LE121" s="4"/>
      <c r="LF121" s="4"/>
      <c r="LG121" s="4"/>
      <c r="LH121" s="4"/>
      <c r="LI121" s="4"/>
      <c r="LJ121" s="4"/>
      <c r="LK121" s="4"/>
      <c r="LL121" s="4"/>
      <c r="LM121" s="4"/>
      <c r="LN121" s="4"/>
      <c r="LO121" s="4"/>
      <c r="LP121" s="4"/>
      <c r="LQ121" s="4"/>
      <c r="LR121" s="4"/>
      <c r="LS121" s="4"/>
      <c r="LT121" s="4"/>
      <c r="LU121" s="4"/>
      <c r="LV121" s="4"/>
      <c r="LW121" s="4"/>
      <c r="LX121" s="4"/>
      <c r="LY121" s="4"/>
      <c r="LZ121" s="4"/>
      <c r="MA121" s="4"/>
      <c r="MB121" s="4"/>
      <c r="MC121" s="4"/>
      <c r="MD121" s="4"/>
      <c r="ME121" s="4"/>
      <c r="MF121" s="4"/>
      <c r="MG121" s="4"/>
      <c r="MH121" s="4"/>
      <c r="MI121" s="4"/>
      <c r="MJ121" s="4"/>
      <c r="MK121" s="4"/>
      <c r="ML121" s="4"/>
      <c r="MM121" s="4"/>
      <c r="MN121" s="4"/>
      <c r="MO121" s="4"/>
      <c r="MP121" s="4"/>
      <c r="MQ121" s="4"/>
      <c r="MR121" s="4"/>
      <c r="MS121" s="4"/>
      <c r="MT121" s="4"/>
      <c r="MU121" s="4"/>
      <c r="MV121" s="4"/>
      <c r="MW121" s="4"/>
      <c r="MX121" s="4"/>
      <c r="MY121" s="4"/>
      <c r="MZ121" s="4"/>
      <c r="NA121" s="4"/>
      <c r="NB121" s="4"/>
      <c r="NC121" s="4"/>
      <c r="ND121" s="4"/>
      <c r="NE121" s="4"/>
      <c r="NF121" s="4"/>
      <c r="NG121" s="4"/>
      <c r="NH121" s="4"/>
      <c r="NI121" s="4"/>
      <c r="NJ121" s="4"/>
      <c r="NK121" s="4"/>
      <c r="NL121" s="4"/>
      <c r="NM121" s="4"/>
      <c r="NN121" s="4"/>
      <c r="NO121" s="4"/>
      <c r="NP121" s="4"/>
      <c r="NQ121" s="4"/>
      <c r="NR121" s="4"/>
      <c r="NS121" s="4"/>
      <c r="NT121" s="4"/>
      <c r="NU121" s="4"/>
      <c r="NV121" s="4"/>
      <c r="NW121" s="4"/>
      <c r="NX121" s="4"/>
      <c r="NY121" s="4"/>
      <c r="NZ121" s="4"/>
      <c r="OA121" s="4"/>
      <c r="OB121" s="4"/>
      <c r="OC121" s="4"/>
      <c r="OD121" s="4"/>
      <c r="OE121" s="4"/>
      <c r="OF121" s="4"/>
      <c r="OG121" s="4"/>
      <c r="OH121" s="4"/>
      <c r="OI121" s="4"/>
      <c r="OJ121" s="4"/>
      <c r="OK121" s="4"/>
      <c r="OL121" s="4"/>
      <c r="OM121" s="4"/>
      <c r="ON121" s="4"/>
      <c r="OO121" s="4"/>
      <c r="OP121" s="4"/>
      <c r="OQ121" s="4"/>
      <c r="OR121" s="4"/>
      <c r="OS121" s="4"/>
      <c r="OT121" s="4"/>
      <c r="OU121" s="4"/>
      <c r="OV121" s="4"/>
      <c r="OW121" s="4"/>
      <c r="OX121" s="4"/>
      <c r="OY121" s="4"/>
      <c r="OZ121" s="4"/>
      <c r="PA121" s="4"/>
      <c r="PB121" s="4"/>
      <c r="PC121" s="4"/>
      <c r="PD121" s="4"/>
      <c r="PE121" s="4"/>
      <c r="PF121" s="4"/>
      <c r="PG121" s="4"/>
      <c r="PH121" s="4"/>
      <c r="PI121" s="4"/>
      <c r="PJ121" s="4"/>
      <c r="PK121" s="4"/>
      <c r="PL121" s="4"/>
      <c r="PM121" s="4"/>
      <c r="PN121" s="4"/>
      <c r="PO121" s="4"/>
      <c r="PP121" s="4"/>
      <c r="PQ121" s="4"/>
      <c r="PR121" s="4"/>
      <c r="PS121" s="4"/>
      <c r="PT121" s="4"/>
      <c r="PU121" s="4"/>
      <c r="PV121" s="4"/>
      <c r="PW121" s="4"/>
      <c r="PX121" s="4"/>
      <c r="PY121" s="4"/>
      <c r="PZ121" s="4"/>
      <c r="QA121" s="4"/>
      <c r="QB121" s="4"/>
      <c r="QC121" s="4"/>
      <c r="QD121" s="4"/>
      <c r="QE121" s="4"/>
      <c r="QF121" s="4"/>
      <c r="QG121" s="4"/>
      <c r="QH121" s="4"/>
      <c r="QI121" s="4"/>
      <c r="QJ121" s="4"/>
      <c r="QK121" s="4"/>
      <c r="QL121" s="4"/>
      <c r="QM121" s="4"/>
      <c r="QN121" s="4"/>
      <c r="QO121" s="4"/>
      <c r="QP121" s="4"/>
      <c r="QQ121" s="4"/>
      <c r="QR121" s="4"/>
      <c r="QS121" s="4"/>
      <c r="QT121" s="4"/>
      <c r="QU121" s="4"/>
      <c r="QV121" s="4"/>
      <c r="QW121" s="4"/>
      <c r="QX121" s="4"/>
      <c r="QY121" s="4"/>
      <c r="QZ121" s="4"/>
      <c r="RA121" s="4"/>
      <c r="RB121" s="4"/>
      <c r="RC121" s="4"/>
      <c r="RD121" s="4"/>
      <c r="RE121" s="4"/>
      <c r="RF121" s="4"/>
      <c r="RG121" s="4"/>
      <c r="RH121" s="4"/>
      <c r="RI121" s="4"/>
      <c r="RJ121" s="4"/>
      <c r="RK121" s="4"/>
      <c r="RL121" s="4"/>
      <c r="RM121" s="4"/>
      <c r="RN121" s="4"/>
      <c r="RO121" s="4"/>
      <c r="RP121" s="4"/>
      <c r="RQ121" s="4"/>
      <c r="RR121" s="4"/>
      <c r="RS121" s="4"/>
      <c r="RT121" s="4"/>
      <c r="RU121" s="4"/>
      <c r="RV121" s="4"/>
      <c r="RW121" s="4"/>
      <c r="RX121" s="4"/>
      <c r="RY121" s="4"/>
      <c r="RZ121" s="4"/>
      <c r="SA121" s="4"/>
      <c r="SB121" s="4"/>
      <c r="SC121" s="4"/>
      <c r="SD121" s="4"/>
      <c r="SE121" s="4"/>
      <c r="SF121" s="4"/>
      <c r="SG121" s="4"/>
      <c r="SH121" s="4"/>
      <c r="SI121" s="4"/>
      <c r="SJ121" s="4"/>
      <c r="SK121" s="4"/>
      <c r="SL121" s="4"/>
      <c r="SM121" s="4"/>
      <c r="SN121" s="4"/>
      <c r="SO121" s="4"/>
      <c r="SP121" s="4"/>
      <c r="SQ121" s="4"/>
      <c r="SR121" s="4"/>
      <c r="SS121" s="4"/>
      <c r="ST121" s="4"/>
      <c r="SU121" s="4"/>
      <c r="SV121" s="4"/>
      <c r="SW121" s="4"/>
      <c r="SX121" s="4"/>
      <c r="SY121" s="4"/>
      <c r="SZ121" s="4"/>
      <c r="TA121" s="4"/>
      <c r="TB121" s="4"/>
      <c r="TC121" s="4"/>
      <c r="TD121" s="4"/>
      <c r="TE121" s="4"/>
      <c r="TF121" s="4"/>
      <c r="TG121" s="4"/>
      <c r="TH121" s="4"/>
      <c r="TI121" s="4"/>
      <c r="TJ121" s="4"/>
      <c r="TK121" s="4"/>
      <c r="TL121" s="4"/>
      <c r="TM121" s="4"/>
      <c r="TN121" s="4"/>
      <c r="TO121" s="4"/>
      <c r="TP121" s="4"/>
      <c r="TQ121" s="4"/>
      <c r="TR121" s="4"/>
      <c r="TS121" s="4"/>
      <c r="TT121" s="4"/>
      <c r="TU121" s="4"/>
      <c r="TV121" s="4"/>
      <c r="TW121" s="4"/>
      <c r="TX121" s="4"/>
      <c r="TY121" s="4"/>
      <c r="TZ121" s="4"/>
      <c r="UA121" s="4"/>
      <c r="UB121" s="4"/>
      <c r="UC121" s="4"/>
      <c r="UD121" s="4"/>
      <c r="UE121" s="4"/>
      <c r="UF121" s="4"/>
      <c r="UG121" s="4"/>
      <c r="UH121" s="4"/>
      <c r="UI121" s="4"/>
      <c r="UJ121" s="4"/>
      <c r="UK121" s="4"/>
      <c r="UL121" s="4"/>
      <c r="UM121" s="4"/>
      <c r="UN121" s="4"/>
      <c r="UO121" s="4"/>
      <c r="UP121" s="4"/>
      <c r="UQ121" s="4"/>
      <c r="UR121" s="4"/>
      <c r="US121" s="4"/>
      <c r="UT121" s="4"/>
      <c r="UU121" s="4"/>
      <c r="UV121" s="4"/>
      <c r="UW121" s="4"/>
      <c r="UX121" s="4"/>
      <c r="UY121" s="4"/>
      <c r="UZ121" s="4"/>
      <c r="VA121" s="4"/>
      <c r="VB121" s="4"/>
      <c r="VC121" s="4"/>
      <c r="VD121" s="4"/>
      <c r="VE121" s="4"/>
      <c r="VF121" s="4"/>
      <c r="VG121" s="4"/>
      <c r="VH121" s="4"/>
      <c r="VI121" s="4"/>
      <c r="VJ121" s="4"/>
      <c r="VK121" s="4"/>
      <c r="VL121" s="4"/>
      <c r="VM121" s="4"/>
      <c r="VN121" s="4"/>
      <c r="VO121" s="4"/>
      <c r="VP121" s="4"/>
      <c r="VQ121" s="4"/>
      <c r="VR121" s="4"/>
      <c r="VS121" s="4"/>
      <c r="VT121" s="4"/>
      <c r="VU121" s="4"/>
      <c r="VV121" s="4"/>
      <c r="VW121" s="4"/>
      <c r="VX121" s="4"/>
      <c r="VY121" s="4"/>
      <c r="VZ121" s="4"/>
      <c r="WA121" s="4"/>
      <c r="WB121" s="4"/>
      <c r="WC121" s="4"/>
      <c r="WD121" s="4"/>
      <c r="WE121" s="4"/>
      <c r="WF121" s="4"/>
      <c r="WG121" s="4"/>
      <c r="WH121" s="4"/>
      <c r="WI121" s="4"/>
      <c r="WJ121" s="4"/>
      <c r="WK121" s="4"/>
      <c r="WL121" s="4"/>
      <c r="WM121" s="4"/>
      <c r="WN121" s="4"/>
      <c r="WO121" s="4"/>
      <c r="WP121" s="4"/>
      <c r="WQ121" s="4"/>
      <c r="WR121" s="4"/>
      <c r="WS121" s="4"/>
      <c r="WT121" s="4"/>
      <c r="WU121" s="4"/>
      <c r="WV121" s="4"/>
      <c r="WW121" s="4"/>
      <c r="WX121" s="4"/>
      <c r="WY121" s="4"/>
      <c r="WZ121" s="4"/>
      <c r="XA121" s="4"/>
      <c r="XB121" s="4"/>
      <c r="XC121" s="4"/>
      <c r="XD121" s="4"/>
      <c r="XE121" s="4"/>
      <c r="XF121" s="4"/>
      <c r="XG121" s="4"/>
      <c r="XH121" s="4"/>
      <c r="XI121" s="4"/>
      <c r="XJ121" s="4"/>
      <c r="XK121" s="4"/>
      <c r="XL121" s="4"/>
      <c r="XM121" s="4"/>
      <c r="XN121" s="4"/>
      <c r="XO121" s="4"/>
      <c r="XP121" s="4"/>
      <c r="XQ121" s="4"/>
      <c r="XR121" s="4"/>
      <c r="XS121" s="4"/>
      <c r="XT121" s="4"/>
      <c r="XU121" s="4"/>
      <c r="XV121" s="4"/>
      <c r="XW121" s="4"/>
      <c r="XX121" s="4"/>
      <c r="XY121" s="4"/>
      <c r="XZ121" s="4"/>
      <c r="YA121" s="4"/>
      <c r="YB121" s="4"/>
      <c r="YC121" s="4"/>
      <c r="YD121" s="4"/>
      <c r="YE121" s="4"/>
      <c r="YF121" s="4"/>
      <c r="YG121" s="4"/>
      <c r="YH121" s="4"/>
      <c r="YI121" s="4"/>
      <c r="YJ121" s="4"/>
      <c r="YK121" s="4"/>
      <c r="YL121" s="4"/>
      <c r="YM121" s="4"/>
      <c r="YN121" s="4"/>
      <c r="YO121" s="4"/>
      <c r="YP121" s="4"/>
      <c r="YQ121" s="4"/>
      <c r="YR121" s="4"/>
      <c r="YS121" s="4"/>
      <c r="YT121" s="4"/>
      <c r="YU121" s="4"/>
      <c r="YV121" s="4"/>
      <c r="YW121" s="4"/>
      <c r="YX121" s="4"/>
      <c r="YY121" s="4"/>
      <c r="YZ121" s="4"/>
      <c r="ZA121" s="4"/>
      <c r="ZB121" s="4"/>
      <c r="ZC121" s="4"/>
      <c r="ZD121" s="4"/>
      <c r="ZE121" s="4"/>
      <c r="ZF121" s="4"/>
      <c r="ZG121" s="4"/>
      <c r="ZH121" s="4"/>
      <c r="ZI121" s="4"/>
      <c r="ZJ121" s="4"/>
      <c r="ZK121" s="4"/>
      <c r="ZL121" s="4"/>
      <c r="ZM121" s="4"/>
      <c r="ZN121" s="4"/>
      <c r="ZO121" s="4"/>
      <c r="ZP121" s="4"/>
      <c r="ZQ121" s="4"/>
      <c r="ZR121" s="4"/>
      <c r="ZS121" s="4"/>
      <c r="ZT121" s="4"/>
      <c r="ZU121" s="4"/>
      <c r="ZV121" s="4"/>
      <c r="ZW121" s="4"/>
      <c r="ZX121" s="4"/>
      <c r="ZY121" s="4"/>
      <c r="ZZ121" s="4"/>
      <c r="AAA121" s="4"/>
      <c r="AAB121" s="4"/>
      <c r="AAC121" s="4"/>
      <c r="AAD121" s="4"/>
      <c r="AAE121" s="4"/>
      <c r="AAF121" s="4"/>
      <c r="AAG121" s="4"/>
      <c r="AAH121" s="4"/>
      <c r="AAI121" s="4"/>
      <c r="AAJ121" s="4"/>
      <c r="AAK121" s="4"/>
      <c r="AAL121" s="4"/>
      <c r="AAM121" s="4"/>
      <c r="AAN121" s="4"/>
      <c r="AAO121" s="4"/>
      <c r="AAP121" s="4"/>
      <c r="AAQ121" s="4"/>
      <c r="AAR121" s="4"/>
      <c r="AAS121" s="4"/>
      <c r="AAT121" s="4"/>
      <c r="AAU121" s="4"/>
      <c r="AAV121" s="4"/>
      <c r="AAW121" s="4"/>
      <c r="AAX121" s="4"/>
      <c r="AAY121" s="4"/>
      <c r="AAZ121" s="4"/>
      <c r="ABA121" s="4"/>
      <c r="ABB121" s="4"/>
      <c r="ABC121" s="4"/>
      <c r="ABD121" s="4"/>
      <c r="ABE121" s="4"/>
      <c r="ABF121" s="4"/>
      <c r="ABG121" s="4"/>
      <c r="ABH121" s="4"/>
      <c r="ABI121" s="4"/>
      <c r="ABJ121" s="4"/>
      <c r="ABK121" s="4"/>
      <c r="ABL121" s="4"/>
      <c r="ABM121" s="4"/>
      <c r="ABN121" s="4"/>
      <c r="ABO121" s="4"/>
      <c r="ABP121" s="4"/>
      <c r="ABQ121" s="4"/>
      <c r="ABR121" s="4"/>
      <c r="ABS121" s="4"/>
      <c r="ABT121" s="4"/>
      <c r="ABU121" s="4"/>
      <c r="ABV121" s="4"/>
      <c r="ABW121" s="4"/>
      <c r="ABX121" s="4"/>
      <c r="ABY121" s="4"/>
      <c r="ABZ121" s="4"/>
      <c r="ACA121" s="4"/>
      <c r="ACB121" s="4"/>
      <c r="ACC121" s="4"/>
      <c r="ACD121" s="4"/>
      <c r="ACE121" s="4"/>
      <c r="ACF121" s="4"/>
      <c r="ACG121" s="4"/>
      <c r="ACH121" s="4"/>
      <c r="ACI121" s="4"/>
      <c r="ACJ121" s="4"/>
      <c r="ACK121" s="4"/>
      <c r="ACL121" s="4"/>
      <c r="ACM121" s="4"/>
      <c r="ACN121" s="4"/>
      <c r="ACO121" s="4"/>
      <c r="ACP121" s="4"/>
      <c r="ACQ121" s="4"/>
      <c r="ACR121" s="4"/>
      <c r="ACS121" s="4"/>
      <c r="ACT121" s="4"/>
      <c r="ACU121" s="4"/>
      <c r="ACV121" s="4"/>
      <c r="ACW121" s="4"/>
      <c r="ACX121" s="4"/>
      <c r="ACY121" s="4"/>
      <c r="ACZ121" s="4"/>
      <c r="ADA121" s="4"/>
      <c r="ADB121" s="4"/>
      <c r="ADC121" s="4"/>
      <c r="ADD121" s="4"/>
      <c r="ADE121" s="4"/>
      <c r="ADF121" s="4"/>
      <c r="ADG121" s="4"/>
      <c r="ADH121" s="4"/>
      <c r="ADI121" s="4"/>
      <c r="ADJ121" s="4"/>
      <c r="ADK121" s="4"/>
      <c r="ADL121" s="4"/>
      <c r="ADM121" s="4"/>
      <c r="ADN121" s="4"/>
      <c r="ADO121" s="4"/>
      <c r="ADP121" s="4"/>
      <c r="ADQ121" s="4"/>
      <c r="ADR121" s="4"/>
      <c r="ADS121" s="4"/>
      <c r="ADT121" s="4"/>
      <c r="ADU121" s="4"/>
      <c r="ADV121" s="4"/>
      <c r="ADW121" s="4"/>
      <c r="ADX121" s="4"/>
      <c r="ADY121" s="4"/>
      <c r="ADZ121" s="4"/>
      <c r="AEA121" s="4"/>
      <c r="AEB121" s="4"/>
      <c r="AEC121" s="4"/>
      <c r="AED121" s="4"/>
      <c r="AEE121" s="4"/>
      <c r="AEF121" s="4"/>
      <c r="AEG121" s="4"/>
      <c r="AEH121" s="4"/>
      <c r="AEI121" s="4"/>
      <c r="AEJ121" s="4"/>
      <c r="AEK121" s="4"/>
      <c r="AEL121" s="4"/>
      <c r="AEM121" s="4"/>
      <c r="AEN121" s="4"/>
      <c r="AEO121" s="4"/>
      <c r="AEP121" s="4"/>
      <c r="AEQ121" s="4"/>
      <c r="AER121" s="4"/>
      <c r="AES121" s="4"/>
      <c r="AET121" s="4"/>
      <c r="AEU121" s="4"/>
      <c r="AEV121" s="4"/>
      <c r="AEW121" s="4"/>
      <c r="AEX121" s="4"/>
      <c r="AEY121" s="4"/>
      <c r="AEZ121" s="4"/>
      <c r="AFA121" s="4"/>
      <c r="AFB121" s="4"/>
      <c r="AFC121" s="4"/>
      <c r="AFD121" s="4"/>
      <c r="AFE121" s="4"/>
      <c r="AFF121" s="4"/>
      <c r="AFG121" s="4"/>
      <c r="AFH121" s="4"/>
      <c r="AFI121" s="4"/>
      <c r="AFJ121" s="4"/>
      <c r="AFK121" s="4"/>
      <c r="AFL121" s="4"/>
      <c r="AFM121" s="4"/>
      <c r="AFN121" s="4"/>
      <c r="AFO121" s="4"/>
      <c r="AFP121" s="4"/>
      <c r="AFQ121" s="4"/>
      <c r="AFR121" s="4"/>
      <c r="AFS121" s="4"/>
      <c r="AFT121" s="4"/>
      <c r="AFU121" s="4"/>
      <c r="AFV121" s="4"/>
      <c r="AFW121" s="4"/>
      <c r="AFX121" s="4"/>
      <c r="AFY121" s="4"/>
      <c r="AFZ121" s="4"/>
      <c r="AGA121" s="4"/>
      <c r="AGB121" s="4"/>
      <c r="AGC121" s="4"/>
      <c r="AGD121" s="4"/>
      <c r="AGE121" s="4"/>
      <c r="AGF121" s="4"/>
      <c r="AGG121" s="4"/>
      <c r="AGH121" s="4"/>
      <c r="AGI121" s="4"/>
      <c r="AGJ121" s="4"/>
      <c r="AGK121" s="4"/>
      <c r="AGL121" s="4"/>
      <c r="AGM121" s="4"/>
      <c r="AGN121" s="4"/>
      <c r="AGO121" s="4"/>
      <c r="AGP121" s="4"/>
      <c r="AGQ121" s="4"/>
      <c r="AGR121" s="4"/>
      <c r="AGS121" s="4"/>
      <c r="AGT121" s="4"/>
      <c r="AGU121" s="4"/>
      <c r="AGV121" s="4"/>
      <c r="AGW121" s="4"/>
      <c r="AGX121" s="4"/>
      <c r="AGY121" s="4"/>
      <c r="AGZ121" s="4"/>
      <c r="AHA121" s="4"/>
      <c r="AHB121" s="4"/>
      <c r="AHC121" s="4"/>
      <c r="AHD121" s="4"/>
      <c r="AHE121" s="4"/>
      <c r="AHF121" s="4"/>
      <c r="AHG121" s="4"/>
      <c r="AHH121" s="4"/>
      <c r="AHI121" s="4"/>
      <c r="AHJ121" s="4"/>
      <c r="AHK121" s="4"/>
      <c r="AHL121" s="4"/>
      <c r="AHM121" s="4"/>
      <c r="AHN121" s="4"/>
      <c r="AHO121" s="4"/>
      <c r="AHP121" s="4"/>
      <c r="AHQ121" s="4"/>
      <c r="AHR121" s="4"/>
      <c r="AHS121" s="4"/>
      <c r="AHT121" s="4"/>
      <c r="AHU121" s="4"/>
      <c r="AHV121" s="4"/>
      <c r="AHW121" s="4"/>
      <c r="AHX121" s="4"/>
      <c r="AHY121" s="4"/>
      <c r="AHZ121" s="4"/>
      <c r="AIA121" s="4"/>
      <c r="AIB121" s="4"/>
      <c r="AIC121" s="4"/>
      <c r="AID121" s="4"/>
      <c r="AIE121" s="4"/>
      <c r="AIF121" s="4"/>
      <c r="AIG121" s="4"/>
      <c r="AIH121" s="4"/>
      <c r="AII121" s="4"/>
      <c r="AIJ121" s="4"/>
      <c r="AIK121" s="4"/>
      <c r="AIL121" s="4"/>
      <c r="AIM121" s="4"/>
      <c r="AIN121" s="4"/>
      <c r="AIO121" s="4"/>
      <c r="AIP121" s="4"/>
      <c r="AIQ121" s="4"/>
      <c r="AIR121" s="4"/>
      <c r="AIS121" s="4"/>
      <c r="AIT121" s="4"/>
      <c r="AIU121" s="4"/>
      <c r="AIV121" s="4"/>
      <c r="AIW121" s="4"/>
      <c r="AIX121" s="4"/>
      <c r="AIY121" s="4"/>
      <c r="AIZ121" s="4"/>
      <c r="AJA121" s="4"/>
      <c r="AJB121" s="4"/>
      <c r="AJC121" s="4"/>
      <c r="AJD121" s="4"/>
      <c r="AJE121" s="4"/>
      <c r="AJF121" s="4"/>
      <c r="AJG121" s="4"/>
      <c r="AJH121" s="4"/>
      <c r="AJI121" s="4"/>
      <c r="AJJ121" s="4"/>
      <c r="AJK121" s="4"/>
      <c r="AJL121" s="4"/>
      <c r="AJM121" s="4"/>
      <c r="AJN121" s="4"/>
      <c r="AJO121" s="4"/>
      <c r="AJP121" s="4"/>
      <c r="AJQ121" s="4"/>
      <c r="AJR121" s="4"/>
      <c r="AJS121" s="4"/>
      <c r="AJT121" s="4"/>
      <c r="AJU121" s="4"/>
      <c r="AJV121" s="4"/>
      <c r="AJW121" s="4"/>
      <c r="AJX121" s="4"/>
      <c r="AJY121" s="4"/>
      <c r="AJZ121" s="4"/>
      <c r="AKA121" s="4"/>
      <c r="AKB121" s="4"/>
      <c r="AKC121" s="4"/>
      <c r="AKD121" s="4"/>
      <c r="AKE121" s="4"/>
      <c r="AKF121" s="4"/>
      <c r="AKG121" s="4"/>
      <c r="AKH121" s="4"/>
      <c r="AKI121" s="4"/>
      <c r="AKJ121" s="4"/>
      <c r="AKK121" s="4"/>
      <c r="AKL121" s="4"/>
      <c r="AKM121" s="4"/>
      <c r="AKN121" s="4"/>
      <c r="AKO121" s="4"/>
      <c r="AKP121" s="4"/>
      <c r="AKQ121" s="4"/>
      <c r="AKR121" s="4"/>
      <c r="AKS121" s="4"/>
      <c r="AKT121" s="4"/>
      <c r="AKU121" s="4"/>
      <c r="AKV121" s="4"/>
      <c r="AKW121" s="4"/>
      <c r="AKX121" s="4"/>
      <c r="AKY121" s="4"/>
      <c r="AKZ121" s="4"/>
      <c r="ALA121" s="4"/>
      <c r="ALB121" s="4"/>
      <c r="ALC121" s="4"/>
      <c r="ALD121" s="4"/>
      <c r="ALE121" s="4"/>
      <c r="ALF121" s="4"/>
      <c r="ALG121" s="4"/>
      <c r="ALH121" s="4"/>
      <c r="ALI121" s="4"/>
      <c r="ALJ121" s="4"/>
      <c r="ALK121" s="4"/>
      <c r="ALL121" s="4"/>
      <c r="ALM121" s="4"/>
      <c r="ALN121" s="4"/>
      <c r="ALO121" s="4"/>
      <c r="ALP121" s="4"/>
      <c r="ALQ121" s="4"/>
      <c r="ALR121" s="4"/>
      <c r="ALS121" s="4"/>
      <c r="ALT121" s="4"/>
      <c r="ALU121" s="4"/>
      <c r="ALV121" s="4"/>
      <c r="ALW121" s="4"/>
      <c r="ALX121" s="4"/>
      <c r="ALY121" s="4"/>
      <c r="ALZ121" s="4"/>
      <c r="AMA121" s="4"/>
      <c r="AMB121" s="4"/>
      <c r="AMC121" s="4"/>
    </row>
    <row r="122" spans="1:1017" x14ac:dyDescent="0.2">
      <c r="A122" s="25" t="s">
        <v>1195</v>
      </c>
      <c r="B122" s="96" t="s">
        <v>1202</v>
      </c>
      <c r="C122" s="28"/>
      <c r="D122" s="28"/>
      <c r="E122" s="12"/>
      <c r="F122" s="28"/>
      <c r="G122" s="12"/>
      <c r="H122" s="28"/>
      <c r="I122" s="12"/>
      <c r="J122" s="28"/>
      <c r="K122" s="28"/>
      <c r="N122" s="33"/>
      <c r="P122" s="2">
        <v>2</v>
      </c>
      <c r="S122" s="12"/>
      <c r="T122" s="12"/>
      <c r="U122" s="12"/>
      <c r="V122" s="12"/>
      <c r="W122" s="12"/>
      <c r="X122" s="12"/>
      <c r="Y122" s="12"/>
      <c r="Z122" s="12"/>
      <c r="AA122" s="12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  <c r="BB122" s="4"/>
      <c r="BC122" s="4"/>
      <c r="BD122" s="4"/>
      <c r="BE122" s="4"/>
      <c r="BF122" s="4"/>
      <c r="BG122" s="4"/>
      <c r="BH122" s="4"/>
      <c r="BI122" s="4"/>
      <c r="BJ122" s="4"/>
      <c r="BK122" s="4"/>
      <c r="BL122" s="4"/>
      <c r="BM122" s="4"/>
      <c r="BN122" s="4"/>
      <c r="BO122" s="4"/>
      <c r="BP122" s="4"/>
      <c r="BQ122" s="4"/>
      <c r="BR122" s="4"/>
      <c r="BS122" s="4"/>
      <c r="BT122" s="4"/>
      <c r="BU122" s="4"/>
      <c r="BV122" s="4"/>
      <c r="BW122" s="4"/>
      <c r="BX122" s="4"/>
      <c r="BY122" s="4"/>
      <c r="BZ122" s="4"/>
      <c r="CA122" s="4"/>
      <c r="CB122" s="4"/>
      <c r="CC122" s="4"/>
      <c r="CD122" s="4"/>
      <c r="CE122" s="4"/>
      <c r="CF122" s="4"/>
      <c r="CG122" s="4"/>
      <c r="CH122" s="4"/>
      <c r="CI122" s="4"/>
      <c r="CJ122" s="4"/>
      <c r="CK122" s="4"/>
      <c r="CL122" s="4"/>
      <c r="CM122" s="4"/>
      <c r="CN122" s="4"/>
      <c r="CO122" s="4"/>
      <c r="CP122" s="4"/>
      <c r="CQ122" s="4"/>
      <c r="CR122" s="4"/>
      <c r="CS122" s="4"/>
      <c r="CT122" s="4"/>
      <c r="CU122" s="4"/>
      <c r="CV122" s="4"/>
      <c r="CW122" s="4"/>
      <c r="CX122" s="4"/>
      <c r="CY122" s="4"/>
      <c r="CZ122" s="4"/>
      <c r="DA122" s="4"/>
      <c r="DB122" s="4"/>
      <c r="DC122" s="4"/>
      <c r="DD122" s="4"/>
      <c r="DE122" s="4"/>
      <c r="DF122" s="4"/>
      <c r="DG122" s="4"/>
      <c r="DH122" s="4"/>
      <c r="DI122" s="4"/>
      <c r="DJ122" s="4"/>
      <c r="DK122" s="4"/>
      <c r="DL122" s="4"/>
      <c r="DM122" s="4"/>
      <c r="DN122" s="4"/>
      <c r="DO122" s="4"/>
      <c r="DP122" s="4"/>
      <c r="DQ122" s="4"/>
      <c r="DR122" s="4"/>
      <c r="DS122" s="4"/>
      <c r="DT122" s="4"/>
      <c r="DU122" s="4"/>
      <c r="DV122" s="4"/>
      <c r="DW122" s="4"/>
      <c r="DX122" s="4"/>
      <c r="DY122" s="4"/>
      <c r="DZ122" s="4"/>
      <c r="EA122" s="4"/>
      <c r="EB122" s="4"/>
      <c r="EC122" s="4"/>
      <c r="ED122" s="4"/>
      <c r="EE122" s="4"/>
      <c r="EF122" s="4"/>
      <c r="EG122" s="4"/>
      <c r="EH122" s="4"/>
      <c r="EI122" s="4"/>
      <c r="EJ122" s="4"/>
      <c r="EK122" s="4"/>
      <c r="EL122" s="4"/>
      <c r="EM122" s="4"/>
      <c r="EN122" s="4"/>
      <c r="EO122" s="4"/>
      <c r="EP122" s="4"/>
      <c r="EQ122" s="4"/>
      <c r="ER122" s="4"/>
      <c r="ES122" s="4"/>
      <c r="ET122" s="4"/>
      <c r="EU122" s="4"/>
      <c r="EV122" s="4"/>
      <c r="EW122" s="4"/>
      <c r="EX122" s="4"/>
      <c r="EY122" s="4"/>
      <c r="EZ122" s="4"/>
      <c r="FA122" s="4"/>
      <c r="FB122" s="4"/>
      <c r="FC122" s="4"/>
      <c r="FD122" s="4"/>
      <c r="FE122" s="4"/>
      <c r="FF122" s="4"/>
      <c r="FG122" s="4"/>
      <c r="FH122" s="4"/>
      <c r="FI122" s="4"/>
      <c r="FJ122" s="4"/>
      <c r="FK122" s="4"/>
      <c r="FL122" s="4"/>
      <c r="FM122" s="4"/>
      <c r="FN122" s="4"/>
      <c r="FO122" s="4"/>
      <c r="FP122" s="4"/>
      <c r="FQ122" s="4"/>
      <c r="FR122" s="4"/>
      <c r="FS122" s="4"/>
      <c r="FT122" s="4"/>
      <c r="FU122" s="4"/>
      <c r="FV122" s="4"/>
      <c r="FW122" s="4"/>
      <c r="FX122" s="4"/>
      <c r="FY122" s="4"/>
      <c r="FZ122" s="4"/>
      <c r="GA122" s="4"/>
      <c r="GB122" s="4"/>
      <c r="GC122" s="4"/>
      <c r="GD122" s="4"/>
      <c r="GE122" s="4"/>
      <c r="GF122" s="4"/>
      <c r="GG122" s="4"/>
      <c r="GH122" s="4"/>
      <c r="GI122" s="4"/>
      <c r="GJ122" s="4"/>
      <c r="GK122" s="4"/>
      <c r="GL122" s="4"/>
      <c r="GM122" s="4"/>
      <c r="GN122" s="4"/>
      <c r="GO122" s="4"/>
      <c r="GP122" s="4"/>
      <c r="GQ122" s="4"/>
      <c r="GR122" s="4"/>
      <c r="GS122" s="4"/>
      <c r="GT122" s="4"/>
      <c r="GU122" s="4"/>
      <c r="GV122" s="4"/>
      <c r="GW122" s="4"/>
      <c r="GX122" s="4"/>
      <c r="GY122" s="4"/>
      <c r="GZ122" s="4"/>
      <c r="HA122" s="4"/>
      <c r="HB122" s="4"/>
      <c r="HC122" s="4"/>
      <c r="HD122" s="4"/>
      <c r="HE122" s="4"/>
      <c r="HF122" s="4"/>
      <c r="HG122" s="4"/>
      <c r="HH122" s="4"/>
      <c r="HI122" s="4"/>
      <c r="HJ122" s="4"/>
      <c r="HK122" s="4"/>
      <c r="HL122" s="4"/>
      <c r="HM122" s="4"/>
      <c r="HN122" s="4"/>
      <c r="HO122" s="4"/>
      <c r="HP122" s="4"/>
      <c r="HQ122" s="4"/>
      <c r="HR122" s="4"/>
      <c r="HS122" s="4"/>
      <c r="HT122" s="4"/>
      <c r="HU122" s="4"/>
      <c r="HV122" s="4"/>
      <c r="HW122" s="4"/>
      <c r="HX122" s="4"/>
      <c r="HY122" s="4"/>
      <c r="HZ122" s="4"/>
      <c r="IA122" s="4"/>
      <c r="IB122" s="4"/>
      <c r="IC122" s="4"/>
      <c r="ID122" s="4"/>
      <c r="IE122" s="4"/>
      <c r="IF122" s="4"/>
      <c r="IG122" s="4"/>
      <c r="IH122" s="4"/>
      <c r="II122" s="4"/>
      <c r="IJ122" s="4"/>
      <c r="IK122" s="4"/>
      <c r="IL122" s="4"/>
      <c r="IM122" s="4"/>
      <c r="IN122" s="4"/>
      <c r="IO122" s="4"/>
      <c r="IP122" s="4"/>
      <c r="IQ122" s="4"/>
      <c r="IR122" s="4"/>
      <c r="IS122" s="4"/>
      <c r="IT122" s="4"/>
      <c r="IU122" s="4"/>
      <c r="IV122" s="4"/>
      <c r="IW122" s="4"/>
      <c r="IX122" s="4"/>
      <c r="IY122" s="4"/>
      <c r="IZ122" s="4"/>
      <c r="JA122" s="4"/>
      <c r="JB122" s="4"/>
      <c r="JC122" s="4"/>
      <c r="JD122" s="4"/>
      <c r="JE122" s="4"/>
      <c r="JF122" s="4"/>
      <c r="JG122" s="4"/>
      <c r="JH122" s="4"/>
      <c r="JI122" s="4"/>
      <c r="JJ122" s="4"/>
      <c r="JK122" s="4"/>
      <c r="JL122" s="4"/>
      <c r="JM122" s="4"/>
      <c r="JN122" s="4"/>
      <c r="JO122" s="4"/>
      <c r="JP122" s="4"/>
      <c r="JQ122" s="4"/>
      <c r="JR122" s="4"/>
      <c r="JS122" s="4"/>
      <c r="JT122" s="4"/>
      <c r="JU122" s="4"/>
      <c r="JV122" s="4"/>
      <c r="JW122" s="4"/>
      <c r="JX122" s="4"/>
      <c r="JY122" s="4"/>
      <c r="JZ122" s="4"/>
      <c r="KA122" s="4"/>
      <c r="KB122" s="4"/>
      <c r="KC122" s="4"/>
      <c r="KD122" s="4"/>
      <c r="KE122" s="4"/>
      <c r="KF122" s="4"/>
      <c r="KG122" s="4"/>
      <c r="KH122" s="4"/>
      <c r="KI122" s="4"/>
      <c r="KJ122" s="4"/>
      <c r="KK122" s="4"/>
      <c r="KL122" s="4"/>
      <c r="KM122" s="4"/>
      <c r="KN122" s="4"/>
      <c r="KO122" s="4"/>
      <c r="KP122" s="4"/>
      <c r="KQ122" s="4"/>
      <c r="KR122" s="4"/>
      <c r="KS122" s="4"/>
      <c r="KT122" s="4"/>
      <c r="KU122" s="4"/>
      <c r="KV122" s="4"/>
      <c r="KW122" s="4"/>
      <c r="KX122" s="4"/>
      <c r="KY122" s="4"/>
      <c r="KZ122" s="4"/>
      <c r="LA122" s="4"/>
      <c r="LB122" s="4"/>
      <c r="LC122" s="4"/>
      <c r="LD122" s="4"/>
      <c r="LE122" s="4"/>
      <c r="LF122" s="4"/>
      <c r="LG122" s="4"/>
      <c r="LH122" s="4"/>
      <c r="LI122" s="4"/>
      <c r="LJ122" s="4"/>
      <c r="LK122" s="4"/>
      <c r="LL122" s="4"/>
      <c r="LM122" s="4"/>
      <c r="LN122" s="4"/>
      <c r="LO122" s="4"/>
      <c r="LP122" s="4"/>
      <c r="LQ122" s="4"/>
      <c r="LR122" s="4"/>
      <c r="LS122" s="4"/>
      <c r="LT122" s="4"/>
      <c r="LU122" s="4"/>
      <c r="LV122" s="4"/>
      <c r="LW122" s="4"/>
      <c r="LX122" s="4"/>
      <c r="LY122" s="4"/>
      <c r="LZ122" s="4"/>
      <c r="MA122" s="4"/>
      <c r="MB122" s="4"/>
      <c r="MC122" s="4"/>
      <c r="MD122" s="4"/>
      <c r="ME122" s="4"/>
      <c r="MF122" s="4"/>
      <c r="MG122" s="4"/>
      <c r="MH122" s="4"/>
      <c r="MI122" s="4"/>
      <c r="MJ122" s="4"/>
      <c r="MK122" s="4"/>
      <c r="ML122" s="4"/>
      <c r="MM122" s="4"/>
      <c r="MN122" s="4"/>
      <c r="MO122" s="4"/>
      <c r="MP122" s="4"/>
      <c r="MQ122" s="4"/>
      <c r="MR122" s="4"/>
      <c r="MS122" s="4"/>
      <c r="MT122" s="4"/>
      <c r="MU122" s="4"/>
      <c r="MV122" s="4"/>
      <c r="MW122" s="4"/>
      <c r="MX122" s="4"/>
      <c r="MY122" s="4"/>
      <c r="MZ122" s="4"/>
      <c r="NA122" s="4"/>
      <c r="NB122" s="4"/>
      <c r="NC122" s="4"/>
      <c r="ND122" s="4"/>
      <c r="NE122" s="4"/>
      <c r="NF122" s="4"/>
      <c r="NG122" s="4"/>
      <c r="NH122" s="4"/>
      <c r="NI122" s="4"/>
      <c r="NJ122" s="4"/>
      <c r="NK122" s="4"/>
      <c r="NL122" s="4"/>
      <c r="NM122" s="4"/>
      <c r="NN122" s="4"/>
      <c r="NO122" s="4"/>
      <c r="NP122" s="4"/>
      <c r="NQ122" s="4"/>
      <c r="NR122" s="4"/>
      <c r="NS122" s="4"/>
      <c r="NT122" s="4"/>
      <c r="NU122" s="4"/>
      <c r="NV122" s="4"/>
      <c r="NW122" s="4"/>
      <c r="NX122" s="4"/>
      <c r="NY122" s="4"/>
      <c r="NZ122" s="4"/>
      <c r="OA122" s="4"/>
      <c r="OB122" s="4"/>
      <c r="OC122" s="4"/>
      <c r="OD122" s="4"/>
      <c r="OE122" s="4"/>
      <c r="OF122" s="4"/>
      <c r="OG122" s="4"/>
      <c r="OH122" s="4"/>
      <c r="OI122" s="4"/>
      <c r="OJ122" s="4"/>
      <c r="OK122" s="4"/>
      <c r="OL122" s="4"/>
      <c r="OM122" s="4"/>
      <c r="ON122" s="4"/>
      <c r="OO122" s="4"/>
      <c r="OP122" s="4"/>
      <c r="OQ122" s="4"/>
      <c r="OR122" s="4"/>
      <c r="OS122" s="4"/>
      <c r="OT122" s="4"/>
      <c r="OU122" s="4"/>
      <c r="OV122" s="4"/>
      <c r="OW122" s="4"/>
      <c r="OX122" s="4"/>
      <c r="OY122" s="4"/>
      <c r="OZ122" s="4"/>
      <c r="PA122" s="4"/>
      <c r="PB122" s="4"/>
      <c r="PC122" s="4"/>
      <c r="PD122" s="4"/>
      <c r="PE122" s="4"/>
      <c r="PF122" s="4"/>
      <c r="PG122" s="4"/>
      <c r="PH122" s="4"/>
      <c r="PI122" s="4"/>
      <c r="PJ122" s="4"/>
      <c r="PK122" s="4"/>
      <c r="PL122" s="4"/>
      <c r="PM122" s="4"/>
      <c r="PN122" s="4"/>
      <c r="PO122" s="4"/>
      <c r="PP122" s="4"/>
      <c r="PQ122" s="4"/>
      <c r="PR122" s="4"/>
      <c r="PS122" s="4"/>
      <c r="PT122" s="4"/>
      <c r="PU122" s="4"/>
      <c r="PV122" s="4"/>
      <c r="PW122" s="4"/>
      <c r="PX122" s="4"/>
      <c r="PY122" s="4"/>
      <c r="PZ122" s="4"/>
      <c r="QA122" s="4"/>
      <c r="QB122" s="4"/>
      <c r="QC122" s="4"/>
      <c r="QD122" s="4"/>
      <c r="QE122" s="4"/>
      <c r="QF122" s="4"/>
      <c r="QG122" s="4"/>
      <c r="QH122" s="4"/>
      <c r="QI122" s="4"/>
      <c r="QJ122" s="4"/>
      <c r="QK122" s="4"/>
      <c r="QL122" s="4"/>
      <c r="QM122" s="4"/>
      <c r="QN122" s="4"/>
      <c r="QO122" s="4"/>
      <c r="QP122" s="4"/>
      <c r="QQ122" s="4"/>
      <c r="QR122" s="4"/>
      <c r="QS122" s="4"/>
      <c r="QT122" s="4"/>
      <c r="QU122" s="4"/>
      <c r="QV122" s="4"/>
      <c r="QW122" s="4"/>
      <c r="QX122" s="4"/>
      <c r="QY122" s="4"/>
      <c r="QZ122" s="4"/>
      <c r="RA122" s="4"/>
      <c r="RB122" s="4"/>
      <c r="RC122" s="4"/>
      <c r="RD122" s="4"/>
      <c r="RE122" s="4"/>
      <c r="RF122" s="4"/>
      <c r="RG122" s="4"/>
      <c r="RH122" s="4"/>
      <c r="RI122" s="4"/>
      <c r="RJ122" s="4"/>
      <c r="RK122" s="4"/>
      <c r="RL122" s="4"/>
      <c r="RM122" s="4"/>
      <c r="RN122" s="4"/>
      <c r="RO122" s="4"/>
      <c r="RP122" s="4"/>
      <c r="RQ122" s="4"/>
      <c r="RR122" s="4"/>
      <c r="RS122" s="4"/>
      <c r="RT122" s="4"/>
      <c r="RU122" s="4"/>
      <c r="RV122" s="4"/>
      <c r="RW122" s="4"/>
      <c r="RX122" s="4"/>
      <c r="RY122" s="4"/>
      <c r="RZ122" s="4"/>
      <c r="SA122" s="4"/>
      <c r="SB122" s="4"/>
      <c r="SC122" s="4"/>
      <c r="SD122" s="4"/>
      <c r="SE122" s="4"/>
      <c r="SF122" s="4"/>
      <c r="SG122" s="4"/>
      <c r="SH122" s="4"/>
      <c r="SI122" s="4"/>
      <c r="SJ122" s="4"/>
      <c r="SK122" s="4"/>
      <c r="SL122" s="4"/>
      <c r="SM122" s="4"/>
      <c r="SN122" s="4"/>
      <c r="SO122" s="4"/>
      <c r="SP122" s="4"/>
      <c r="SQ122" s="4"/>
      <c r="SR122" s="4"/>
      <c r="SS122" s="4"/>
      <c r="ST122" s="4"/>
      <c r="SU122" s="4"/>
      <c r="SV122" s="4"/>
      <c r="SW122" s="4"/>
      <c r="SX122" s="4"/>
      <c r="SY122" s="4"/>
      <c r="SZ122" s="4"/>
      <c r="TA122" s="4"/>
      <c r="TB122" s="4"/>
      <c r="TC122" s="4"/>
      <c r="TD122" s="4"/>
      <c r="TE122" s="4"/>
      <c r="TF122" s="4"/>
      <c r="TG122" s="4"/>
      <c r="TH122" s="4"/>
      <c r="TI122" s="4"/>
      <c r="TJ122" s="4"/>
      <c r="TK122" s="4"/>
      <c r="TL122" s="4"/>
      <c r="TM122" s="4"/>
      <c r="TN122" s="4"/>
      <c r="TO122" s="4"/>
      <c r="TP122" s="4"/>
      <c r="TQ122" s="4"/>
      <c r="TR122" s="4"/>
      <c r="TS122" s="4"/>
      <c r="TT122" s="4"/>
      <c r="TU122" s="4"/>
      <c r="TV122" s="4"/>
      <c r="TW122" s="4"/>
      <c r="TX122" s="4"/>
      <c r="TY122" s="4"/>
      <c r="TZ122" s="4"/>
      <c r="UA122" s="4"/>
      <c r="UB122" s="4"/>
      <c r="UC122" s="4"/>
      <c r="UD122" s="4"/>
      <c r="UE122" s="4"/>
      <c r="UF122" s="4"/>
      <c r="UG122" s="4"/>
      <c r="UH122" s="4"/>
      <c r="UI122" s="4"/>
      <c r="UJ122" s="4"/>
      <c r="UK122" s="4"/>
      <c r="UL122" s="4"/>
      <c r="UM122" s="4"/>
      <c r="UN122" s="4"/>
      <c r="UO122" s="4"/>
      <c r="UP122" s="4"/>
      <c r="UQ122" s="4"/>
      <c r="UR122" s="4"/>
      <c r="US122" s="4"/>
      <c r="UT122" s="4"/>
      <c r="UU122" s="4"/>
      <c r="UV122" s="4"/>
      <c r="UW122" s="4"/>
      <c r="UX122" s="4"/>
      <c r="UY122" s="4"/>
      <c r="UZ122" s="4"/>
      <c r="VA122" s="4"/>
      <c r="VB122" s="4"/>
      <c r="VC122" s="4"/>
      <c r="VD122" s="4"/>
      <c r="VE122" s="4"/>
      <c r="VF122" s="4"/>
      <c r="VG122" s="4"/>
      <c r="VH122" s="4"/>
      <c r="VI122" s="4"/>
      <c r="VJ122" s="4"/>
      <c r="VK122" s="4"/>
      <c r="VL122" s="4"/>
      <c r="VM122" s="4"/>
      <c r="VN122" s="4"/>
      <c r="VO122" s="4"/>
      <c r="VP122" s="4"/>
      <c r="VQ122" s="4"/>
      <c r="VR122" s="4"/>
      <c r="VS122" s="4"/>
      <c r="VT122" s="4"/>
      <c r="VU122" s="4"/>
      <c r="VV122" s="4"/>
      <c r="VW122" s="4"/>
      <c r="VX122" s="4"/>
      <c r="VY122" s="4"/>
      <c r="VZ122" s="4"/>
      <c r="WA122" s="4"/>
      <c r="WB122" s="4"/>
      <c r="WC122" s="4"/>
      <c r="WD122" s="4"/>
      <c r="WE122" s="4"/>
      <c r="WF122" s="4"/>
      <c r="WG122" s="4"/>
      <c r="WH122" s="4"/>
      <c r="WI122" s="4"/>
      <c r="WJ122" s="4"/>
      <c r="WK122" s="4"/>
      <c r="WL122" s="4"/>
      <c r="WM122" s="4"/>
      <c r="WN122" s="4"/>
      <c r="WO122" s="4"/>
      <c r="WP122" s="4"/>
      <c r="WQ122" s="4"/>
      <c r="WR122" s="4"/>
      <c r="WS122" s="4"/>
      <c r="WT122" s="4"/>
      <c r="WU122" s="4"/>
      <c r="WV122" s="4"/>
      <c r="WW122" s="4"/>
      <c r="WX122" s="4"/>
      <c r="WY122" s="4"/>
      <c r="WZ122" s="4"/>
      <c r="XA122" s="4"/>
      <c r="XB122" s="4"/>
      <c r="XC122" s="4"/>
      <c r="XD122" s="4"/>
      <c r="XE122" s="4"/>
      <c r="XF122" s="4"/>
      <c r="XG122" s="4"/>
      <c r="XH122" s="4"/>
      <c r="XI122" s="4"/>
      <c r="XJ122" s="4"/>
      <c r="XK122" s="4"/>
      <c r="XL122" s="4"/>
      <c r="XM122" s="4"/>
      <c r="XN122" s="4"/>
      <c r="XO122" s="4"/>
      <c r="XP122" s="4"/>
      <c r="XQ122" s="4"/>
      <c r="XR122" s="4"/>
      <c r="XS122" s="4"/>
      <c r="XT122" s="4"/>
      <c r="XU122" s="4"/>
      <c r="XV122" s="4"/>
      <c r="XW122" s="4"/>
      <c r="XX122" s="4"/>
      <c r="XY122" s="4"/>
      <c r="XZ122" s="4"/>
      <c r="YA122" s="4"/>
      <c r="YB122" s="4"/>
      <c r="YC122" s="4"/>
      <c r="YD122" s="4"/>
      <c r="YE122" s="4"/>
      <c r="YF122" s="4"/>
      <c r="YG122" s="4"/>
      <c r="YH122" s="4"/>
      <c r="YI122" s="4"/>
      <c r="YJ122" s="4"/>
      <c r="YK122" s="4"/>
      <c r="YL122" s="4"/>
      <c r="YM122" s="4"/>
      <c r="YN122" s="4"/>
      <c r="YO122" s="4"/>
      <c r="YP122" s="4"/>
      <c r="YQ122" s="4"/>
      <c r="YR122" s="4"/>
      <c r="YS122" s="4"/>
      <c r="YT122" s="4"/>
      <c r="YU122" s="4"/>
      <c r="YV122" s="4"/>
      <c r="YW122" s="4"/>
      <c r="YX122" s="4"/>
      <c r="YY122" s="4"/>
      <c r="YZ122" s="4"/>
      <c r="ZA122" s="4"/>
      <c r="ZB122" s="4"/>
      <c r="ZC122" s="4"/>
      <c r="ZD122" s="4"/>
      <c r="ZE122" s="4"/>
      <c r="ZF122" s="4"/>
      <c r="ZG122" s="4"/>
      <c r="ZH122" s="4"/>
      <c r="ZI122" s="4"/>
      <c r="ZJ122" s="4"/>
      <c r="ZK122" s="4"/>
      <c r="ZL122" s="4"/>
      <c r="ZM122" s="4"/>
      <c r="ZN122" s="4"/>
      <c r="ZO122" s="4"/>
      <c r="ZP122" s="4"/>
      <c r="ZQ122" s="4"/>
      <c r="ZR122" s="4"/>
      <c r="ZS122" s="4"/>
      <c r="ZT122" s="4"/>
      <c r="ZU122" s="4"/>
      <c r="ZV122" s="4"/>
      <c r="ZW122" s="4"/>
      <c r="ZX122" s="4"/>
      <c r="ZY122" s="4"/>
      <c r="ZZ122" s="4"/>
      <c r="AAA122" s="4"/>
      <c r="AAB122" s="4"/>
      <c r="AAC122" s="4"/>
      <c r="AAD122" s="4"/>
      <c r="AAE122" s="4"/>
      <c r="AAF122" s="4"/>
      <c r="AAG122" s="4"/>
      <c r="AAH122" s="4"/>
      <c r="AAI122" s="4"/>
      <c r="AAJ122" s="4"/>
      <c r="AAK122" s="4"/>
      <c r="AAL122" s="4"/>
      <c r="AAM122" s="4"/>
      <c r="AAN122" s="4"/>
      <c r="AAO122" s="4"/>
      <c r="AAP122" s="4"/>
      <c r="AAQ122" s="4"/>
      <c r="AAR122" s="4"/>
      <c r="AAS122" s="4"/>
      <c r="AAT122" s="4"/>
      <c r="AAU122" s="4"/>
      <c r="AAV122" s="4"/>
      <c r="AAW122" s="4"/>
      <c r="AAX122" s="4"/>
      <c r="AAY122" s="4"/>
      <c r="AAZ122" s="4"/>
      <c r="ABA122" s="4"/>
      <c r="ABB122" s="4"/>
      <c r="ABC122" s="4"/>
      <c r="ABD122" s="4"/>
      <c r="ABE122" s="4"/>
      <c r="ABF122" s="4"/>
      <c r="ABG122" s="4"/>
      <c r="ABH122" s="4"/>
      <c r="ABI122" s="4"/>
      <c r="ABJ122" s="4"/>
      <c r="ABK122" s="4"/>
      <c r="ABL122" s="4"/>
      <c r="ABM122" s="4"/>
      <c r="ABN122" s="4"/>
      <c r="ABO122" s="4"/>
      <c r="ABP122" s="4"/>
      <c r="ABQ122" s="4"/>
      <c r="ABR122" s="4"/>
      <c r="ABS122" s="4"/>
      <c r="ABT122" s="4"/>
      <c r="ABU122" s="4"/>
      <c r="ABV122" s="4"/>
      <c r="ABW122" s="4"/>
      <c r="ABX122" s="4"/>
      <c r="ABY122" s="4"/>
      <c r="ABZ122" s="4"/>
      <c r="ACA122" s="4"/>
      <c r="ACB122" s="4"/>
      <c r="ACC122" s="4"/>
      <c r="ACD122" s="4"/>
      <c r="ACE122" s="4"/>
      <c r="ACF122" s="4"/>
      <c r="ACG122" s="4"/>
      <c r="ACH122" s="4"/>
      <c r="ACI122" s="4"/>
      <c r="ACJ122" s="4"/>
      <c r="ACK122" s="4"/>
      <c r="ACL122" s="4"/>
      <c r="ACM122" s="4"/>
      <c r="ACN122" s="4"/>
      <c r="ACO122" s="4"/>
      <c r="ACP122" s="4"/>
      <c r="ACQ122" s="4"/>
      <c r="ACR122" s="4"/>
      <c r="ACS122" s="4"/>
      <c r="ACT122" s="4"/>
      <c r="ACU122" s="4"/>
      <c r="ACV122" s="4"/>
      <c r="ACW122" s="4"/>
      <c r="ACX122" s="4"/>
      <c r="ACY122" s="4"/>
      <c r="ACZ122" s="4"/>
      <c r="ADA122" s="4"/>
      <c r="ADB122" s="4"/>
      <c r="ADC122" s="4"/>
      <c r="ADD122" s="4"/>
      <c r="ADE122" s="4"/>
      <c r="ADF122" s="4"/>
      <c r="ADG122" s="4"/>
      <c r="ADH122" s="4"/>
      <c r="ADI122" s="4"/>
      <c r="ADJ122" s="4"/>
      <c r="ADK122" s="4"/>
      <c r="ADL122" s="4"/>
      <c r="ADM122" s="4"/>
      <c r="ADN122" s="4"/>
      <c r="ADO122" s="4"/>
      <c r="ADP122" s="4"/>
      <c r="ADQ122" s="4"/>
      <c r="ADR122" s="4"/>
      <c r="ADS122" s="4"/>
      <c r="ADT122" s="4"/>
      <c r="ADU122" s="4"/>
      <c r="ADV122" s="4"/>
      <c r="ADW122" s="4"/>
      <c r="ADX122" s="4"/>
      <c r="ADY122" s="4"/>
      <c r="ADZ122" s="4"/>
      <c r="AEA122" s="4"/>
      <c r="AEB122" s="4"/>
      <c r="AEC122" s="4"/>
      <c r="AED122" s="4"/>
      <c r="AEE122" s="4"/>
      <c r="AEF122" s="4"/>
      <c r="AEG122" s="4"/>
      <c r="AEH122" s="4"/>
      <c r="AEI122" s="4"/>
      <c r="AEJ122" s="4"/>
      <c r="AEK122" s="4"/>
      <c r="AEL122" s="4"/>
      <c r="AEM122" s="4"/>
      <c r="AEN122" s="4"/>
      <c r="AEO122" s="4"/>
      <c r="AEP122" s="4"/>
      <c r="AEQ122" s="4"/>
      <c r="AER122" s="4"/>
      <c r="AES122" s="4"/>
      <c r="AET122" s="4"/>
      <c r="AEU122" s="4"/>
      <c r="AEV122" s="4"/>
      <c r="AEW122" s="4"/>
      <c r="AEX122" s="4"/>
      <c r="AEY122" s="4"/>
      <c r="AEZ122" s="4"/>
      <c r="AFA122" s="4"/>
      <c r="AFB122" s="4"/>
      <c r="AFC122" s="4"/>
      <c r="AFD122" s="4"/>
      <c r="AFE122" s="4"/>
      <c r="AFF122" s="4"/>
      <c r="AFG122" s="4"/>
      <c r="AFH122" s="4"/>
      <c r="AFI122" s="4"/>
      <c r="AFJ122" s="4"/>
      <c r="AFK122" s="4"/>
      <c r="AFL122" s="4"/>
      <c r="AFM122" s="4"/>
      <c r="AFN122" s="4"/>
      <c r="AFO122" s="4"/>
      <c r="AFP122" s="4"/>
      <c r="AFQ122" s="4"/>
      <c r="AFR122" s="4"/>
      <c r="AFS122" s="4"/>
      <c r="AFT122" s="4"/>
      <c r="AFU122" s="4"/>
      <c r="AFV122" s="4"/>
      <c r="AFW122" s="4"/>
      <c r="AFX122" s="4"/>
      <c r="AFY122" s="4"/>
      <c r="AFZ122" s="4"/>
      <c r="AGA122" s="4"/>
      <c r="AGB122" s="4"/>
      <c r="AGC122" s="4"/>
      <c r="AGD122" s="4"/>
      <c r="AGE122" s="4"/>
      <c r="AGF122" s="4"/>
      <c r="AGG122" s="4"/>
      <c r="AGH122" s="4"/>
      <c r="AGI122" s="4"/>
      <c r="AGJ122" s="4"/>
      <c r="AGK122" s="4"/>
      <c r="AGL122" s="4"/>
      <c r="AGM122" s="4"/>
      <c r="AGN122" s="4"/>
      <c r="AGO122" s="4"/>
      <c r="AGP122" s="4"/>
      <c r="AGQ122" s="4"/>
      <c r="AGR122" s="4"/>
      <c r="AGS122" s="4"/>
      <c r="AGT122" s="4"/>
      <c r="AGU122" s="4"/>
      <c r="AGV122" s="4"/>
      <c r="AGW122" s="4"/>
      <c r="AGX122" s="4"/>
      <c r="AGY122" s="4"/>
      <c r="AGZ122" s="4"/>
      <c r="AHA122" s="4"/>
      <c r="AHB122" s="4"/>
      <c r="AHC122" s="4"/>
      <c r="AHD122" s="4"/>
      <c r="AHE122" s="4"/>
      <c r="AHF122" s="4"/>
      <c r="AHG122" s="4"/>
      <c r="AHH122" s="4"/>
      <c r="AHI122" s="4"/>
      <c r="AHJ122" s="4"/>
      <c r="AHK122" s="4"/>
      <c r="AHL122" s="4"/>
      <c r="AHM122" s="4"/>
      <c r="AHN122" s="4"/>
      <c r="AHO122" s="4"/>
      <c r="AHP122" s="4"/>
      <c r="AHQ122" s="4"/>
      <c r="AHR122" s="4"/>
      <c r="AHS122" s="4"/>
      <c r="AHT122" s="4"/>
      <c r="AHU122" s="4"/>
      <c r="AHV122" s="4"/>
      <c r="AHW122" s="4"/>
      <c r="AHX122" s="4"/>
      <c r="AHY122" s="4"/>
      <c r="AHZ122" s="4"/>
      <c r="AIA122" s="4"/>
      <c r="AIB122" s="4"/>
      <c r="AIC122" s="4"/>
      <c r="AID122" s="4"/>
      <c r="AIE122" s="4"/>
      <c r="AIF122" s="4"/>
      <c r="AIG122" s="4"/>
      <c r="AIH122" s="4"/>
      <c r="AII122" s="4"/>
      <c r="AIJ122" s="4"/>
      <c r="AIK122" s="4"/>
      <c r="AIL122" s="4"/>
      <c r="AIM122" s="4"/>
      <c r="AIN122" s="4"/>
      <c r="AIO122" s="4"/>
      <c r="AIP122" s="4"/>
      <c r="AIQ122" s="4"/>
      <c r="AIR122" s="4"/>
      <c r="AIS122" s="4"/>
      <c r="AIT122" s="4"/>
      <c r="AIU122" s="4"/>
      <c r="AIV122" s="4"/>
      <c r="AIW122" s="4"/>
      <c r="AIX122" s="4"/>
      <c r="AIY122" s="4"/>
      <c r="AIZ122" s="4"/>
      <c r="AJA122" s="4"/>
      <c r="AJB122" s="4"/>
      <c r="AJC122" s="4"/>
      <c r="AJD122" s="4"/>
      <c r="AJE122" s="4"/>
      <c r="AJF122" s="4"/>
      <c r="AJG122" s="4"/>
      <c r="AJH122" s="4"/>
      <c r="AJI122" s="4"/>
      <c r="AJJ122" s="4"/>
      <c r="AJK122" s="4"/>
      <c r="AJL122" s="4"/>
      <c r="AJM122" s="4"/>
      <c r="AJN122" s="4"/>
      <c r="AJO122" s="4"/>
      <c r="AJP122" s="4"/>
      <c r="AJQ122" s="4"/>
      <c r="AJR122" s="4"/>
      <c r="AJS122" s="4"/>
      <c r="AJT122" s="4"/>
      <c r="AJU122" s="4"/>
      <c r="AJV122" s="4"/>
      <c r="AJW122" s="4"/>
      <c r="AJX122" s="4"/>
      <c r="AJY122" s="4"/>
      <c r="AJZ122" s="4"/>
      <c r="AKA122" s="4"/>
      <c r="AKB122" s="4"/>
      <c r="AKC122" s="4"/>
      <c r="AKD122" s="4"/>
      <c r="AKE122" s="4"/>
      <c r="AKF122" s="4"/>
      <c r="AKG122" s="4"/>
      <c r="AKH122" s="4"/>
      <c r="AKI122" s="4"/>
      <c r="AKJ122" s="4"/>
      <c r="AKK122" s="4"/>
      <c r="AKL122" s="4"/>
      <c r="AKM122" s="4"/>
      <c r="AKN122" s="4"/>
      <c r="AKO122" s="4"/>
      <c r="AKP122" s="4"/>
      <c r="AKQ122" s="4"/>
      <c r="AKR122" s="4"/>
      <c r="AKS122" s="4"/>
      <c r="AKT122" s="4"/>
      <c r="AKU122" s="4"/>
      <c r="AKV122" s="4"/>
      <c r="AKW122" s="4"/>
      <c r="AKX122" s="4"/>
      <c r="AKY122" s="4"/>
      <c r="AKZ122" s="4"/>
      <c r="ALA122" s="4"/>
      <c r="ALB122" s="4"/>
      <c r="ALC122" s="4"/>
      <c r="ALD122" s="4"/>
      <c r="ALE122" s="4"/>
      <c r="ALF122" s="4"/>
      <c r="ALG122" s="4"/>
      <c r="ALH122" s="4"/>
      <c r="ALI122" s="4"/>
      <c r="ALJ122" s="4"/>
      <c r="ALK122" s="4"/>
      <c r="ALL122" s="4"/>
      <c r="ALM122" s="4"/>
      <c r="ALN122" s="4"/>
      <c r="ALO122" s="4"/>
      <c r="ALP122" s="4"/>
      <c r="ALQ122" s="4"/>
      <c r="ALR122" s="4"/>
      <c r="ALS122" s="4"/>
      <c r="ALT122" s="4"/>
      <c r="ALU122" s="4"/>
      <c r="ALV122" s="4"/>
      <c r="ALW122" s="4"/>
      <c r="ALX122" s="4"/>
      <c r="ALY122" s="4"/>
      <c r="ALZ122" s="4"/>
      <c r="AMA122" s="4"/>
      <c r="AMB122" s="4"/>
      <c r="AMC122" s="4"/>
    </row>
    <row r="123" spans="1:1017" x14ac:dyDescent="0.2">
      <c r="A123" s="25" t="s">
        <v>262</v>
      </c>
      <c r="B123" s="96" t="s">
        <v>564</v>
      </c>
      <c r="C123" s="28"/>
      <c r="D123" s="28"/>
      <c r="E123" s="12"/>
      <c r="F123" s="28"/>
      <c r="G123" s="12"/>
      <c r="H123" s="28"/>
      <c r="I123" s="12"/>
      <c r="J123" s="28"/>
      <c r="K123" s="28"/>
      <c r="N123" s="33"/>
      <c r="P123" s="2">
        <v>2</v>
      </c>
      <c r="S123" s="12"/>
      <c r="T123" s="12"/>
      <c r="U123" s="12"/>
      <c r="V123" s="12"/>
      <c r="W123" s="12"/>
      <c r="X123" s="12"/>
      <c r="Y123" s="12"/>
      <c r="Z123" s="12"/>
      <c r="AA123" s="12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  <c r="BB123" s="4"/>
      <c r="BC123" s="4"/>
      <c r="BD123" s="4"/>
      <c r="BE123" s="4"/>
      <c r="BF123" s="4"/>
      <c r="BG123" s="4"/>
      <c r="BH123" s="4"/>
      <c r="BI123" s="4"/>
      <c r="BJ123" s="4"/>
      <c r="BK123" s="4"/>
      <c r="BL123" s="4"/>
      <c r="BM123" s="4"/>
      <c r="BN123" s="4"/>
      <c r="BO123" s="4"/>
      <c r="BP123" s="4"/>
      <c r="BQ123" s="4"/>
      <c r="BR123" s="4"/>
      <c r="BS123" s="4"/>
      <c r="BT123" s="4"/>
      <c r="BU123" s="4"/>
      <c r="BV123" s="4"/>
      <c r="BW123" s="4"/>
      <c r="BX123" s="4"/>
      <c r="BY123" s="4"/>
      <c r="BZ123" s="4"/>
      <c r="CA123" s="4"/>
      <c r="CB123" s="4"/>
      <c r="CC123" s="4"/>
      <c r="CD123" s="4"/>
      <c r="CE123" s="4"/>
      <c r="CF123" s="4"/>
      <c r="CG123" s="4"/>
      <c r="CH123" s="4"/>
      <c r="CI123" s="4"/>
      <c r="CJ123" s="4"/>
      <c r="CK123" s="4"/>
      <c r="CL123" s="4"/>
      <c r="CM123" s="4"/>
      <c r="CN123" s="4"/>
      <c r="CO123" s="4"/>
      <c r="CP123" s="4"/>
      <c r="CQ123" s="4"/>
      <c r="CR123" s="4"/>
      <c r="CS123" s="4"/>
      <c r="CT123" s="4"/>
      <c r="CU123" s="4"/>
      <c r="CV123" s="4"/>
      <c r="CW123" s="4"/>
      <c r="CX123" s="4"/>
      <c r="CY123" s="4"/>
      <c r="CZ123" s="4"/>
      <c r="DA123" s="4"/>
      <c r="DB123" s="4"/>
      <c r="DC123" s="4"/>
      <c r="DD123" s="4"/>
      <c r="DE123" s="4"/>
      <c r="DF123" s="4"/>
      <c r="DG123" s="4"/>
      <c r="DH123" s="4"/>
      <c r="DI123" s="4"/>
      <c r="DJ123" s="4"/>
      <c r="DK123" s="4"/>
      <c r="DL123" s="4"/>
      <c r="DM123" s="4"/>
      <c r="DN123" s="4"/>
      <c r="DO123" s="4"/>
      <c r="DP123" s="4"/>
      <c r="DQ123" s="4"/>
      <c r="DR123" s="4"/>
      <c r="DS123" s="4"/>
      <c r="DT123" s="4"/>
      <c r="DU123" s="4"/>
      <c r="DV123" s="4"/>
      <c r="DW123" s="4"/>
      <c r="DX123" s="4"/>
      <c r="DY123" s="4"/>
      <c r="DZ123" s="4"/>
      <c r="EA123" s="4"/>
      <c r="EB123" s="4"/>
      <c r="EC123" s="4"/>
      <c r="ED123" s="4"/>
      <c r="EE123" s="4"/>
      <c r="EF123" s="4"/>
      <c r="EG123" s="4"/>
      <c r="EH123" s="4"/>
      <c r="EI123" s="4"/>
      <c r="EJ123" s="4"/>
      <c r="EK123" s="4"/>
      <c r="EL123" s="4"/>
      <c r="EM123" s="4"/>
      <c r="EN123" s="4"/>
      <c r="EO123" s="4"/>
      <c r="EP123" s="4"/>
      <c r="EQ123" s="4"/>
      <c r="ER123" s="4"/>
      <c r="ES123" s="4"/>
      <c r="ET123" s="4"/>
      <c r="EU123" s="4"/>
      <c r="EV123" s="4"/>
      <c r="EW123" s="4"/>
      <c r="EX123" s="4"/>
      <c r="EY123" s="4"/>
      <c r="EZ123" s="4"/>
      <c r="FA123" s="4"/>
      <c r="FB123" s="4"/>
      <c r="FC123" s="4"/>
      <c r="FD123" s="4"/>
      <c r="FE123" s="4"/>
      <c r="FF123" s="4"/>
      <c r="FG123" s="4"/>
      <c r="FH123" s="4"/>
      <c r="FI123" s="4"/>
      <c r="FJ123" s="4"/>
      <c r="FK123" s="4"/>
      <c r="FL123" s="4"/>
      <c r="FM123" s="4"/>
      <c r="FN123" s="4"/>
      <c r="FO123" s="4"/>
      <c r="FP123" s="4"/>
      <c r="FQ123" s="4"/>
      <c r="FR123" s="4"/>
      <c r="FS123" s="4"/>
      <c r="FT123" s="4"/>
      <c r="FU123" s="4"/>
      <c r="FV123" s="4"/>
      <c r="FW123" s="4"/>
      <c r="FX123" s="4"/>
      <c r="FY123" s="4"/>
      <c r="FZ123" s="4"/>
      <c r="GA123" s="4"/>
      <c r="GB123" s="4"/>
      <c r="GC123" s="4"/>
      <c r="GD123" s="4"/>
      <c r="GE123" s="4"/>
      <c r="GF123" s="4"/>
      <c r="GG123" s="4"/>
      <c r="GH123" s="4"/>
      <c r="GI123" s="4"/>
      <c r="GJ123" s="4"/>
      <c r="GK123" s="4"/>
      <c r="GL123" s="4"/>
      <c r="GM123" s="4"/>
      <c r="GN123" s="4"/>
      <c r="GO123" s="4"/>
      <c r="GP123" s="4"/>
      <c r="GQ123" s="4"/>
      <c r="GR123" s="4"/>
      <c r="GS123" s="4"/>
      <c r="GT123" s="4"/>
      <c r="GU123" s="4"/>
      <c r="GV123" s="4"/>
      <c r="GW123" s="4"/>
      <c r="GX123" s="4"/>
      <c r="GY123" s="4"/>
      <c r="GZ123" s="4"/>
      <c r="HA123" s="4"/>
      <c r="HB123" s="4"/>
      <c r="HC123" s="4"/>
      <c r="HD123" s="4"/>
      <c r="HE123" s="4"/>
      <c r="HF123" s="4"/>
      <c r="HG123" s="4"/>
      <c r="HH123" s="4"/>
      <c r="HI123" s="4"/>
      <c r="HJ123" s="4"/>
      <c r="HK123" s="4"/>
      <c r="HL123" s="4"/>
      <c r="HM123" s="4"/>
      <c r="HN123" s="4"/>
      <c r="HO123" s="4"/>
      <c r="HP123" s="4"/>
      <c r="HQ123" s="4"/>
      <c r="HR123" s="4"/>
      <c r="HS123" s="4"/>
      <c r="HT123" s="4"/>
      <c r="HU123" s="4"/>
      <c r="HV123" s="4"/>
      <c r="HW123" s="4"/>
      <c r="HX123" s="4"/>
      <c r="HY123" s="4"/>
      <c r="HZ123" s="4"/>
      <c r="IA123" s="4"/>
      <c r="IB123" s="4"/>
      <c r="IC123" s="4"/>
      <c r="ID123" s="4"/>
      <c r="IE123" s="4"/>
      <c r="IF123" s="4"/>
      <c r="IG123" s="4"/>
      <c r="IH123" s="4"/>
      <c r="II123" s="4"/>
      <c r="IJ123" s="4"/>
      <c r="IK123" s="4"/>
      <c r="IL123" s="4"/>
      <c r="IM123" s="4"/>
      <c r="IN123" s="4"/>
      <c r="IO123" s="4"/>
      <c r="IP123" s="4"/>
      <c r="IQ123" s="4"/>
      <c r="IR123" s="4"/>
      <c r="IS123" s="4"/>
      <c r="IT123" s="4"/>
      <c r="IU123" s="4"/>
      <c r="IV123" s="4"/>
      <c r="IW123" s="4"/>
      <c r="IX123" s="4"/>
      <c r="IY123" s="4"/>
      <c r="IZ123" s="4"/>
      <c r="JA123" s="4"/>
      <c r="JB123" s="4"/>
      <c r="JC123" s="4"/>
      <c r="JD123" s="4"/>
      <c r="JE123" s="4"/>
      <c r="JF123" s="4"/>
      <c r="JG123" s="4"/>
      <c r="JH123" s="4"/>
      <c r="JI123" s="4"/>
      <c r="JJ123" s="4"/>
      <c r="JK123" s="4"/>
      <c r="JL123" s="4"/>
      <c r="JM123" s="4"/>
      <c r="JN123" s="4"/>
      <c r="JO123" s="4"/>
      <c r="JP123" s="4"/>
      <c r="JQ123" s="4"/>
      <c r="JR123" s="4"/>
      <c r="JS123" s="4"/>
      <c r="JT123" s="4"/>
      <c r="JU123" s="4"/>
      <c r="JV123" s="4"/>
      <c r="JW123" s="4"/>
      <c r="JX123" s="4"/>
      <c r="JY123" s="4"/>
      <c r="JZ123" s="4"/>
      <c r="KA123" s="4"/>
      <c r="KB123" s="4"/>
      <c r="KC123" s="4"/>
      <c r="KD123" s="4"/>
      <c r="KE123" s="4"/>
      <c r="KF123" s="4"/>
      <c r="KG123" s="4"/>
      <c r="KH123" s="4"/>
      <c r="KI123" s="4"/>
      <c r="KJ123" s="4"/>
      <c r="KK123" s="4"/>
      <c r="KL123" s="4"/>
      <c r="KM123" s="4"/>
      <c r="KN123" s="4"/>
      <c r="KO123" s="4"/>
      <c r="KP123" s="4"/>
      <c r="KQ123" s="4"/>
      <c r="KR123" s="4"/>
      <c r="KS123" s="4"/>
      <c r="KT123" s="4"/>
      <c r="KU123" s="4"/>
      <c r="KV123" s="4"/>
      <c r="KW123" s="4"/>
      <c r="KX123" s="4"/>
      <c r="KY123" s="4"/>
      <c r="KZ123" s="4"/>
      <c r="LA123" s="4"/>
      <c r="LB123" s="4"/>
      <c r="LC123" s="4"/>
      <c r="LD123" s="4"/>
      <c r="LE123" s="4"/>
      <c r="LF123" s="4"/>
      <c r="LG123" s="4"/>
      <c r="LH123" s="4"/>
      <c r="LI123" s="4"/>
      <c r="LJ123" s="4"/>
      <c r="LK123" s="4"/>
      <c r="LL123" s="4"/>
      <c r="LM123" s="4"/>
      <c r="LN123" s="4"/>
      <c r="LO123" s="4"/>
      <c r="LP123" s="4"/>
      <c r="LQ123" s="4"/>
      <c r="LR123" s="4"/>
      <c r="LS123" s="4"/>
      <c r="LT123" s="4"/>
      <c r="LU123" s="4"/>
      <c r="LV123" s="4"/>
      <c r="LW123" s="4"/>
      <c r="LX123" s="4"/>
      <c r="LY123" s="4"/>
      <c r="LZ123" s="4"/>
      <c r="MA123" s="4"/>
      <c r="MB123" s="4"/>
      <c r="MC123" s="4"/>
      <c r="MD123" s="4"/>
      <c r="ME123" s="4"/>
      <c r="MF123" s="4"/>
      <c r="MG123" s="4"/>
      <c r="MH123" s="4"/>
      <c r="MI123" s="4"/>
      <c r="MJ123" s="4"/>
      <c r="MK123" s="4"/>
      <c r="ML123" s="4"/>
      <c r="MM123" s="4"/>
      <c r="MN123" s="4"/>
      <c r="MO123" s="4"/>
      <c r="MP123" s="4"/>
      <c r="MQ123" s="4"/>
      <c r="MR123" s="4"/>
      <c r="MS123" s="4"/>
      <c r="MT123" s="4"/>
      <c r="MU123" s="4"/>
      <c r="MV123" s="4"/>
      <c r="MW123" s="4"/>
      <c r="MX123" s="4"/>
      <c r="MY123" s="4"/>
      <c r="MZ123" s="4"/>
      <c r="NA123" s="4"/>
      <c r="NB123" s="4"/>
      <c r="NC123" s="4"/>
      <c r="ND123" s="4"/>
      <c r="NE123" s="4"/>
      <c r="NF123" s="4"/>
      <c r="NG123" s="4"/>
      <c r="NH123" s="4"/>
      <c r="NI123" s="4"/>
      <c r="NJ123" s="4"/>
      <c r="NK123" s="4"/>
      <c r="NL123" s="4"/>
      <c r="NM123" s="4"/>
      <c r="NN123" s="4"/>
      <c r="NO123" s="4"/>
      <c r="NP123" s="4"/>
      <c r="NQ123" s="4"/>
      <c r="NR123" s="4"/>
      <c r="NS123" s="4"/>
      <c r="NT123" s="4"/>
      <c r="NU123" s="4"/>
      <c r="NV123" s="4"/>
      <c r="NW123" s="4"/>
      <c r="NX123" s="4"/>
      <c r="NY123" s="4"/>
      <c r="NZ123" s="4"/>
      <c r="OA123" s="4"/>
      <c r="OB123" s="4"/>
      <c r="OC123" s="4"/>
      <c r="OD123" s="4"/>
      <c r="OE123" s="4"/>
      <c r="OF123" s="4"/>
      <c r="OG123" s="4"/>
      <c r="OH123" s="4"/>
      <c r="OI123" s="4"/>
      <c r="OJ123" s="4"/>
      <c r="OK123" s="4"/>
      <c r="OL123" s="4"/>
      <c r="OM123" s="4"/>
      <c r="ON123" s="4"/>
      <c r="OO123" s="4"/>
      <c r="OP123" s="4"/>
      <c r="OQ123" s="4"/>
      <c r="OR123" s="4"/>
      <c r="OS123" s="4"/>
      <c r="OT123" s="4"/>
      <c r="OU123" s="4"/>
      <c r="OV123" s="4"/>
      <c r="OW123" s="4"/>
      <c r="OX123" s="4"/>
      <c r="OY123" s="4"/>
      <c r="OZ123" s="4"/>
      <c r="PA123" s="4"/>
      <c r="PB123" s="4"/>
      <c r="PC123" s="4"/>
      <c r="PD123" s="4"/>
      <c r="PE123" s="4"/>
      <c r="PF123" s="4"/>
      <c r="PG123" s="4"/>
      <c r="PH123" s="4"/>
      <c r="PI123" s="4"/>
      <c r="PJ123" s="4"/>
      <c r="PK123" s="4"/>
      <c r="PL123" s="4"/>
      <c r="PM123" s="4"/>
      <c r="PN123" s="4"/>
      <c r="PO123" s="4"/>
      <c r="PP123" s="4"/>
      <c r="PQ123" s="4"/>
      <c r="PR123" s="4"/>
      <c r="PS123" s="4"/>
      <c r="PT123" s="4"/>
      <c r="PU123" s="4"/>
      <c r="PV123" s="4"/>
      <c r="PW123" s="4"/>
      <c r="PX123" s="4"/>
      <c r="PY123" s="4"/>
      <c r="PZ123" s="4"/>
      <c r="QA123" s="4"/>
      <c r="QB123" s="4"/>
      <c r="QC123" s="4"/>
      <c r="QD123" s="4"/>
      <c r="QE123" s="4"/>
      <c r="QF123" s="4"/>
      <c r="QG123" s="4"/>
      <c r="QH123" s="4"/>
      <c r="QI123" s="4"/>
      <c r="QJ123" s="4"/>
      <c r="QK123" s="4"/>
      <c r="QL123" s="4"/>
      <c r="QM123" s="4"/>
      <c r="QN123" s="4"/>
      <c r="QO123" s="4"/>
      <c r="QP123" s="4"/>
      <c r="QQ123" s="4"/>
      <c r="QR123" s="4"/>
      <c r="QS123" s="4"/>
      <c r="QT123" s="4"/>
      <c r="QU123" s="4"/>
      <c r="QV123" s="4"/>
      <c r="QW123" s="4"/>
      <c r="QX123" s="4"/>
      <c r="QY123" s="4"/>
      <c r="QZ123" s="4"/>
      <c r="RA123" s="4"/>
      <c r="RB123" s="4"/>
      <c r="RC123" s="4"/>
      <c r="RD123" s="4"/>
      <c r="RE123" s="4"/>
      <c r="RF123" s="4"/>
      <c r="RG123" s="4"/>
      <c r="RH123" s="4"/>
      <c r="RI123" s="4"/>
      <c r="RJ123" s="4"/>
      <c r="RK123" s="4"/>
      <c r="RL123" s="4"/>
      <c r="RM123" s="4"/>
      <c r="RN123" s="4"/>
      <c r="RO123" s="4"/>
      <c r="RP123" s="4"/>
      <c r="RQ123" s="4"/>
      <c r="RR123" s="4"/>
      <c r="RS123" s="4"/>
      <c r="RT123" s="4"/>
      <c r="RU123" s="4"/>
      <c r="RV123" s="4"/>
      <c r="RW123" s="4"/>
      <c r="RX123" s="4"/>
      <c r="RY123" s="4"/>
      <c r="RZ123" s="4"/>
      <c r="SA123" s="4"/>
      <c r="SB123" s="4"/>
      <c r="SC123" s="4"/>
      <c r="SD123" s="4"/>
      <c r="SE123" s="4"/>
      <c r="SF123" s="4"/>
      <c r="SG123" s="4"/>
      <c r="SH123" s="4"/>
      <c r="SI123" s="4"/>
      <c r="SJ123" s="4"/>
      <c r="SK123" s="4"/>
      <c r="SL123" s="4"/>
      <c r="SM123" s="4"/>
      <c r="SN123" s="4"/>
      <c r="SO123" s="4"/>
      <c r="SP123" s="4"/>
      <c r="SQ123" s="4"/>
      <c r="SR123" s="4"/>
      <c r="SS123" s="4"/>
      <c r="ST123" s="4"/>
      <c r="SU123" s="4"/>
      <c r="SV123" s="4"/>
      <c r="SW123" s="4"/>
      <c r="SX123" s="4"/>
      <c r="SY123" s="4"/>
      <c r="SZ123" s="4"/>
      <c r="TA123" s="4"/>
      <c r="TB123" s="4"/>
      <c r="TC123" s="4"/>
      <c r="TD123" s="4"/>
      <c r="TE123" s="4"/>
      <c r="TF123" s="4"/>
      <c r="TG123" s="4"/>
      <c r="TH123" s="4"/>
      <c r="TI123" s="4"/>
      <c r="TJ123" s="4"/>
      <c r="TK123" s="4"/>
      <c r="TL123" s="4"/>
      <c r="TM123" s="4"/>
      <c r="TN123" s="4"/>
      <c r="TO123" s="4"/>
      <c r="TP123" s="4"/>
      <c r="TQ123" s="4"/>
      <c r="TR123" s="4"/>
      <c r="TS123" s="4"/>
      <c r="TT123" s="4"/>
      <c r="TU123" s="4"/>
      <c r="TV123" s="4"/>
      <c r="TW123" s="4"/>
      <c r="TX123" s="4"/>
      <c r="TY123" s="4"/>
      <c r="TZ123" s="4"/>
      <c r="UA123" s="4"/>
      <c r="UB123" s="4"/>
      <c r="UC123" s="4"/>
      <c r="UD123" s="4"/>
      <c r="UE123" s="4"/>
      <c r="UF123" s="4"/>
      <c r="UG123" s="4"/>
      <c r="UH123" s="4"/>
      <c r="UI123" s="4"/>
      <c r="UJ123" s="4"/>
      <c r="UK123" s="4"/>
      <c r="UL123" s="4"/>
      <c r="UM123" s="4"/>
      <c r="UN123" s="4"/>
      <c r="UO123" s="4"/>
      <c r="UP123" s="4"/>
      <c r="UQ123" s="4"/>
      <c r="UR123" s="4"/>
      <c r="US123" s="4"/>
      <c r="UT123" s="4"/>
      <c r="UU123" s="4"/>
      <c r="UV123" s="4"/>
      <c r="UW123" s="4"/>
      <c r="UX123" s="4"/>
      <c r="UY123" s="4"/>
      <c r="UZ123" s="4"/>
      <c r="VA123" s="4"/>
      <c r="VB123" s="4"/>
      <c r="VC123" s="4"/>
      <c r="VD123" s="4"/>
      <c r="VE123" s="4"/>
      <c r="VF123" s="4"/>
      <c r="VG123" s="4"/>
      <c r="VH123" s="4"/>
      <c r="VI123" s="4"/>
      <c r="VJ123" s="4"/>
      <c r="VK123" s="4"/>
      <c r="VL123" s="4"/>
      <c r="VM123" s="4"/>
      <c r="VN123" s="4"/>
      <c r="VO123" s="4"/>
      <c r="VP123" s="4"/>
      <c r="VQ123" s="4"/>
      <c r="VR123" s="4"/>
      <c r="VS123" s="4"/>
      <c r="VT123" s="4"/>
      <c r="VU123" s="4"/>
      <c r="VV123" s="4"/>
      <c r="VW123" s="4"/>
      <c r="VX123" s="4"/>
      <c r="VY123" s="4"/>
      <c r="VZ123" s="4"/>
      <c r="WA123" s="4"/>
      <c r="WB123" s="4"/>
      <c r="WC123" s="4"/>
      <c r="WD123" s="4"/>
      <c r="WE123" s="4"/>
      <c r="WF123" s="4"/>
      <c r="WG123" s="4"/>
      <c r="WH123" s="4"/>
      <c r="WI123" s="4"/>
      <c r="WJ123" s="4"/>
      <c r="WK123" s="4"/>
      <c r="WL123" s="4"/>
      <c r="WM123" s="4"/>
      <c r="WN123" s="4"/>
      <c r="WO123" s="4"/>
      <c r="WP123" s="4"/>
      <c r="WQ123" s="4"/>
      <c r="WR123" s="4"/>
      <c r="WS123" s="4"/>
      <c r="WT123" s="4"/>
      <c r="WU123" s="4"/>
      <c r="WV123" s="4"/>
      <c r="WW123" s="4"/>
      <c r="WX123" s="4"/>
      <c r="WY123" s="4"/>
      <c r="WZ123" s="4"/>
      <c r="XA123" s="4"/>
      <c r="XB123" s="4"/>
      <c r="XC123" s="4"/>
      <c r="XD123" s="4"/>
      <c r="XE123" s="4"/>
      <c r="XF123" s="4"/>
      <c r="XG123" s="4"/>
      <c r="XH123" s="4"/>
      <c r="XI123" s="4"/>
      <c r="XJ123" s="4"/>
      <c r="XK123" s="4"/>
      <c r="XL123" s="4"/>
      <c r="XM123" s="4"/>
      <c r="XN123" s="4"/>
      <c r="XO123" s="4"/>
      <c r="XP123" s="4"/>
      <c r="XQ123" s="4"/>
      <c r="XR123" s="4"/>
      <c r="XS123" s="4"/>
      <c r="XT123" s="4"/>
      <c r="XU123" s="4"/>
      <c r="XV123" s="4"/>
      <c r="XW123" s="4"/>
      <c r="XX123" s="4"/>
      <c r="XY123" s="4"/>
      <c r="XZ123" s="4"/>
      <c r="YA123" s="4"/>
      <c r="YB123" s="4"/>
      <c r="YC123" s="4"/>
      <c r="YD123" s="4"/>
      <c r="YE123" s="4"/>
      <c r="YF123" s="4"/>
      <c r="YG123" s="4"/>
      <c r="YH123" s="4"/>
      <c r="YI123" s="4"/>
      <c r="YJ123" s="4"/>
      <c r="YK123" s="4"/>
      <c r="YL123" s="4"/>
      <c r="YM123" s="4"/>
      <c r="YN123" s="4"/>
      <c r="YO123" s="4"/>
      <c r="YP123" s="4"/>
      <c r="YQ123" s="4"/>
      <c r="YR123" s="4"/>
      <c r="YS123" s="4"/>
      <c r="YT123" s="4"/>
      <c r="YU123" s="4"/>
      <c r="YV123" s="4"/>
      <c r="YW123" s="4"/>
      <c r="YX123" s="4"/>
      <c r="YY123" s="4"/>
      <c r="YZ123" s="4"/>
      <c r="ZA123" s="4"/>
      <c r="ZB123" s="4"/>
      <c r="ZC123" s="4"/>
      <c r="ZD123" s="4"/>
      <c r="ZE123" s="4"/>
      <c r="ZF123" s="4"/>
      <c r="ZG123" s="4"/>
      <c r="ZH123" s="4"/>
      <c r="ZI123" s="4"/>
      <c r="ZJ123" s="4"/>
      <c r="ZK123" s="4"/>
      <c r="ZL123" s="4"/>
      <c r="ZM123" s="4"/>
      <c r="ZN123" s="4"/>
      <c r="ZO123" s="4"/>
      <c r="ZP123" s="4"/>
      <c r="ZQ123" s="4"/>
      <c r="ZR123" s="4"/>
      <c r="ZS123" s="4"/>
      <c r="ZT123" s="4"/>
      <c r="ZU123" s="4"/>
      <c r="ZV123" s="4"/>
      <c r="ZW123" s="4"/>
      <c r="ZX123" s="4"/>
      <c r="ZY123" s="4"/>
      <c r="ZZ123" s="4"/>
      <c r="AAA123" s="4"/>
      <c r="AAB123" s="4"/>
      <c r="AAC123" s="4"/>
      <c r="AAD123" s="4"/>
      <c r="AAE123" s="4"/>
      <c r="AAF123" s="4"/>
      <c r="AAG123" s="4"/>
      <c r="AAH123" s="4"/>
      <c r="AAI123" s="4"/>
      <c r="AAJ123" s="4"/>
      <c r="AAK123" s="4"/>
      <c r="AAL123" s="4"/>
      <c r="AAM123" s="4"/>
      <c r="AAN123" s="4"/>
      <c r="AAO123" s="4"/>
      <c r="AAP123" s="4"/>
      <c r="AAQ123" s="4"/>
      <c r="AAR123" s="4"/>
      <c r="AAS123" s="4"/>
      <c r="AAT123" s="4"/>
      <c r="AAU123" s="4"/>
      <c r="AAV123" s="4"/>
      <c r="AAW123" s="4"/>
      <c r="AAX123" s="4"/>
      <c r="AAY123" s="4"/>
      <c r="AAZ123" s="4"/>
      <c r="ABA123" s="4"/>
      <c r="ABB123" s="4"/>
      <c r="ABC123" s="4"/>
      <c r="ABD123" s="4"/>
      <c r="ABE123" s="4"/>
      <c r="ABF123" s="4"/>
      <c r="ABG123" s="4"/>
      <c r="ABH123" s="4"/>
      <c r="ABI123" s="4"/>
      <c r="ABJ123" s="4"/>
      <c r="ABK123" s="4"/>
      <c r="ABL123" s="4"/>
      <c r="ABM123" s="4"/>
      <c r="ABN123" s="4"/>
      <c r="ABO123" s="4"/>
      <c r="ABP123" s="4"/>
      <c r="ABQ123" s="4"/>
      <c r="ABR123" s="4"/>
      <c r="ABS123" s="4"/>
      <c r="ABT123" s="4"/>
      <c r="ABU123" s="4"/>
      <c r="ABV123" s="4"/>
      <c r="ABW123" s="4"/>
      <c r="ABX123" s="4"/>
      <c r="ABY123" s="4"/>
      <c r="ABZ123" s="4"/>
      <c r="ACA123" s="4"/>
      <c r="ACB123" s="4"/>
      <c r="ACC123" s="4"/>
      <c r="ACD123" s="4"/>
      <c r="ACE123" s="4"/>
      <c r="ACF123" s="4"/>
      <c r="ACG123" s="4"/>
      <c r="ACH123" s="4"/>
      <c r="ACI123" s="4"/>
      <c r="ACJ123" s="4"/>
      <c r="ACK123" s="4"/>
      <c r="ACL123" s="4"/>
      <c r="ACM123" s="4"/>
      <c r="ACN123" s="4"/>
      <c r="ACO123" s="4"/>
      <c r="ACP123" s="4"/>
      <c r="ACQ123" s="4"/>
      <c r="ACR123" s="4"/>
      <c r="ACS123" s="4"/>
      <c r="ACT123" s="4"/>
      <c r="ACU123" s="4"/>
      <c r="ACV123" s="4"/>
      <c r="ACW123" s="4"/>
      <c r="ACX123" s="4"/>
      <c r="ACY123" s="4"/>
      <c r="ACZ123" s="4"/>
      <c r="ADA123" s="4"/>
      <c r="ADB123" s="4"/>
      <c r="ADC123" s="4"/>
      <c r="ADD123" s="4"/>
      <c r="ADE123" s="4"/>
      <c r="ADF123" s="4"/>
      <c r="ADG123" s="4"/>
      <c r="ADH123" s="4"/>
      <c r="ADI123" s="4"/>
      <c r="ADJ123" s="4"/>
      <c r="ADK123" s="4"/>
      <c r="ADL123" s="4"/>
      <c r="ADM123" s="4"/>
      <c r="ADN123" s="4"/>
      <c r="ADO123" s="4"/>
      <c r="ADP123" s="4"/>
      <c r="ADQ123" s="4"/>
      <c r="ADR123" s="4"/>
      <c r="ADS123" s="4"/>
      <c r="ADT123" s="4"/>
      <c r="ADU123" s="4"/>
      <c r="ADV123" s="4"/>
      <c r="ADW123" s="4"/>
      <c r="ADX123" s="4"/>
      <c r="ADY123" s="4"/>
      <c r="ADZ123" s="4"/>
      <c r="AEA123" s="4"/>
      <c r="AEB123" s="4"/>
      <c r="AEC123" s="4"/>
      <c r="AED123" s="4"/>
      <c r="AEE123" s="4"/>
      <c r="AEF123" s="4"/>
      <c r="AEG123" s="4"/>
      <c r="AEH123" s="4"/>
      <c r="AEI123" s="4"/>
      <c r="AEJ123" s="4"/>
      <c r="AEK123" s="4"/>
      <c r="AEL123" s="4"/>
      <c r="AEM123" s="4"/>
      <c r="AEN123" s="4"/>
      <c r="AEO123" s="4"/>
      <c r="AEP123" s="4"/>
      <c r="AEQ123" s="4"/>
      <c r="AER123" s="4"/>
      <c r="AES123" s="4"/>
      <c r="AET123" s="4"/>
      <c r="AEU123" s="4"/>
      <c r="AEV123" s="4"/>
      <c r="AEW123" s="4"/>
      <c r="AEX123" s="4"/>
      <c r="AEY123" s="4"/>
      <c r="AEZ123" s="4"/>
      <c r="AFA123" s="4"/>
      <c r="AFB123" s="4"/>
      <c r="AFC123" s="4"/>
      <c r="AFD123" s="4"/>
      <c r="AFE123" s="4"/>
      <c r="AFF123" s="4"/>
      <c r="AFG123" s="4"/>
      <c r="AFH123" s="4"/>
      <c r="AFI123" s="4"/>
      <c r="AFJ123" s="4"/>
      <c r="AFK123" s="4"/>
      <c r="AFL123" s="4"/>
      <c r="AFM123" s="4"/>
      <c r="AFN123" s="4"/>
      <c r="AFO123" s="4"/>
      <c r="AFP123" s="4"/>
      <c r="AFQ123" s="4"/>
      <c r="AFR123" s="4"/>
      <c r="AFS123" s="4"/>
      <c r="AFT123" s="4"/>
      <c r="AFU123" s="4"/>
      <c r="AFV123" s="4"/>
      <c r="AFW123" s="4"/>
      <c r="AFX123" s="4"/>
      <c r="AFY123" s="4"/>
      <c r="AFZ123" s="4"/>
      <c r="AGA123" s="4"/>
      <c r="AGB123" s="4"/>
      <c r="AGC123" s="4"/>
      <c r="AGD123" s="4"/>
      <c r="AGE123" s="4"/>
      <c r="AGF123" s="4"/>
      <c r="AGG123" s="4"/>
      <c r="AGH123" s="4"/>
      <c r="AGI123" s="4"/>
      <c r="AGJ123" s="4"/>
      <c r="AGK123" s="4"/>
      <c r="AGL123" s="4"/>
      <c r="AGM123" s="4"/>
      <c r="AGN123" s="4"/>
      <c r="AGO123" s="4"/>
      <c r="AGP123" s="4"/>
      <c r="AGQ123" s="4"/>
      <c r="AGR123" s="4"/>
      <c r="AGS123" s="4"/>
      <c r="AGT123" s="4"/>
      <c r="AGU123" s="4"/>
      <c r="AGV123" s="4"/>
      <c r="AGW123" s="4"/>
      <c r="AGX123" s="4"/>
      <c r="AGY123" s="4"/>
      <c r="AGZ123" s="4"/>
      <c r="AHA123" s="4"/>
      <c r="AHB123" s="4"/>
      <c r="AHC123" s="4"/>
      <c r="AHD123" s="4"/>
      <c r="AHE123" s="4"/>
      <c r="AHF123" s="4"/>
      <c r="AHG123" s="4"/>
      <c r="AHH123" s="4"/>
      <c r="AHI123" s="4"/>
      <c r="AHJ123" s="4"/>
      <c r="AHK123" s="4"/>
      <c r="AHL123" s="4"/>
      <c r="AHM123" s="4"/>
      <c r="AHN123" s="4"/>
      <c r="AHO123" s="4"/>
      <c r="AHP123" s="4"/>
      <c r="AHQ123" s="4"/>
      <c r="AHR123" s="4"/>
      <c r="AHS123" s="4"/>
      <c r="AHT123" s="4"/>
      <c r="AHU123" s="4"/>
      <c r="AHV123" s="4"/>
      <c r="AHW123" s="4"/>
      <c r="AHX123" s="4"/>
      <c r="AHY123" s="4"/>
      <c r="AHZ123" s="4"/>
      <c r="AIA123" s="4"/>
      <c r="AIB123" s="4"/>
      <c r="AIC123" s="4"/>
      <c r="AID123" s="4"/>
      <c r="AIE123" s="4"/>
      <c r="AIF123" s="4"/>
      <c r="AIG123" s="4"/>
      <c r="AIH123" s="4"/>
      <c r="AII123" s="4"/>
      <c r="AIJ123" s="4"/>
      <c r="AIK123" s="4"/>
      <c r="AIL123" s="4"/>
      <c r="AIM123" s="4"/>
      <c r="AIN123" s="4"/>
      <c r="AIO123" s="4"/>
      <c r="AIP123" s="4"/>
      <c r="AIQ123" s="4"/>
      <c r="AIR123" s="4"/>
      <c r="AIS123" s="4"/>
      <c r="AIT123" s="4"/>
      <c r="AIU123" s="4"/>
      <c r="AIV123" s="4"/>
      <c r="AIW123" s="4"/>
      <c r="AIX123" s="4"/>
      <c r="AIY123" s="4"/>
      <c r="AIZ123" s="4"/>
      <c r="AJA123" s="4"/>
      <c r="AJB123" s="4"/>
      <c r="AJC123" s="4"/>
      <c r="AJD123" s="4"/>
      <c r="AJE123" s="4"/>
      <c r="AJF123" s="4"/>
      <c r="AJG123" s="4"/>
      <c r="AJH123" s="4"/>
      <c r="AJI123" s="4"/>
      <c r="AJJ123" s="4"/>
      <c r="AJK123" s="4"/>
      <c r="AJL123" s="4"/>
      <c r="AJM123" s="4"/>
      <c r="AJN123" s="4"/>
      <c r="AJO123" s="4"/>
      <c r="AJP123" s="4"/>
      <c r="AJQ123" s="4"/>
      <c r="AJR123" s="4"/>
      <c r="AJS123" s="4"/>
      <c r="AJT123" s="4"/>
      <c r="AJU123" s="4"/>
      <c r="AJV123" s="4"/>
      <c r="AJW123" s="4"/>
      <c r="AJX123" s="4"/>
      <c r="AJY123" s="4"/>
      <c r="AJZ123" s="4"/>
      <c r="AKA123" s="4"/>
      <c r="AKB123" s="4"/>
      <c r="AKC123" s="4"/>
      <c r="AKD123" s="4"/>
      <c r="AKE123" s="4"/>
      <c r="AKF123" s="4"/>
      <c r="AKG123" s="4"/>
      <c r="AKH123" s="4"/>
      <c r="AKI123" s="4"/>
      <c r="AKJ123" s="4"/>
      <c r="AKK123" s="4"/>
      <c r="AKL123" s="4"/>
      <c r="AKM123" s="4"/>
      <c r="AKN123" s="4"/>
      <c r="AKO123" s="4"/>
      <c r="AKP123" s="4"/>
      <c r="AKQ123" s="4"/>
      <c r="AKR123" s="4"/>
      <c r="AKS123" s="4"/>
      <c r="AKT123" s="4"/>
      <c r="AKU123" s="4"/>
      <c r="AKV123" s="4"/>
      <c r="AKW123" s="4"/>
      <c r="AKX123" s="4"/>
      <c r="AKY123" s="4"/>
      <c r="AKZ123" s="4"/>
      <c r="ALA123" s="4"/>
      <c r="ALB123" s="4"/>
      <c r="ALC123" s="4"/>
      <c r="ALD123" s="4"/>
      <c r="ALE123" s="4"/>
      <c r="ALF123" s="4"/>
      <c r="ALG123" s="4"/>
      <c r="ALH123" s="4"/>
      <c r="ALI123" s="4"/>
      <c r="ALJ123" s="4"/>
      <c r="ALK123" s="4"/>
      <c r="ALL123" s="4"/>
      <c r="ALM123" s="4"/>
      <c r="ALN123" s="4"/>
      <c r="ALO123" s="4"/>
      <c r="ALP123" s="4"/>
      <c r="ALQ123" s="4"/>
      <c r="ALR123" s="4"/>
      <c r="ALS123" s="4"/>
      <c r="ALT123" s="4"/>
      <c r="ALU123" s="4"/>
      <c r="ALV123" s="4"/>
      <c r="ALW123" s="4"/>
      <c r="ALX123" s="4"/>
      <c r="ALY123" s="4"/>
      <c r="ALZ123" s="4"/>
      <c r="AMA123" s="4"/>
      <c r="AMB123" s="4"/>
      <c r="AMC123" s="4"/>
    </row>
    <row r="124" spans="1:1017" x14ac:dyDescent="0.2">
      <c r="A124" s="25" t="s">
        <v>606</v>
      </c>
      <c r="B124" s="96" t="s">
        <v>616</v>
      </c>
      <c r="C124" s="28"/>
      <c r="D124" s="28"/>
      <c r="E124" s="12"/>
      <c r="F124" s="28"/>
      <c r="G124" s="12"/>
      <c r="H124" s="28"/>
      <c r="I124" s="12"/>
      <c r="J124" s="28"/>
      <c r="K124" s="28"/>
      <c r="N124" s="33"/>
      <c r="P124" s="2">
        <v>1</v>
      </c>
      <c r="S124" s="12"/>
      <c r="T124" s="12"/>
      <c r="U124" s="12"/>
      <c r="V124" s="12"/>
      <c r="W124" s="12"/>
      <c r="X124" s="12"/>
      <c r="Y124" s="12"/>
      <c r="Z124" s="12"/>
      <c r="AA124" s="12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  <c r="BB124" s="4"/>
      <c r="BC124" s="4"/>
      <c r="BD124" s="4"/>
      <c r="BE124" s="4"/>
      <c r="BF124" s="4"/>
      <c r="BG124" s="4"/>
      <c r="BH124" s="4"/>
      <c r="BI124" s="4"/>
      <c r="BJ124" s="4"/>
      <c r="BK124" s="4"/>
      <c r="BL124" s="4"/>
      <c r="BM124" s="4"/>
      <c r="BN124" s="4"/>
      <c r="BO124" s="4"/>
      <c r="BP124" s="4"/>
      <c r="BQ124" s="4"/>
      <c r="BR124" s="4"/>
      <c r="BS124" s="4"/>
      <c r="BT124" s="4"/>
      <c r="BU124" s="4"/>
      <c r="BV124" s="4"/>
      <c r="BW124" s="4"/>
      <c r="BX124" s="4"/>
      <c r="BY124" s="4"/>
      <c r="BZ124" s="4"/>
      <c r="CA124" s="4"/>
      <c r="CB124" s="4"/>
      <c r="CC124" s="4"/>
      <c r="CD124" s="4"/>
      <c r="CE124" s="4"/>
      <c r="CF124" s="4"/>
      <c r="CG124" s="4"/>
      <c r="CH124" s="4"/>
      <c r="CI124" s="4"/>
      <c r="CJ124" s="4"/>
      <c r="CK124" s="4"/>
      <c r="CL124" s="4"/>
      <c r="CM124" s="4"/>
      <c r="CN124" s="4"/>
      <c r="CO124" s="4"/>
      <c r="CP124" s="4"/>
      <c r="CQ124" s="4"/>
      <c r="CR124" s="4"/>
      <c r="CS124" s="4"/>
      <c r="CT124" s="4"/>
      <c r="CU124" s="4"/>
      <c r="CV124" s="4"/>
      <c r="CW124" s="4"/>
      <c r="CX124" s="4"/>
      <c r="CY124" s="4"/>
      <c r="CZ124" s="4"/>
      <c r="DA124" s="4"/>
      <c r="DB124" s="4"/>
      <c r="DC124" s="4"/>
      <c r="DD124" s="4"/>
      <c r="DE124" s="4"/>
      <c r="DF124" s="4"/>
      <c r="DG124" s="4"/>
      <c r="DH124" s="4"/>
      <c r="DI124" s="4"/>
      <c r="DJ124" s="4"/>
      <c r="DK124" s="4"/>
      <c r="DL124" s="4"/>
      <c r="DM124" s="4"/>
      <c r="DN124" s="4"/>
      <c r="DO124" s="4"/>
      <c r="DP124" s="4"/>
      <c r="DQ124" s="4"/>
      <c r="DR124" s="4"/>
      <c r="DS124" s="4"/>
      <c r="DT124" s="4"/>
      <c r="DU124" s="4"/>
      <c r="DV124" s="4"/>
      <c r="DW124" s="4"/>
      <c r="DX124" s="4"/>
      <c r="DY124" s="4"/>
      <c r="DZ124" s="4"/>
      <c r="EA124" s="4"/>
      <c r="EB124" s="4"/>
      <c r="EC124" s="4"/>
      <c r="ED124" s="4"/>
      <c r="EE124" s="4"/>
      <c r="EF124" s="4"/>
      <c r="EG124" s="4"/>
      <c r="EH124" s="4"/>
      <c r="EI124" s="4"/>
      <c r="EJ124" s="4"/>
      <c r="EK124" s="4"/>
      <c r="EL124" s="4"/>
      <c r="EM124" s="4"/>
      <c r="EN124" s="4"/>
      <c r="EO124" s="4"/>
      <c r="EP124" s="4"/>
      <c r="EQ124" s="4"/>
      <c r="ER124" s="4"/>
      <c r="ES124" s="4"/>
      <c r="ET124" s="4"/>
      <c r="EU124" s="4"/>
      <c r="EV124" s="4"/>
      <c r="EW124" s="4"/>
      <c r="EX124" s="4"/>
      <c r="EY124" s="4"/>
      <c r="EZ124" s="4"/>
      <c r="FA124" s="4"/>
      <c r="FB124" s="4"/>
      <c r="FC124" s="4"/>
      <c r="FD124" s="4"/>
      <c r="FE124" s="4"/>
      <c r="FF124" s="4"/>
      <c r="FG124" s="4"/>
      <c r="FH124" s="4"/>
      <c r="FI124" s="4"/>
      <c r="FJ124" s="4"/>
      <c r="FK124" s="4"/>
      <c r="FL124" s="4"/>
      <c r="FM124" s="4"/>
      <c r="FN124" s="4"/>
      <c r="FO124" s="4"/>
      <c r="FP124" s="4"/>
      <c r="FQ124" s="4"/>
      <c r="FR124" s="4"/>
      <c r="FS124" s="4"/>
      <c r="FT124" s="4"/>
      <c r="FU124" s="4"/>
      <c r="FV124" s="4"/>
      <c r="FW124" s="4"/>
      <c r="FX124" s="4"/>
      <c r="FY124" s="4"/>
      <c r="FZ124" s="4"/>
      <c r="GA124" s="4"/>
      <c r="GB124" s="4"/>
      <c r="GC124" s="4"/>
      <c r="GD124" s="4"/>
      <c r="GE124" s="4"/>
      <c r="GF124" s="4"/>
      <c r="GG124" s="4"/>
      <c r="GH124" s="4"/>
      <c r="GI124" s="4"/>
      <c r="GJ124" s="4"/>
      <c r="GK124" s="4"/>
      <c r="GL124" s="4"/>
      <c r="GM124" s="4"/>
      <c r="GN124" s="4"/>
      <c r="GO124" s="4"/>
      <c r="GP124" s="4"/>
      <c r="GQ124" s="4"/>
      <c r="GR124" s="4"/>
      <c r="GS124" s="4"/>
      <c r="GT124" s="4"/>
      <c r="GU124" s="4"/>
      <c r="GV124" s="4"/>
      <c r="GW124" s="4"/>
      <c r="GX124" s="4"/>
      <c r="GY124" s="4"/>
      <c r="GZ124" s="4"/>
      <c r="HA124" s="4"/>
      <c r="HB124" s="4"/>
      <c r="HC124" s="4"/>
      <c r="HD124" s="4"/>
      <c r="HE124" s="4"/>
      <c r="HF124" s="4"/>
      <c r="HG124" s="4"/>
      <c r="HH124" s="4"/>
      <c r="HI124" s="4"/>
      <c r="HJ124" s="4"/>
      <c r="HK124" s="4"/>
      <c r="HL124" s="4"/>
      <c r="HM124" s="4"/>
      <c r="HN124" s="4"/>
      <c r="HO124" s="4"/>
      <c r="HP124" s="4"/>
      <c r="HQ124" s="4"/>
      <c r="HR124" s="4"/>
      <c r="HS124" s="4"/>
      <c r="HT124" s="4"/>
      <c r="HU124" s="4"/>
      <c r="HV124" s="4"/>
      <c r="HW124" s="4"/>
      <c r="HX124" s="4"/>
      <c r="HY124" s="4"/>
      <c r="HZ124" s="4"/>
      <c r="IA124" s="4"/>
      <c r="IB124" s="4"/>
      <c r="IC124" s="4"/>
      <c r="ID124" s="4"/>
      <c r="IE124" s="4"/>
      <c r="IF124" s="4"/>
      <c r="IG124" s="4"/>
      <c r="IH124" s="4"/>
      <c r="II124" s="4"/>
      <c r="IJ124" s="4"/>
      <c r="IK124" s="4"/>
      <c r="IL124" s="4"/>
      <c r="IM124" s="4"/>
      <c r="IN124" s="4"/>
      <c r="IO124" s="4"/>
      <c r="IP124" s="4"/>
      <c r="IQ124" s="4"/>
      <c r="IR124" s="4"/>
      <c r="IS124" s="4"/>
      <c r="IT124" s="4"/>
      <c r="IU124" s="4"/>
      <c r="IV124" s="4"/>
      <c r="IW124" s="4"/>
      <c r="IX124" s="4"/>
      <c r="IY124" s="4"/>
      <c r="IZ124" s="4"/>
      <c r="JA124" s="4"/>
      <c r="JB124" s="4"/>
      <c r="JC124" s="4"/>
      <c r="JD124" s="4"/>
      <c r="JE124" s="4"/>
      <c r="JF124" s="4"/>
      <c r="JG124" s="4"/>
      <c r="JH124" s="4"/>
      <c r="JI124" s="4"/>
      <c r="JJ124" s="4"/>
      <c r="JK124" s="4"/>
      <c r="JL124" s="4"/>
      <c r="JM124" s="4"/>
      <c r="JN124" s="4"/>
      <c r="JO124" s="4"/>
      <c r="JP124" s="4"/>
      <c r="JQ124" s="4"/>
      <c r="JR124" s="4"/>
      <c r="JS124" s="4"/>
      <c r="JT124" s="4"/>
      <c r="JU124" s="4"/>
      <c r="JV124" s="4"/>
      <c r="JW124" s="4"/>
      <c r="JX124" s="4"/>
      <c r="JY124" s="4"/>
      <c r="JZ124" s="4"/>
      <c r="KA124" s="4"/>
      <c r="KB124" s="4"/>
      <c r="KC124" s="4"/>
      <c r="KD124" s="4"/>
      <c r="KE124" s="4"/>
      <c r="KF124" s="4"/>
      <c r="KG124" s="4"/>
      <c r="KH124" s="4"/>
      <c r="KI124" s="4"/>
      <c r="KJ124" s="4"/>
      <c r="KK124" s="4"/>
      <c r="KL124" s="4"/>
      <c r="KM124" s="4"/>
      <c r="KN124" s="4"/>
      <c r="KO124" s="4"/>
      <c r="KP124" s="4"/>
      <c r="KQ124" s="4"/>
      <c r="KR124" s="4"/>
      <c r="KS124" s="4"/>
      <c r="KT124" s="4"/>
      <c r="KU124" s="4"/>
      <c r="KV124" s="4"/>
      <c r="KW124" s="4"/>
      <c r="KX124" s="4"/>
      <c r="KY124" s="4"/>
      <c r="KZ124" s="4"/>
      <c r="LA124" s="4"/>
      <c r="LB124" s="4"/>
      <c r="LC124" s="4"/>
      <c r="LD124" s="4"/>
      <c r="LE124" s="4"/>
      <c r="LF124" s="4"/>
      <c r="LG124" s="4"/>
      <c r="LH124" s="4"/>
      <c r="LI124" s="4"/>
      <c r="LJ124" s="4"/>
      <c r="LK124" s="4"/>
      <c r="LL124" s="4"/>
      <c r="LM124" s="4"/>
      <c r="LN124" s="4"/>
      <c r="LO124" s="4"/>
      <c r="LP124" s="4"/>
      <c r="LQ124" s="4"/>
      <c r="LR124" s="4"/>
      <c r="LS124" s="4"/>
      <c r="LT124" s="4"/>
      <c r="LU124" s="4"/>
      <c r="LV124" s="4"/>
      <c r="LW124" s="4"/>
      <c r="LX124" s="4"/>
      <c r="LY124" s="4"/>
      <c r="LZ124" s="4"/>
      <c r="MA124" s="4"/>
      <c r="MB124" s="4"/>
      <c r="MC124" s="4"/>
      <c r="MD124" s="4"/>
      <c r="ME124" s="4"/>
      <c r="MF124" s="4"/>
      <c r="MG124" s="4"/>
      <c r="MH124" s="4"/>
      <c r="MI124" s="4"/>
      <c r="MJ124" s="4"/>
      <c r="MK124" s="4"/>
      <c r="ML124" s="4"/>
      <c r="MM124" s="4"/>
      <c r="MN124" s="4"/>
      <c r="MO124" s="4"/>
      <c r="MP124" s="4"/>
      <c r="MQ124" s="4"/>
      <c r="MR124" s="4"/>
      <c r="MS124" s="4"/>
      <c r="MT124" s="4"/>
      <c r="MU124" s="4"/>
      <c r="MV124" s="4"/>
      <c r="MW124" s="4"/>
      <c r="MX124" s="4"/>
      <c r="MY124" s="4"/>
      <c r="MZ124" s="4"/>
      <c r="NA124" s="4"/>
      <c r="NB124" s="4"/>
      <c r="NC124" s="4"/>
      <c r="ND124" s="4"/>
      <c r="NE124" s="4"/>
      <c r="NF124" s="4"/>
      <c r="NG124" s="4"/>
      <c r="NH124" s="4"/>
      <c r="NI124" s="4"/>
      <c r="NJ124" s="4"/>
      <c r="NK124" s="4"/>
      <c r="NL124" s="4"/>
      <c r="NM124" s="4"/>
      <c r="NN124" s="4"/>
      <c r="NO124" s="4"/>
      <c r="NP124" s="4"/>
      <c r="NQ124" s="4"/>
      <c r="NR124" s="4"/>
      <c r="NS124" s="4"/>
      <c r="NT124" s="4"/>
      <c r="NU124" s="4"/>
      <c r="NV124" s="4"/>
      <c r="NW124" s="4"/>
      <c r="NX124" s="4"/>
      <c r="NY124" s="4"/>
      <c r="NZ124" s="4"/>
      <c r="OA124" s="4"/>
      <c r="OB124" s="4"/>
      <c r="OC124" s="4"/>
      <c r="OD124" s="4"/>
      <c r="OE124" s="4"/>
      <c r="OF124" s="4"/>
      <c r="OG124" s="4"/>
      <c r="OH124" s="4"/>
      <c r="OI124" s="4"/>
      <c r="OJ124" s="4"/>
      <c r="OK124" s="4"/>
      <c r="OL124" s="4"/>
      <c r="OM124" s="4"/>
      <c r="ON124" s="4"/>
      <c r="OO124" s="4"/>
      <c r="OP124" s="4"/>
      <c r="OQ124" s="4"/>
      <c r="OR124" s="4"/>
      <c r="OS124" s="4"/>
      <c r="OT124" s="4"/>
      <c r="OU124" s="4"/>
      <c r="OV124" s="4"/>
      <c r="OW124" s="4"/>
      <c r="OX124" s="4"/>
      <c r="OY124" s="4"/>
      <c r="OZ124" s="4"/>
      <c r="PA124" s="4"/>
      <c r="PB124" s="4"/>
      <c r="PC124" s="4"/>
      <c r="PD124" s="4"/>
      <c r="PE124" s="4"/>
      <c r="PF124" s="4"/>
      <c r="PG124" s="4"/>
      <c r="PH124" s="4"/>
      <c r="PI124" s="4"/>
      <c r="PJ124" s="4"/>
      <c r="PK124" s="4"/>
      <c r="PL124" s="4"/>
      <c r="PM124" s="4"/>
      <c r="PN124" s="4"/>
      <c r="PO124" s="4"/>
      <c r="PP124" s="4"/>
      <c r="PQ124" s="4"/>
      <c r="PR124" s="4"/>
      <c r="PS124" s="4"/>
      <c r="PT124" s="4"/>
      <c r="PU124" s="4"/>
      <c r="PV124" s="4"/>
      <c r="PW124" s="4"/>
      <c r="PX124" s="4"/>
      <c r="PY124" s="4"/>
      <c r="PZ124" s="4"/>
      <c r="QA124" s="4"/>
      <c r="QB124" s="4"/>
      <c r="QC124" s="4"/>
      <c r="QD124" s="4"/>
      <c r="QE124" s="4"/>
      <c r="QF124" s="4"/>
      <c r="QG124" s="4"/>
      <c r="QH124" s="4"/>
      <c r="QI124" s="4"/>
      <c r="QJ124" s="4"/>
      <c r="QK124" s="4"/>
      <c r="QL124" s="4"/>
      <c r="QM124" s="4"/>
      <c r="QN124" s="4"/>
      <c r="QO124" s="4"/>
      <c r="QP124" s="4"/>
      <c r="QQ124" s="4"/>
      <c r="QR124" s="4"/>
      <c r="QS124" s="4"/>
      <c r="QT124" s="4"/>
      <c r="QU124" s="4"/>
      <c r="QV124" s="4"/>
      <c r="QW124" s="4"/>
      <c r="QX124" s="4"/>
      <c r="QY124" s="4"/>
      <c r="QZ124" s="4"/>
      <c r="RA124" s="4"/>
      <c r="RB124" s="4"/>
      <c r="RC124" s="4"/>
      <c r="RD124" s="4"/>
      <c r="RE124" s="4"/>
      <c r="RF124" s="4"/>
      <c r="RG124" s="4"/>
      <c r="RH124" s="4"/>
      <c r="RI124" s="4"/>
      <c r="RJ124" s="4"/>
      <c r="RK124" s="4"/>
      <c r="RL124" s="4"/>
      <c r="RM124" s="4"/>
      <c r="RN124" s="4"/>
      <c r="RO124" s="4"/>
      <c r="RP124" s="4"/>
      <c r="RQ124" s="4"/>
      <c r="RR124" s="4"/>
      <c r="RS124" s="4"/>
      <c r="RT124" s="4"/>
      <c r="RU124" s="4"/>
      <c r="RV124" s="4"/>
      <c r="RW124" s="4"/>
      <c r="RX124" s="4"/>
      <c r="RY124" s="4"/>
      <c r="RZ124" s="4"/>
      <c r="SA124" s="4"/>
      <c r="SB124" s="4"/>
      <c r="SC124" s="4"/>
      <c r="SD124" s="4"/>
      <c r="SE124" s="4"/>
      <c r="SF124" s="4"/>
      <c r="SG124" s="4"/>
      <c r="SH124" s="4"/>
      <c r="SI124" s="4"/>
      <c r="SJ124" s="4"/>
      <c r="SK124" s="4"/>
      <c r="SL124" s="4"/>
      <c r="SM124" s="4"/>
      <c r="SN124" s="4"/>
      <c r="SO124" s="4"/>
      <c r="SP124" s="4"/>
      <c r="SQ124" s="4"/>
      <c r="SR124" s="4"/>
      <c r="SS124" s="4"/>
      <c r="ST124" s="4"/>
      <c r="SU124" s="4"/>
      <c r="SV124" s="4"/>
      <c r="SW124" s="4"/>
      <c r="SX124" s="4"/>
      <c r="SY124" s="4"/>
      <c r="SZ124" s="4"/>
      <c r="TA124" s="4"/>
      <c r="TB124" s="4"/>
      <c r="TC124" s="4"/>
      <c r="TD124" s="4"/>
      <c r="TE124" s="4"/>
      <c r="TF124" s="4"/>
      <c r="TG124" s="4"/>
      <c r="TH124" s="4"/>
      <c r="TI124" s="4"/>
      <c r="TJ124" s="4"/>
      <c r="TK124" s="4"/>
      <c r="TL124" s="4"/>
      <c r="TM124" s="4"/>
      <c r="TN124" s="4"/>
      <c r="TO124" s="4"/>
      <c r="TP124" s="4"/>
      <c r="TQ124" s="4"/>
      <c r="TR124" s="4"/>
      <c r="TS124" s="4"/>
      <c r="TT124" s="4"/>
      <c r="TU124" s="4"/>
      <c r="TV124" s="4"/>
      <c r="TW124" s="4"/>
      <c r="TX124" s="4"/>
      <c r="TY124" s="4"/>
      <c r="TZ124" s="4"/>
      <c r="UA124" s="4"/>
      <c r="UB124" s="4"/>
      <c r="UC124" s="4"/>
      <c r="UD124" s="4"/>
      <c r="UE124" s="4"/>
      <c r="UF124" s="4"/>
      <c r="UG124" s="4"/>
      <c r="UH124" s="4"/>
      <c r="UI124" s="4"/>
      <c r="UJ124" s="4"/>
      <c r="UK124" s="4"/>
      <c r="UL124" s="4"/>
      <c r="UM124" s="4"/>
      <c r="UN124" s="4"/>
      <c r="UO124" s="4"/>
      <c r="UP124" s="4"/>
      <c r="UQ124" s="4"/>
      <c r="UR124" s="4"/>
      <c r="US124" s="4"/>
      <c r="UT124" s="4"/>
      <c r="UU124" s="4"/>
      <c r="UV124" s="4"/>
      <c r="UW124" s="4"/>
      <c r="UX124" s="4"/>
      <c r="UY124" s="4"/>
      <c r="UZ124" s="4"/>
      <c r="VA124" s="4"/>
      <c r="VB124" s="4"/>
      <c r="VC124" s="4"/>
      <c r="VD124" s="4"/>
      <c r="VE124" s="4"/>
      <c r="VF124" s="4"/>
      <c r="VG124" s="4"/>
      <c r="VH124" s="4"/>
      <c r="VI124" s="4"/>
      <c r="VJ124" s="4"/>
      <c r="VK124" s="4"/>
      <c r="VL124" s="4"/>
      <c r="VM124" s="4"/>
      <c r="VN124" s="4"/>
      <c r="VO124" s="4"/>
      <c r="VP124" s="4"/>
      <c r="VQ124" s="4"/>
      <c r="VR124" s="4"/>
      <c r="VS124" s="4"/>
      <c r="VT124" s="4"/>
      <c r="VU124" s="4"/>
      <c r="VV124" s="4"/>
      <c r="VW124" s="4"/>
      <c r="VX124" s="4"/>
      <c r="VY124" s="4"/>
      <c r="VZ124" s="4"/>
      <c r="WA124" s="4"/>
      <c r="WB124" s="4"/>
      <c r="WC124" s="4"/>
      <c r="WD124" s="4"/>
      <c r="WE124" s="4"/>
      <c r="WF124" s="4"/>
      <c r="WG124" s="4"/>
      <c r="WH124" s="4"/>
      <c r="WI124" s="4"/>
      <c r="WJ124" s="4"/>
      <c r="WK124" s="4"/>
      <c r="WL124" s="4"/>
      <c r="WM124" s="4"/>
      <c r="WN124" s="4"/>
      <c r="WO124" s="4"/>
      <c r="WP124" s="4"/>
      <c r="WQ124" s="4"/>
      <c r="WR124" s="4"/>
      <c r="WS124" s="4"/>
      <c r="WT124" s="4"/>
      <c r="WU124" s="4"/>
      <c r="WV124" s="4"/>
      <c r="WW124" s="4"/>
      <c r="WX124" s="4"/>
      <c r="WY124" s="4"/>
      <c r="WZ124" s="4"/>
      <c r="XA124" s="4"/>
      <c r="XB124" s="4"/>
      <c r="XC124" s="4"/>
      <c r="XD124" s="4"/>
      <c r="XE124" s="4"/>
      <c r="XF124" s="4"/>
      <c r="XG124" s="4"/>
      <c r="XH124" s="4"/>
      <c r="XI124" s="4"/>
      <c r="XJ124" s="4"/>
      <c r="XK124" s="4"/>
      <c r="XL124" s="4"/>
      <c r="XM124" s="4"/>
      <c r="XN124" s="4"/>
      <c r="XO124" s="4"/>
      <c r="XP124" s="4"/>
      <c r="XQ124" s="4"/>
      <c r="XR124" s="4"/>
      <c r="XS124" s="4"/>
      <c r="XT124" s="4"/>
      <c r="XU124" s="4"/>
      <c r="XV124" s="4"/>
      <c r="XW124" s="4"/>
      <c r="XX124" s="4"/>
      <c r="XY124" s="4"/>
      <c r="XZ124" s="4"/>
      <c r="YA124" s="4"/>
      <c r="YB124" s="4"/>
      <c r="YC124" s="4"/>
      <c r="YD124" s="4"/>
      <c r="YE124" s="4"/>
      <c r="YF124" s="4"/>
      <c r="YG124" s="4"/>
      <c r="YH124" s="4"/>
      <c r="YI124" s="4"/>
      <c r="YJ124" s="4"/>
      <c r="YK124" s="4"/>
      <c r="YL124" s="4"/>
      <c r="YM124" s="4"/>
      <c r="YN124" s="4"/>
      <c r="YO124" s="4"/>
      <c r="YP124" s="4"/>
      <c r="YQ124" s="4"/>
      <c r="YR124" s="4"/>
      <c r="YS124" s="4"/>
      <c r="YT124" s="4"/>
      <c r="YU124" s="4"/>
      <c r="YV124" s="4"/>
      <c r="YW124" s="4"/>
      <c r="YX124" s="4"/>
      <c r="YY124" s="4"/>
      <c r="YZ124" s="4"/>
      <c r="ZA124" s="4"/>
      <c r="ZB124" s="4"/>
      <c r="ZC124" s="4"/>
      <c r="ZD124" s="4"/>
      <c r="ZE124" s="4"/>
      <c r="ZF124" s="4"/>
      <c r="ZG124" s="4"/>
      <c r="ZH124" s="4"/>
      <c r="ZI124" s="4"/>
      <c r="ZJ124" s="4"/>
      <c r="ZK124" s="4"/>
      <c r="ZL124" s="4"/>
      <c r="ZM124" s="4"/>
      <c r="ZN124" s="4"/>
      <c r="ZO124" s="4"/>
      <c r="ZP124" s="4"/>
      <c r="ZQ124" s="4"/>
      <c r="ZR124" s="4"/>
      <c r="ZS124" s="4"/>
      <c r="ZT124" s="4"/>
      <c r="ZU124" s="4"/>
      <c r="ZV124" s="4"/>
      <c r="ZW124" s="4"/>
      <c r="ZX124" s="4"/>
      <c r="ZY124" s="4"/>
      <c r="ZZ124" s="4"/>
      <c r="AAA124" s="4"/>
      <c r="AAB124" s="4"/>
      <c r="AAC124" s="4"/>
      <c r="AAD124" s="4"/>
      <c r="AAE124" s="4"/>
      <c r="AAF124" s="4"/>
      <c r="AAG124" s="4"/>
      <c r="AAH124" s="4"/>
      <c r="AAI124" s="4"/>
      <c r="AAJ124" s="4"/>
      <c r="AAK124" s="4"/>
      <c r="AAL124" s="4"/>
      <c r="AAM124" s="4"/>
      <c r="AAN124" s="4"/>
      <c r="AAO124" s="4"/>
      <c r="AAP124" s="4"/>
      <c r="AAQ124" s="4"/>
      <c r="AAR124" s="4"/>
      <c r="AAS124" s="4"/>
      <c r="AAT124" s="4"/>
      <c r="AAU124" s="4"/>
      <c r="AAV124" s="4"/>
      <c r="AAW124" s="4"/>
      <c r="AAX124" s="4"/>
      <c r="AAY124" s="4"/>
      <c r="AAZ124" s="4"/>
      <c r="ABA124" s="4"/>
      <c r="ABB124" s="4"/>
      <c r="ABC124" s="4"/>
      <c r="ABD124" s="4"/>
      <c r="ABE124" s="4"/>
      <c r="ABF124" s="4"/>
      <c r="ABG124" s="4"/>
      <c r="ABH124" s="4"/>
      <c r="ABI124" s="4"/>
      <c r="ABJ124" s="4"/>
      <c r="ABK124" s="4"/>
      <c r="ABL124" s="4"/>
      <c r="ABM124" s="4"/>
      <c r="ABN124" s="4"/>
      <c r="ABO124" s="4"/>
      <c r="ABP124" s="4"/>
      <c r="ABQ124" s="4"/>
      <c r="ABR124" s="4"/>
      <c r="ABS124" s="4"/>
      <c r="ABT124" s="4"/>
      <c r="ABU124" s="4"/>
      <c r="ABV124" s="4"/>
      <c r="ABW124" s="4"/>
      <c r="ABX124" s="4"/>
      <c r="ABY124" s="4"/>
      <c r="ABZ124" s="4"/>
      <c r="ACA124" s="4"/>
      <c r="ACB124" s="4"/>
      <c r="ACC124" s="4"/>
      <c r="ACD124" s="4"/>
      <c r="ACE124" s="4"/>
      <c r="ACF124" s="4"/>
      <c r="ACG124" s="4"/>
      <c r="ACH124" s="4"/>
      <c r="ACI124" s="4"/>
      <c r="ACJ124" s="4"/>
      <c r="ACK124" s="4"/>
      <c r="ACL124" s="4"/>
      <c r="ACM124" s="4"/>
      <c r="ACN124" s="4"/>
      <c r="ACO124" s="4"/>
      <c r="ACP124" s="4"/>
      <c r="ACQ124" s="4"/>
      <c r="ACR124" s="4"/>
      <c r="ACS124" s="4"/>
      <c r="ACT124" s="4"/>
      <c r="ACU124" s="4"/>
      <c r="ACV124" s="4"/>
      <c r="ACW124" s="4"/>
      <c r="ACX124" s="4"/>
      <c r="ACY124" s="4"/>
      <c r="ACZ124" s="4"/>
      <c r="ADA124" s="4"/>
      <c r="ADB124" s="4"/>
      <c r="ADC124" s="4"/>
      <c r="ADD124" s="4"/>
      <c r="ADE124" s="4"/>
      <c r="ADF124" s="4"/>
      <c r="ADG124" s="4"/>
      <c r="ADH124" s="4"/>
      <c r="ADI124" s="4"/>
      <c r="ADJ124" s="4"/>
      <c r="ADK124" s="4"/>
      <c r="ADL124" s="4"/>
      <c r="ADM124" s="4"/>
      <c r="ADN124" s="4"/>
      <c r="ADO124" s="4"/>
      <c r="ADP124" s="4"/>
      <c r="ADQ124" s="4"/>
      <c r="ADR124" s="4"/>
      <c r="ADS124" s="4"/>
      <c r="ADT124" s="4"/>
      <c r="ADU124" s="4"/>
      <c r="ADV124" s="4"/>
      <c r="ADW124" s="4"/>
      <c r="ADX124" s="4"/>
      <c r="ADY124" s="4"/>
      <c r="ADZ124" s="4"/>
      <c r="AEA124" s="4"/>
      <c r="AEB124" s="4"/>
      <c r="AEC124" s="4"/>
      <c r="AED124" s="4"/>
      <c r="AEE124" s="4"/>
      <c r="AEF124" s="4"/>
      <c r="AEG124" s="4"/>
      <c r="AEH124" s="4"/>
      <c r="AEI124" s="4"/>
      <c r="AEJ124" s="4"/>
      <c r="AEK124" s="4"/>
      <c r="AEL124" s="4"/>
      <c r="AEM124" s="4"/>
      <c r="AEN124" s="4"/>
      <c r="AEO124" s="4"/>
      <c r="AEP124" s="4"/>
      <c r="AEQ124" s="4"/>
      <c r="AER124" s="4"/>
      <c r="AES124" s="4"/>
      <c r="AET124" s="4"/>
      <c r="AEU124" s="4"/>
      <c r="AEV124" s="4"/>
      <c r="AEW124" s="4"/>
      <c r="AEX124" s="4"/>
      <c r="AEY124" s="4"/>
      <c r="AEZ124" s="4"/>
      <c r="AFA124" s="4"/>
      <c r="AFB124" s="4"/>
      <c r="AFC124" s="4"/>
      <c r="AFD124" s="4"/>
      <c r="AFE124" s="4"/>
      <c r="AFF124" s="4"/>
      <c r="AFG124" s="4"/>
      <c r="AFH124" s="4"/>
      <c r="AFI124" s="4"/>
      <c r="AFJ124" s="4"/>
      <c r="AFK124" s="4"/>
      <c r="AFL124" s="4"/>
      <c r="AFM124" s="4"/>
      <c r="AFN124" s="4"/>
      <c r="AFO124" s="4"/>
      <c r="AFP124" s="4"/>
      <c r="AFQ124" s="4"/>
      <c r="AFR124" s="4"/>
      <c r="AFS124" s="4"/>
      <c r="AFT124" s="4"/>
      <c r="AFU124" s="4"/>
      <c r="AFV124" s="4"/>
      <c r="AFW124" s="4"/>
      <c r="AFX124" s="4"/>
      <c r="AFY124" s="4"/>
      <c r="AFZ124" s="4"/>
      <c r="AGA124" s="4"/>
      <c r="AGB124" s="4"/>
      <c r="AGC124" s="4"/>
      <c r="AGD124" s="4"/>
      <c r="AGE124" s="4"/>
      <c r="AGF124" s="4"/>
      <c r="AGG124" s="4"/>
      <c r="AGH124" s="4"/>
      <c r="AGI124" s="4"/>
      <c r="AGJ124" s="4"/>
      <c r="AGK124" s="4"/>
      <c r="AGL124" s="4"/>
      <c r="AGM124" s="4"/>
      <c r="AGN124" s="4"/>
      <c r="AGO124" s="4"/>
      <c r="AGP124" s="4"/>
      <c r="AGQ124" s="4"/>
      <c r="AGR124" s="4"/>
      <c r="AGS124" s="4"/>
      <c r="AGT124" s="4"/>
      <c r="AGU124" s="4"/>
      <c r="AGV124" s="4"/>
      <c r="AGW124" s="4"/>
      <c r="AGX124" s="4"/>
      <c r="AGY124" s="4"/>
      <c r="AGZ124" s="4"/>
      <c r="AHA124" s="4"/>
      <c r="AHB124" s="4"/>
      <c r="AHC124" s="4"/>
      <c r="AHD124" s="4"/>
      <c r="AHE124" s="4"/>
      <c r="AHF124" s="4"/>
      <c r="AHG124" s="4"/>
      <c r="AHH124" s="4"/>
      <c r="AHI124" s="4"/>
      <c r="AHJ124" s="4"/>
      <c r="AHK124" s="4"/>
      <c r="AHL124" s="4"/>
      <c r="AHM124" s="4"/>
      <c r="AHN124" s="4"/>
      <c r="AHO124" s="4"/>
      <c r="AHP124" s="4"/>
      <c r="AHQ124" s="4"/>
      <c r="AHR124" s="4"/>
      <c r="AHS124" s="4"/>
      <c r="AHT124" s="4"/>
      <c r="AHU124" s="4"/>
      <c r="AHV124" s="4"/>
      <c r="AHW124" s="4"/>
      <c r="AHX124" s="4"/>
      <c r="AHY124" s="4"/>
      <c r="AHZ124" s="4"/>
      <c r="AIA124" s="4"/>
      <c r="AIB124" s="4"/>
      <c r="AIC124" s="4"/>
      <c r="AID124" s="4"/>
      <c r="AIE124" s="4"/>
      <c r="AIF124" s="4"/>
      <c r="AIG124" s="4"/>
      <c r="AIH124" s="4"/>
      <c r="AII124" s="4"/>
      <c r="AIJ124" s="4"/>
      <c r="AIK124" s="4"/>
      <c r="AIL124" s="4"/>
      <c r="AIM124" s="4"/>
      <c r="AIN124" s="4"/>
      <c r="AIO124" s="4"/>
      <c r="AIP124" s="4"/>
      <c r="AIQ124" s="4"/>
      <c r="AIR124" s="4"/>
      <c r="AIS124" s="4"/>
      <c r="AIT124" s="4"/>
      <c r="AIU124" s="4"/>
      <c r="AIV124" s="4"/>
      <c r="AIW124" s="4"/>
      <c r="AIX124" s="4"/>
      <c r="AIY124" s="4"/>
      <c r="AIZ124" s="4"/>
      <c r="AJA124" s="4"/>
      <c r="AJB124" s="4"/>
      <c r="AJC124" s="4"/>
      <c r="AJD124" s="4"/>
      <c r="AJE124" s="4"/>
      <c r="AJF124" s="4"/>
      <c r="AJG124" s="4"/>
      <c r="AJH124" s="4"/>
      <c r="AJI124" s="4"/>
      <c r="AJJ124" s="4"/>
      <c r="AJK124" s="4"/>
      <c r="AJL124" s="4"/>
      <c r="AJM124" s="4"/>
      <c r="AJN124" s="4"/>
      <c r="AJO124" s="4"/>
      <c r="AJP124" s="4"/>
      <c r="AJQ124" s="4"/>
      <c r="AJR124" s="4"/>
      <c r="AJS124" s="4"/>
      <c r="AJT124" s="4"/>
      <c r="AJU124" s="4"/>
      <c r="AJV124" s="4"/>
      <c r="AJW124" s="4"/>
      <c r="AJX124" s="4"/>
      <c r="AJY124" s="4"/>
      <c r="AJZ124" s="4"/>
      <c r="AKA124" s="4"/>
      <c r="AKB124" s="4"/>
      <c r="AKC124" s="4"/>
      <c r="AKD124" s="4"/>
      <c r="AKE124" s="4"/>
      <c r="AKF124" s="4"/>
      <c r="AKG124" s="4"/>
      <c r="AKH124" s="4"/>
      <c r="AKI124" s="4"/>
      <c r="AKJ124" s="4"/>
      <c r="AKK124" s="4"/>
      <c r="AKL124" s="4"/>
      <c r="AKM124" s="4"/>
      <c r="AKN124" s="4"/>
      <c r="AKO124" s="4"/>
      <c r="AKP124" s="4"/>
      <c r="AKQ124" s="4"/>
      <c r="AKR124" s="4"/>
      <c r="AKS124" s="4"/>
      <c r="AKT124" s="4"/>
      <c r="AKU124" s="4"/>
      <c r="AKV124" s="4"/>
      <c r="AKW124" s="4"/>
      <c r="AKX124" s="4"/>
      <c r="AKY124" s="4"/>
      <c r="AKZ124" s="4"/>
      <c r="ALA124" s="4"/>
      <c r="ALB124" s="4"/>
      <c r="ALC124" s="4"/>
      <c r="ALD124" s="4"/>
      <c r="ALE124" s="4"/>
      <c r="ALF124" s="4"/>
      <c r="ALG124" s="4"/>
      <c r="ALH124" s="4"/>
      <c r="ALI124" s="4"/>
      <c r="ALJ124" s="4"/>
      <c r="ALK124" s="4"/>
      <c r="ALL124" s="4"/>
      <c r="ALM124" s="4"/>
      <c r="ALN124" s="4"/>
      <c r="ALO124" s="4"/>
      <c r="ALP124" s="4"/>
      <c r="ALQ124" s="4"/>
      <c r="ALR124" s="4"/>
      <c r="ALS124" s="4"/>
      <c r="ALT124" s="4"/>
      <c r="ALU124" s="4"/>
      <c r="ALV124" s="4"/>
      <c r="ALW124" s="4"/>
      <c r="ALX124" s="4"/>
      <c r="ALY124" s="4"/>
      <c r="ALZ124" s="4"/>
      <c r="AMA124" s="4"/>
      <c r="AMB124" s="4"/>
      <c r="AMC124" s="4"/>
    </row>
    <row r="125" spans="1:1017" x14ac:dyDescent="0.2">
      <c r="A125" s="4" t="s">
        <v>296</v>
      </c>
      <c r="B125" s="92" t="s">
        <v>615</v>
      </c>
      <c r="C125" s="28"/>
      <c r="D125" s="28"/>
      <c r="E125" s="12">
        <v>1</v>
      </c>
      <c r="F125" s="28"/>
      <c r="G125" s="12"/>
      <c r="H125" s="28"/>
      <c r="I125" s="12"/>
      <c r="J125" s="28"/>
      <c r="K125" s="28"/>
      <c r="L125" s="2">
        <v>1</v>
      </c>
      <c r="N125" s="33"/>
      <c r="P125" s="2">
        <v>4</v>
      </c>
    </row>
    <row r="126" spans="1:1017" x14ac:dyDescent="0.2">
      <c r="A126" s="4" t="s">
        <v>318</v>
      </c>
      <c r="B126" s="92" t="s">
        <v>534</v>
      </c>
      <c r="C126" s="28"/>
      <c r="D126" s="28"/>
      <c r="E126" s="12"/>
      <c r="F126" s="28"/>
      <c r="G126" s="12"/>
      <c r="H126" s="28"/>
      <c r="I126" s="12"/>
      <c r="J126" s="28"/>
      <c r="K126" s="28"/>
      <c r="L126" s="2">
        <v>1</v>
      </c>
      <c r="N126" s="33"/>
      <c r="P126" s="2">
        <v>2</v>
      </c>
    </row>
    <row r="127" spans="1:1017" x14ac:dyDescent="0.2">
      <c r="A127" s="4" t="s">
        <v>694</v>
      </c>
      <c r="B127" s="92" t="s">
        <v>727</v>
      </c>
      <c r="C127" s="28"/>
      <c r="D127" s="28"/>
      <c r="E127" s="12"/>
      <c r="F127" s="28"/>
      <c r="G127" s="12"/>
      <c r="H127" s="28"/>
      <c r="I127" s="12"/>
      <c r="J127" s="28"/>
      <c r="K127" s="28"/>
      <c r="N127" s="33"/>
      <c r="P127" s="2">
        <v>3</v>
      </c>
    </row>
    <row r="128" spans="1:1017" x14ac:dyDescent="0.2">
      <c r="A128" s="4" t="s">
        <v>297</v>
      </c>
      <c r="B128" s="92" t="s">
        <v>464</v>
      </c>
      <c r="C128" s="28"/>
      <c r="D128" s="28"/>
      <c r="E128" s="12"/>
      <c r="F128" s="28"/>
      <c r="G128" s="12"/>
      <c r="H128" s="28"/>
      <c r="I128" s="12"/>
      <c r="J128" s="28"/>
      <c r="K128" s="28"/>
      <c r="L128" s="2">
        <v>5</v>
      </c>
      <c r="N128" s="33"/>
      <c r="P128" s="2">
        <v>2</v>
      </c>
    </row>
    <row r="129" spans="1:16" x14ac:dyDescent="0.2">
      <c r="A129" s="4" t="s">
        <v>371</v>
      </c>
      <c r="B129" s="92" t="s">
        <v>1127</v>
      </c>
      <c r="C129" s="28"/>
      <c r="D129" s="28"/>
      <c r="E129" s="12"/>
      <c r="F129" s="28"/>
      <c r="G129" s="12"/>
      <c r="H129" s="28"/>
      <c r="I129" s="12"/>
      <c r="J129" s="28"/>
      <c r="K129" s="28"/>
      <c r="L129" s="2">
        <v>2</v>
      </c>
      <c r="M129" s="33"/>
      <c r="N129" s="33"/>
      <c r="O129" s="2">
        <v>1</v>
      </c>
      <c r="P129" s="2">
        <v>6</v>
      </c>
    </row>
    <row r="130" spans="1:16" x14ac:dyDescent="0.2">
      <c r="A130" s="4" t="s">
        <v>695</v>
      </c>
      <c r="B130" s="92" t="s">
        <v>728</v>
      </c>
      <c r="C130" s="28"/>
      <c r="D130" s="28"/>
      <c r="E130" s="12"/>
      <c r="F130" s="28"/>
      <c r="G130" s="12"/>
      <c r="H130" s="28"/>
      <c r="I130" s="12"/>
      <c r="J130" s="28"/>
      <c r="K130" s="28"/>
      <c r="M130" s="33"/>
      <c r="N130" s="33"/>
      <c r="P130" s="2">
        <v>1</v>
      </c>
    </row>
    <row r="131" spans="1:16" x14ac:dyDescent="0.2">
      <c r="A131" s="4" t="s">
        <v>696</v>
      </c>
      <c r="B131" s="92" t="s">
        <v>753</v>
      </c>
      <c r="C131" s="28"/>
      <c r="D131" s="28"/>
      <c r="E131" s="12"/>
      <c r="F131" s="28"/>
      <c r="G131" s="12"/>
      <c r="H131" s="28"/>
      <c r="I131" s="12"/>
      <c r="J131" s="28"/>
      <c r="K131" s="28"/>
      <c r="M131" s="33"/>
      <c r="N131" s="33"/>
      <c r="P131" s="2">
        <v>2</v>
      </c>
    </row>
    <row r="132" spans="1:16" x14ac:dyDescent="0.2">
      <c r="A132" s="4" t="s">
        <v>359</v>
      </c>
      <c r="B132" s="92" t="s">
        <v>614</v>
      </c>
      <c r="C132" s="28"/>
      <c r="D132" s="28"/>
      <c r="E132" s="12"/>
      <c r="F132" s="28"/>
      <c r="G132" s="12"/>
      <c r="H132" s="28"/>
      <c r="I132" s="12"/>
      <c r="J132" s="28"/>
      <c r="K132" s="28"/>
      <c r="L132" s="2">
        <v>2</v>
      </c>
      <c r="N132" s="33"/>
      <c r="P132" s="2">
        <v>4</v>
      </c>
    </row>
    <row r="133" spans="1:16" x14ac:dyDescent="0.2">
      <c r="A133" s="4" t="s">
        <v>697</v>
      </c>
      <c r="B133" s="92" t="s">
        <v>793</v>
      </c>
      <c r="C133" s="28"/>
      <c r="D133" s="28"/>
      <c r="E133" s="12"/>
      <c r="F133" s="28"/>
      <c r="G133" s="12"/>
      <c r="H133" s="28"/>
      <c r="I133" s="12"/>
      <c r="J133" s="28"/>
      <c r="K133" s="28"/>
      <c r="N133" s="33"/>
      <c r="P133" s="2">
        <v>7</v>
      </c>
    </row>
    <row r="134" spans="1:16" x14ac:dyDescent="0.2">
      <c r="A134" s="4" t="s">
        <v>993</v>
      </c>
      <c r="B134" s="92" t="s">
        <v>1061</v>
      </c>
      <c r="C134" s="28"/>
      <c r="D134" s="28"/>
      <c r="E134" s="12"/>
      <c r="F134" s="28"/>
      <c r="G134" s="12"/>
      <c r="H134" s="28"/>
      <c r="I134" s="12"/>
      <c r="J134" s="28"/>
      <c r="K134" s="28"/>
      <c r="N134" s="33"/>
      <c r="P134" s="2">
        <v>1</v>
      </c>
    </row>
    <row r="135" spans="1:16" x14ac:dyDescent="0.2">
      <c r="A135" s="4" t="s">
        <v>699</v>
      </c>
      <c r="B135" s="92" t="s">
        <v>724</v>
      </c>
      <c r="C135" s="28"/>
      <c r="D135" s="28"/>
      <c r="E135" s="12"/>
      <c r="F135" s="28"/>
      <c r="G135" s="12"/>
      <c r="H135" s="28"/>
      <c r="I135" s="12"/>
      <c r="J135" s="28"/>
      <c r="K135" s="28"/>
      <c r="N135" s="33"/>
      <c r="P135" s="2">
        <v>3</v>
      </c>
    </row>
    <row r="136" spans="1:16" x14ac:dyDescent="0.2">
      <c r="A136" s="4" t="s">
        <v>1196</v>
      </c>
      <c r="B136" s="92" t="s">
        <v>1043</v>
      </c>
      <c r="C136" s="28"/>
      <c r="D136" s="28"/>
      <c r="E136" s="12"/>
      <c r="F136" s="28"/>
      <c r="G136" s="12"/>
      <c r="H136" s="28"/>
      <c r="I136" s="12"/>
      <c r="J136" s="28"/>
      <c r="K136" s="28"/>
      <c r="N136" s="33"/>
      <c r="P136" s="2">
        <v>3</v>
      </c>
    </row>
    <row r="137" spans="1:16" x14ac:dyDescent="0.2">
      <c r="A137" s="4" t="s">
        <v>298</v>
      </c>
      <c r="B137" s="92" t="s">
        <v>848</v>
      </c>
      <c r="C137" s="28"/>
      <c r="D137" s="28"/>
      <c r="E137" s="12"/>
      <c r="F137" s="28"/>
      <c r="G137" s="12"/>
      <c r="H137" s="28"/>
      <c r="I137" s="12"/>
      <c r="J137" s="28"/>
      <c r="K137" s="28"/>
      <c r="L137" s="2">
        <v>4</v>
      </c>
      <c r="N137" s="33"/>
      <c r="P137" s="2">
        <v>1</v>
      </c>
    </row>
    <row r="138" spans="1:16" x14ac:dyDescent="0.2">
      <c r="A138" t="s">
        <v>299</v>
      </c>
      <c r="B138" s="10" t="s">
        <v>463</v>
      </c>
      <c r="C138" s="28"/>
      <c r="D138" s="28"/>
      <c r="F138" s="28"/>
      <c r="H138" s="28"/>
      <c r="I138" s="2">
        <v>2</v>
      </c>
      <c r="J138" s="28"/>
      <c r="K138" s="28"/>
      <c r="L138" s="2">
        <v>4</v>
      </c>
      <c r="N138" s="33"/>
      <c r="P138" s="2">
        <v>6</v>
      </c>
    </row>
    <row r="139" spans="1:16" x14ac:dyDescent="0.2">
      <c r="A139" t="s">
        <v>407</v>
      </c>
      <c r="B139" s="10" t="s">
        <v>613</v>
      </c>
      <c r="C139" s="28"/>
      <c r="D139" s="28"/>
      <c r="F139" s="28"/>
      <c r="H139" s="28"/>
      <c r="J139" s="28"/>
      <c r="K139" s="28"/>
      <c r="N139" s="33"/>
      <c r="P139" s="2">
        <v>6</v>
      </c>
    </row>
    <row r="140" spans="1:16" x14ac:dyDescent="0.2">
      <c r="A140" t="s">
        <v>702</v>
      </c>
      <c r="B140" s="10" t="s">
        <v>722</v>
      </c>
      <c r="C140" s="28"/>
      <c r="D140" s="28"/>
      <c r="F140" s="28"/>
      <c r="H140" s="28"/>
      <c r="J140" s="28"/>
      <c r="K140" s="28"/>
      <c r="N140" s="33"/>
      <c r="P140" s="2">
        <v>1</v>
      </c>
    </row>
    <row r="141" spans="1:16" x14ac:dyDescent="0.2">
      <c r="A141" t="s">
        <v>264</v>
      </c>
      <c r="B141" s="10" t="s">
        <v>539</v>
      </c>
      <c r="C141" s="28"/>
      <c r="D141" s="28"/>
      <c r="F141" s="28"/>
      <c r="H141" s="28"/>
      <c r="J141" s="28"/>
      <c r="K141" s="28"/>
      <c r="L141" s="2">
        <v>1</v>
      </c>
      <c r="M141" s="33"/>
      <c r="N141" s="33"/>
      <c r="P141" s="2">
        <v>3</v>
      </c>
    </row>
    <row r="142" spans="1:16" x14ac:dyDescent="0.2">
      <c r="A142" t="s">
        <v>360</v>
      </c>
      <c r="B142" s="10" t="s">
        <v>773</v>
      </c>
      <c r="C142" s="28"/>
      <c r="D142" s="28"/>
      <c r="F142" s="28"/>
      <c r="H142" s="28"/>
      <c r="J142" s="28"/>
      <c r="K142" s="28"/>
      <c r="M142" s="33"/>
      <c r="N142" s="33"/>
      <c r="P142" s="2">
        <v>2</v>
      </c>
    </row>
    <row r="143" spans="1:16" x14ac:dyDescent="0.2">
      <c r="A143" t="s">
        <v>607</v>
      </c>
      <c r="B143" s="10" t="s">
        <v>612</v>
      </c>
      <c r="C143" s="28"/>
      <c r="D143" s="28"/>
      <c r="F143" s="28"/>
      <c r="H143" s="28"/>
      <c r="J143" s="28"/>
      <c r="K143" s="28"/>
      <c r="M143" s="33"/>
      <c r="N143" s="33"/>
      <c r="P143" s="2">
        <v>1</v>
      </c>
    </row>
    <row r="144" spans="1:16" x14ac:dyDescent="0.2">
      <c r="A144" t="s">
        <v>265</v>
      </c>
      <c r="B144" s="10" t="s">
        <v>498</v>
      </c>
      <c r="C144" s="28"/>
      <c r="D144" s="28"/>
      <c r="F144" s="28"/>
      <c r="H144" s="28"/>
      <c r="I144" s="2">
        <v>2</v>
      </c>
      <c r="J144" s="28"/>
      <c r="K144" s="28"/>
      <c r="L144" s="2">
        <v>6</v>
      </c>
      <c r="N144" s="33"/>
      <c r="P144" s="2">
        <v>10</v>
      </c>
    </row>
    <row r="145" spans="1:17" x14ac:dyDescent="0.2">
      <c r="A145" t="s">
        <v>300</v>
      </c>
      <c r="B145" s="10" t="s">
        <v>497</v>
      </c>
      <c r="C145" s="28"/>
      <c r="D145" s="28"/>
      <c r="F145" s="28"/>
      <c r="H145" s="28"/>
      <c r="J145" s="28"/>
      <c r="K145" s="28"/>
      <c r="L145" s="2">
        <v>6</v>
      </c>
      <c r="N145" s="33"/>
      <c r="P145" s="2">
        <v>10</v>
      </c>
    </row>
    <row r="146" spans="1:17" x14ac:dyDescent="0.2">
      <c r="A146" s="4" t="s">
        <v>301</v>
      </c>
      <c r="B146" s="92" t="s">
        <v>496</v>
      </c>
      <c r="C146" s="28"/>
      <c r="D146" s="28"/>
      <c r="E146" s="12">
        <v>2</v>
      </c>
      <c r="F146" s="28"/>
      <c r="G146" s="12">
        <v>1</v>
      </c>
      <c r="H146" s="28"/>
      <c r="I146" s="12">
        <v>4</v>
      </c>
      <c r="J146" s="28"/>
      <c r="K146" s="28"/>
      <c r="L146" s="2">
        <v>5</v>
      </c>
      <c r="N146" s="33"/>
      <c r="P146" s="2">
        <v>5</v>
      </c>
    </row>
    <row r="147" spans="1:17" x14ac:dyDescent="0.2">
      <c r="A147" t="s">
        <v>399</v>
      </c>
      <c r="B147" s="10" t="s">
        <v>610</v>
      </c>
      <c r="C147" s="28"/>
      <c r="D147" s="28"/>
      <c r="F147" s="28"/>
      <c r="H147" s="28"/>
      <c r="I147" s="2">
        <v>1</v>
      </c>
      <c r="J147" s="28"/>
      <c r="K147" s="28"/>
      <c r="L147" s="2">
        <v>3</v>
      </c>
      <c r="N147" s="33"/>
      <c r="P147" s="2">
        <v>6</v>
      </c>
    </row>
    <row r="148" spans="1:17" x14ac:dyDescent="0.2">
      <c r="A148" t="s">
        <v>518</v>
      </c>
      <c r="B148" s="10" t="s">
        <v>540</v>
      </c>
      <c r="C148" s="28"/>
      <c r="D148" s="28"/>
      <c r="F148" s="28"/>
      <c r="H148" s="28"/>
      <c r="J148" s="28"/>
      <c r="K148" s="28"/>
      <c r="N148" s="33"/>
      <c r="P148" s="2">
        <v>2</v>
      </c>
    </row>
    <row r="149" spans="1:17" x14ac:dyDescent="0.2">
      <c r="A149" t="s">
        <v>267</v>
      </c>
      <c r="B149" s="10" t="s">
        <v>495</v>
      </c>
      <c r="C149" s="28"/>
      <c r="D149" s="28"/>
      <c r="F149" s="28"/>
      <c r="H149" s="28"/>
      <c r="I149" s="2">
        <v>4</v>
      </c>
      <c r="J149" s="28"/>
      <c r="K149" s="28"/>
      <c r="L149" s="2">
        <v>6</v>
      </c>
      <c r="N149" s="33"/>
      <c r="O149" s="2">
        <v>1</v>
      </c>
      <c r="P149" s="2">
        <v>13</v>
      </c>
    </row>
    <row r="150" spans="1:17" x14ac:dyDescent="0.2">
      <c r="A150" t="s">
        <v>962</v>
      </c>
      <c r="B150" s="10" t="s">
        <v>1030</v>
      </c>
      <c r="C150" s="28"/>
      <c r="D150" s="28"/>
      <c r="F150" s="28"/>
      <c r="H150" s="28"/>
      <c r="J150" s="28"/>
      <c r="K150" s="28"/>
      <c r="N150" s="33"/>
      <c r="P150" s="2">
        <v>7</v>
      </c>
    </row>
    <row r="151" spans="1:17" x14ac:dyDescent="0.2">
      <c r="A151" t="s">
        <v>268</v>
      </c>
      <c r="B151" s="10" t="s">
        <v>541</v>
      </c>
      <c r="C151" s="28"/>
      <c r="D151" s="28"/>
      <c r="F151" s="28"/>
      <c r="H151" s="28"/>
      <c r="J151" s="28"/>
      <c r="K151" s="28"/>
      <c r="N151" s="33"/>
      <c r="P151" s="2">
        <v>4</v>
      </c>
    </row>
    <row r="152" spans="1:17" x14ac:dyDescent="0.2">
      <c r="A152" t="s">
        <v>305</v>
      </c>
      <c r="B152" s="10" t="s">
        <v>494</v>
      </c>
      <c r="C152" s="28"/>
      <c r="D152" s="28"/>
      <c r="F152" s="28"/>
      <c r="H152" s="28"/>
      <c r="I152" s="2">
        <v>3</v>
      </c>
      <c r="J152" s="28"/>
      <c r="K152" s="28"/>
      <c r="L152" s="2">
        <v>10</v>
      </c>
      <c r="N152" s="33"/>
      <c r="O152" s="2">
        <v>1</v>
      </c>
      <c r="P152" s="2">
        <v>10</v>
      </c>
    </row>
    <row r="153" spans="1:17" x14ac:dyDescent="0.2">
      <c r="C153" s="28"/>
      <c r="D153" s="28"/>
      <c r="F153" s="28"/>
      <c r="H153" s="28"/>
      <c r="J153" s="28"/>
      <c r="K153" s="28"/>
      <c r="N153" s="33"/>
    </row>
    <row r="154" spans="1:17" x14ac:dyDescent="0.2">
      <c r="A154" t="s">
        <v>780</v>
      </c>
      <c r="B154" s="10" t="s">
        <v>787</v>
      </c>
      <c r="C154" s="28"/>
      <c r="D154" s="28"/>
      <c r="F154" s="28"/>
      <c r="H154" s="28"/>
      <c r="J154" s="28"/>
      <c r="K154" s="28"/>
      <c r="N154" s="33"/>
      <c r="P154" s="2">
        <v>1</v>
      </c>
    </row>
    <row r="155" spans="1:17" x14ac:dyDescent="0.2">
      <c r="A155" t="s">
        <v>78</v>
      </c>
      <c r="B155" s="10" t="s">
        <v>765</v>
      </c>
      <c r="C155" s="28"/>
      <c r="D155" s="28"/>
      <c r="F155" s="28"/>
      <c r="H155" s="28"/>
      <c r="J155" s="28"/>
      <c r="K155" s="28"/>
      <c r="N155" s="33"/>
      <c r="P155" s="2">
        <v>1</v>
      </c>
    </row>
    <row r="156" spans="1:17" x14ac:dyDescent="0.2">
      <c r="A156" t="s">
        <v>1135</v>
      </c>
      <c r="B156" s="10" t="s">
        <v>1076</v>
      </c>
      <c r="C156" s="28"/>
      <c r="D156" s="28"/>
      <c r="F156" s="28"/>
      <c r="H156" s="28"/>
      <c r="J156" s="28"/>
      <c r="K156" s="28"/>
      <c r="N156" s="33"/>
      <c r="P156" s="2">
        <v>2</v>
      </c>
    </row>
    <row r="157" spans="1:17" x14ac:dyDescent="0.2">
      <c r="A157" t="s">
        <v>670</v>
      </c>
      <c r="B157" s="10" t="s">
        <v>760</v>
      </c>
      <c r="C157" s="28"/>
      <c r="D157" s="28"/>
      <c r="F157" s="28"/>
      <c r="H157" s="28"/>
      <c r="J157" s="28"/>
      <c r="K157" s="28"/>
      <c r="N157" s="33"/>
      <c r="P157" s="2">
        <v>1</v>
      </c>
    </row>
    <row r="158" spans="1:17" x14ac:dyDescent="0.2">
      <c r="A158" t="s">
        <v>671</v>
      </c>
      <c r="B158" s="10" t="s">
        <v>759</v>
      </c>
      <c r="C158" s="28"/>
      <c r="D158" s="28"/>
      <c r="F158" s="28"/>
      <c r="H158" s="28"/>
      <c r="J158" s="28"/>
      <c r="K158" s="28"/>
      <c r="N158" s="33"/>
    </row>
    <row r="159" spans="1:17" x14ac:dyDescent="0.2">
      <c r="A159" t="s">
        <v>88</v>
      </c>
      <c r="B159" s="10" t="s">
        <v>492</v>
      </c>
      <c r="C159" s="28"/>
      <c r="D159" s="28"/>
      <c r="F159" s="28"/>
      <c r="H159" s="28"/>
      <c r="J159" s="28"/>
      <c r="K159" s="28"/>
      <c r="L159" s="2">
        <v>1</v>
      </c>
      <c r="N159" s="33"/>
      <c r="Q159" s="27"/>
    </row>
    <row r="160" spans="1:17" x14ac:dyDescent="0.2">
      <c r="A160" t="s">
        <v>1175</v>
      </c>
      <c r="B160" s="10" t="s">
        <v>1264</v>
      </c>
      <c r="C160" s="28"/>
      <c r="D160" s="28"/>
      <c r="F160" s="28"/>
      <c r="H160" s="28"/>
      <c r="J160" s="28"/>
      <c r="K160" s="28"/>
      <c r="N160" s="33"/>
      <c r="P160" s="2">
        <v>2</v>
      </c>
      <c r="Q160" s="27"/>
    </row>
    <row r="161" spans="1:27" x14ac:dyDescent="0.2">
      <c r="A161" t="s">
        <v>1176</v>
      </c>
      <c r="B161" s="10" t="s">
        <v>1266</v>
      </c>
      <c r="C161" s="28"/>
      <c r="D161" s="28"/>
      <c r="F161" s="28"/>
      <c r="H161" s="28"/>
      <c r="J161" s="28"/>
      <c r="K161" s="28"/>
      <c r="N161" s="33"/>
      <c r="P161" s="2">
        <v>1</v>
      </c>
      <c r="Q161" s="27"/>
    </row>
    <row r="162" spans="1:27" x14ac:dyDescent="0.2">
      <c r="A162" t="s">
        <v>1177</v>
      </c>
      <c r="B162" s="10" t="s">
        <v>649</v>
      </c>
      <c r="C162" s="28"/>
      <c r="D162" s="28"/>
      <c r="F162" s="28"/>
      <c r="H162" s="28"/>
      <c r="J162" s="28"/>
      <c r="K162" s="28"/>
      <c r="N162" s="33"/>
      <c r="P162" s="2">
        <v>1</v>
      </c>
      <c r="Q162" s="27"/>
    </row>
    <row r="163" spans="1:27" s="7" customFormat="1" x14ac:dyDescent="0.2">
      <c r="A163" s="100" t="s">
        <v>79</v>
      </c>
      <c r="B163" s="105" t="s">
        <v>1071</v>
      </c>
      <c r="C163" s="45"/>
      <c r="D163" s="45"/>
      <c r="E163" s="46"/>
      <c r="F163" s="45"/>
      <c r="G163" s="46"/>
      <c r="H163" s="45"/>
      <c r="I163" s="46"/>
      <c r="J163" s="45"/>
      <c r="K163" s="45"/>
      <c r="L163" s="46">
        <v>1</v>
      </c>
      <c r="M163" s="47"/>
      <c r="N163" s="81"/>
      <c r="O163" s="46"/>
      <c r="P163" s="46"/>
      <c r="Q163" s="47"/>
      <c r="R163" s="47"/>
      <c r="S163" s="46"/>
      <c r="T163" s="46"/>
      <c r="U163" s="46"/>
      <c r="V163" s="46"/>
      <c r="W163" s="46"/>
      <c r="X163" s="46"/>
      <c r="Y163" s="46"/>
      <c r="Z163" s="46"/>
      <c r="AA163" s="46"/>
    </row>
    <row r="164" spans="1:27" x14ac:dyDescent="0.2">
      <c r="A164" t="s">
        <v>601</v>
      </c>
      <c r="B164" s="10" t="s">
        <v>623</v>
      </c>
      <c r="C164" s="28"/>
      <c r="D164" s="28"/>
      <c r="F164" s="28"/>
      <c r="H164" s="28"/>
      <c r="J164" s="28"/>
      <c r="K164" s="28"/>
      <c r="N164" s="33"/>
      <c r="P164" s="2">
        <v>1</v>
      </c>
      <c r="Q164" s="27"/>
    </row>
    <row r="165" spans="1:27" x14ac:dyDescent="0.2">
      <c r="A165" t="s">
        <v>89</v>
      </c>
      <c r="B165" s="10" t="s">
        <v>1128</v>
      </c>
      <c r="C165" s="28"/>
      <c r="D165" s="28"/>
      <c r="F165" s="28"/>
      <c r="H165" s="28"/>
      <c r="J165" s="28"/>
      <c r="K165" s="28"/>
      <c r="L165" s="2">
        <v>1</v>
      </c>
      <c r="N165" s="33"/>
    </row>
    <row r="166" spans="1:27" x14ac:dyDescent="0.2">
      <c r="A166" t="s">
        <v>90</v>
      </c>
      <c r="B166" s="10" t="s">
        <v>91</v>
      </c>
      <c r="C166" s="28"/>
      <c r="D166" s="28"/>
      <c r="F166" s="28"/>
      <c r="H166" s="28"/>
      <c r="J166" s="28"/>
      <c r="K166" s="28"/>
      <c r="L166" s="2">
        <v>2</v>
      </c>
      <c r="N166" s="33"/>
    </row>
    <row r="167" spans="1:27" x14ac:dyDescent="0.2">
      <c r="A167" t="s">
        <v>362</v>
      </c>
      <c r="B167" s="10" t="s">
        <v>603</v>
      </c>
      <c r="C167" s="28"/>
      <c r="D167" s="28"/>
      <c r="F167" s="28"/>
      <c r="H167" s="28"/>
      <c r="J167" s="28"/>
      <c r="K167" s="28"/>
      <c r="N167" s="33"/>
      <c r="P167" s="2">
        <v>1</v>
      </c>
    </row>
    <row r="168" spans="1:27" x14ac:dyDescent="0.2">
      <c r="A168" t="s">
        <v>92</v>
      </c>
      <c r="B168" s="10" t="s">
        <v>488</v>
      </c>
      <c r="C168" s="28"/>
      <c r="D168" s="28"/>
      <c r="F168" s="28"/>
      <c r="H168" s="28"/>
      <c r="J168" s="28"/>
      <c r="K168" s="28"/>
      <c r="L168" s="2">
        <v>2</v>
      </c>
      <c r="N168" s="33"/>
    </row>
    <row r="169" spans="1:27" s="7" customFormat="1" x14ac:dyDescent="0.2">
      <c r="A169" s="7" t="s">
        <v>93</v>
      </c>
      <c r="B169" s="10" t="s">
        <v>571</v>
      </c>
      <c r="C169" s="45"/>
      <c r="D169" s="45"/>
      <c r="E169" s="46"/>
      <c r="F169" s="45"/>
      <c r="G169" s="46"/>
      <c r="H169" s="45"/>
      <c r="I169" s="46"/>
      <c r="J169" s="45"/>
      <c r="K169" s="45"/>
      <c r="L169" s="46">
        <v>1</v>
      </c>
      <c r="M169" s="47"/>
      <c r="N169" s="81"/>
      <c r="O169" s="46"/>
      <c r="P169" s="46"/>
      <c r="Q169" s="81"/>
      <c r="R169" s="47"/>
      <c r="S169" s="46"/>
      <c r="T169" s="46"/>
      <c r="U169" s="46"/>
      <c r="V169" s="46"/>
      <c r="W169" s="46"/>
      <c r="X169" s="46"/>
      <c r="Y169" s="46"/>
      <c r="Z169" s="46"/>
      <c r="AA169" s="46"/>
    </row>
    <row r="170" spans="1:27" x14ac:dyDescent="0.2">
      <c r="A170" s="7" t="s">
        <v>1154</v>
      </c>
      <c r="B170" s="10" t="s">
        <v>1160</v>
      </c>
      <c r="P170" s="2">
        <v>1</v>
      </c>
    </row>
    <row r="171" spans="1:27" x14ac:dyDescent="0.2">
      <c r="A171" s="7" t="s">
        <v>270</v>
      </c>
      <c r="B171" s="10" t="s">
        <v>490</v>
      </c>
      <c r="C171" s="28"/>
      <c r="D171" s="28"/>
      <c r="F171" s="28"/>
      <c r="H171" s="28"/>
      <c r="J171" s="28"/>
      <c r="K171" s="28"/>
      <c r="N171" s="33"/>
      <c r="P171" s="2">
        <v>2</v>
      </c>
    </row>
    <row r="172" spans="1:27" x14ac:dyDescent="0.2">
      <c r="C172" s="28"/>
      <c r="D172" s="28"/>
      <c r="F172" s="28"/>
      <c r="H172" s="28"/>
      <c r="J172" s="28"/>
      <c r="K172" s="28"/>
      <c r="N172" s="33"/>
    </row>
    <row r="173" spans="1:27" s="3" customFormat="1" ht="15" x14ac:dyDescent="0.25">
      <c r="A173" s="3" t="s">
        <v>206</v>
      </c>
      <c r="B173" s="8"/>
      <c r="C173" s="49"/>
      <c r="D173" s="49"/>
      <c r="E173" s="13"/>
      <c r="F173" s="49"/>
      <c r="G173" s="13"/>
      <c r="H173" s="49"/>
      <c r="I173" s="13"/>
      <c r="J173" s="49"/>
      <c r="K173" s="49"/>
      <c r="L173" s="13"/>
      <c r="M173" s="49"/>
      <c r="N173" s="81"/>
      <c r="O173" s="7"/>
      <c r="P173" s="7"/>
      <c r="Q173" s="47"/>
      <c r="R173" s="49"/>
      <c r="S173" s="13"/>
      <c r="T173" s="13"/>
      <c r="U173" s="13"/>
      <c r="V173" s="13"/>
      <c r="W173" s="13"/>
      <c r="X173" s="13"/>
      <c r="Y173" s="13"/>
      <c r="Z173" s="13"/>
      <c r="AA173" s="13"/>
    </row>
    <row r="174" spans="1:27" x14ac:dyDescent="0.2">
      <c r="A174" s="17" t="s">
        <v>235</v>
      </c>
      <c r="C174" s="35"/>
      <c r="D174" s="35"/>
      <c r="E174" s="6">
        <v>33.3333333333333</v>
      </c>
      <c r="F174" s="35"/>
      <c r="G174" s="6">
        <v>5.01</v>
      </c>
      <c r="H174" s="35"/>
      <c r="I174" s="6"/>
      <c r="J174" s="35"/>
      <c r="K174" s="28"/>
      <c r="L174" s="6"/>
      <c r="N174" s="33"/>
      <c r="O174">
        <v>15.85</v>
      </c>
      <c r="P174"/>
    </row>
    <row r="175" spans="1:27" x14ac:dyDescent="0.2">
      <c r="A175" s="17" t="s">
        <v>24</v>
      </c>
      <c r="B175" s="10" t="s">
        <v>546</v>
      </c>
      <c r="C175" s="35"/>
      <c r="D175" s="35"/>
      <c r="E175" s="6"/>
      <c r="F175" s="35"/>
      <c r="G175" s="6"/>
      <c r="H175" s="35"/>
      <c r="I175" s="6"/>
      <c r="J175" s="35"/>
      <c r="K175" s="28"/>
      <c r="L175" s="6"/>
      <c r="N175" s="33"/>
      <c r="O175">
        <v>0.15</v>
      </c>
      <c r="P175"/>
    </row>
    <row r="176" spans="1:27" x14ac:dyDescent="0.2">
      <c r="A176" s="17" t="s">
        <v>94</v>
      </c>
      <c r="B176" s="10" t="s">
        <v>994</v>
      </c>
      <c r="C176" s="35"/>
      <c r="D176" s="35"/>
      <c r="E176" s="6"/>
      <c r="F176" s="35"/>
      <c r="G176" s="6"/>
      <c r="H176" s="35"/>
      <c r="I176" s="6"/>
      <c r="J176" s="35"/>
      <c r="K176" s="28"/>
      <c r="L176" s="6"/>
      <c r="N176" s="33"/>
      <c r="O176"/>
      <c r="P176"/>
    </row>
    <row r="177" spans="1:17" x14ac:dyDescent="0.2">
      <c r="A177" s="17" t="s">
        <v>238</v>
      </c>
      <c r="B177" s="94" t="s">
        <v>547</v>
      </c>
      <c r="C177" s="35"/>
      <c r="D177" s="35"/>
      <c r="E177" s="6"/>
      <c r="F177" s="35"/>
      <c r="G177" s="6"/>
      <c r="H177" s="35"/>
      <c r="I177" s="6"/>
      <c r="J177" s="35"/>
      <c r="K177" s="28"/>
      <c r="L177" s="6">
        <v>0.3</v>
      </c>
      <c r="M177" s="33"/>
      <c r="N177" s="33"/>
      <c r="O177">
        <v>0.01</v>
      </c>
      <c r="P177"/>
    </row>
    <row r="178" spans="1:17" x14ac:dyDescent="0.2">
      <c r="A178" s="25" t="s">
        <v>38</v>
      </c>
      <c r="B178" s="96" t="s">
        <v>422</v>
      </c>
      <c r="C178" s="35"/>
      <c r="D178" s="35"/>
      <c r="E178" s="14">
        <v>0.6</v>
      </c>
      <c r="F178" s="35"/>
      <c r="G178" s="14">
        <v>0.73</v>
      </c>
      <c r="H178" s="35"/>
      <c r="I178" s="14">
        <v>0.14000000000000001</v>
      </c>
      <c r="J178" s="35"/>
      <c r="K178" s="28"/>
      <c r="L178" s="6">
        <v>0.4</v>
      </c>
      <c r="M178" s="33"/>
      <c r="N178" s="33"/>
      <c r="O178">
        <v>0.77</v>
      </c>
      <c r="P178"/>
    </row>
    <row r="179" spans="1:17" x14ac:dyDescent="0.2">
      <c r="A179" s="25" t="s">
        <v>218</v>
      </c>
      <c r="B179" s="96" t="s">
        <v>1017</v>
      </c>
      <c r="C179" s="35"/>
      <c r="D179" s="35"/>
      <c r="E179" s="14"/>
      <c r="F179" s="35"/>
      <c r="G179" s="14"/>
      <c r="H179" s="35"/>
      <c r="I179" s="14"/>
      <c r="J179" s="35"/>
      <c r="K179" s="28"/>
      <c r="L179" s="6"/>
      <c r="M179" s="33"/>
      <c r="N179" s="33"/>
      <c r="O179"/>
      <c r="P179"/>
    </row>
    <row r="180" spans="1:17" x14ac:dyDescent="0.2">
      <c r="A180" s="25" t="s">
        <v>504</v>
      </c>
      <c r="B180" s="96" t="s">
        <v>86</v>
      </c>
      <c r="C180" s="35"/>
      <c r="D180" s="35"/>
      <c r="E180" s="14"/>
      <c r="F180" s="35"/>
      <c r="G180" s="14"/>
      <c r="H180" s="35"/>
      <c r="I180" s="14"/>
      <c r="J180" s="35"/>
      <c r="K180" s="28"/>
      <c r="L180" s="6">
        <v>0.21</v>
      </c>
      <c r="M180" s="33"/>
      <c r="N180" s="33"/>
      <c r="O180"/>
      <c r="P180"/>
    </row>
    <row r="181" spans="1:17" x14ac:dyDescent="0.2">
      <c r="A181" t="s">
        <v>283</v>
      </c>
      <c r="B181" s="92" t="s">
        <v>485</v>
      </c>
      <c r="C181" s="35"/>
      <c r="D181" s="35"/>
      <c r="E181" s="14"/>
      <c r="F181" s="35"/>
      <c r="G181" s="14"/>
      <c r="H181" s="35"/>
      <c r="I181" s="14"/>
      <c r="J181" s="35"/>
      <c r="K181" s="28"/>
      <c r="L181" s="6">
        <v>0.12</v>
      </c>
      <c r="N181" s="33"/>
      <c r="O181"/>
      <c r="P181"/>
      <c r="Q181" s="33"/>
    </row>
    <row r="182" spans="1:17" x14ac:dyDescent="0.2">
      <c r="A182" s="4" t="s">
        <v>51</v>
      </c>
      <c r="B182" s="92" t="s">
        <v>435</v>
      </c>
      <c r="C182" s="35"/>
      <c r="D182" s="35"/>
      <c r="E182" s="14"/>
      <c r="F182" s="35"/>
      <c r="G182" s="14">
        <v>0</v>
      </c>
      <c r="H182" s="35"/>
      <c r="I182" s="14"/>
      <c r="J182" s="35"/>
      <c r="K182" s="28"/>
      <c r="L182" s="6"/>
      <c r="N182" s="33"/>
      <c r="O182"/>
      <c r="P182"/>
    </row>
    <row r="183" spans="1:17" x14ac:dyDescent="0.2">
      <c r="A183" s="4" t="s">
        <v>52</v>
      </c>
      <c r="B183" s="92" t="s">
        <v>436</v>
      </c>
      <c r="C183" s="35"/>
      <c r="D183" s="35"/>
      <c r="E183" s="14"/>
      <c r="F183" s="35"/>
      <c r="G183" s="14">
        <v>2.5</v>
      </c>
      <c r="H183" s="35"/>
      <c r="I183" s="14"/>
      <c r="J183" s="35"/>
      <c r="K183" s="28"/>
      <c r="L183" s="6">
        <v>1.1100000000000001</v>
      </c>
      <c r="M183" s="33"/>
      <c r="N183" s="33"/>
      <c r="O183"/>
      <c r="P183"/>
    </row>
    <row r="184" spans="1:17" x14ac:dyDescent="0.2">
      <c r="A184" s="4" t="s">
        <v>22</v>
      </c>
      <c r="B184" s="10" t="s">
        <v>477</v>
      </c>
      <c r="C184" s="35"/>
      <c r="D184" s="35"/>
      <c r="E184" s="14"/>
      <c r="F184" s="35"/>
      <c r="G184" s="14"/>
      <c r="H184" s="35"/>
      <c r="I184" s="14"/>
      <c r="J184" s="35"/>
      <c r="K184" s="28"/>
      <c r="L184" s="6">
        <v>0.01</v>
      </c>
      <c r="M184" s="33"/>
      <c r="N184" s="33"/>
      <c r="O184"/>
      <c r="P184"/>
    </row>
    <row r="185" spans="1:17" x14ac:dyDescent="0.2">
      <c r="A185" s="4" t="s">
        <v>46</v>
      </c>
      <c r="B185" s="92" t="s">
        <v>423</v>
      </c>
      <c r="C185" s="35"/>
      <c r="D185" s="35"/>
      <c r="E185" s="14">
        <v>1.1444444444444399</v>
      </c>
      <c r="F185" s="35"/>
      <c r="G185" s="14"/>
      <c r="H185" s="35"/>
      <c r="I185" s="14">
        <v>0.01</v>
      </c>
      <c r="J185" s="35"/>
      <c r="K185" s="28"/>
      <c r="L185" s="6"/>
      <c r="N185" s="33"/>
      <c r="O185"/>
      <c r="P185"/>
    </row>
    <row r="186" spans="1:17" x14ac:dyDescent="0.2">
      <c r="A186" s="4" t="s">
        <v>205</v>
      </c>
      <c r="B186" s="92" t="s">
        <v>467</v>
      </c>
      <c r="C186" s="35"/>
      <c r="D186" s="35"/>
      <c r="E186" s="14">
        <v>0.78888888888888897</v>
      </c>
      <c r="F186" s="35"/>
      <c r="G186" s="14">
        <v>0.31</v>
      </c>
      <c r="H186" s="35"/>
      <c r="I186" s="14">
        <v>0.01</v>
      </c>
      <c r="J186" s="35"/>
      <c r="K186" s="28"/>
      <c r="L186" s="6">
        <v>0.3</v>
      </c>
      <c r="M186" s="33"/>
      <c r="N186" s="33"/>
      <c r="O186">
        <v>0.01</v>
      </c>
      <c r="P186"/>
      <c r="Q186" s="33"/>
    </row>
    <row r="187" spans="1:17" x14ac:dyDescent="0.2">
      <c r="A187" s="4" t="s">
        <v>16</v>
      </c>
      <c r="B187" s="92" t="s">
        <v>438</v>
      </c>
      <c r="C187" s="35"/>
      <c r="D187" s="35"/>
      <c r="E187" s="14">
        <v>3.3333333333333298E-2</v>
      </c>
      <c r="F187" s="35"/>
      <c r="G187" s="14"/>
      <c r="H187" s="35"/>
      <c r="I187" s="14"/>
      <c r="J187" s="35"/>
      <c r="K187" s="28"/>
      <c r="L187" s="6">
        <v>0.2</v>
      </c>
      <c r="M187" s="33"/>
      <c r="N187" s="33"/>
      <c r="O187">
        <v>0.77</v>
      </c>
      <c r="P187"/>
    </row>
    <row r="188" spans="1:17" x14ac:dyDescent="0.2">
      <c r="A188" s="4" t="s">
        <v>20</v>
      </c>
      <c r="B188" s="92" t="s">
        <v>87</v>
      </c>
      <c r="C188" s="35"/>
      <c r="D188" s="35"/>
      <c r="E188" s="14"/>
      <c r="F188" s="35"/>
      <c r="G188" s="14"/>
      <c r="H188" s="35"/>
      <c r="I188" s="14"/>
      <c r="J188" s="35"/>
      <c r="K188" s="28"/>
      <c r="L188" s="6">
        <v>1.6</v>
      </c>
      <c r="M188" s="33"/>
      <c r="N188" s="33"/>
      <c r="O188">
        <v>7.4</v>
      </c>
      <c r="P188"/>
    </row>
    <row r="189" spans="1:17" x14ac:dyDescent="0.2">
      <c r="A189" s="4" t="s">
        <v>17</v>
      </c>
      <c r="B189" s="10" t="s">
        <v>439</v>
      </c>
      <c r="C189" s="35"/>
      <c r="D189" s="35"/>
      <c r="E189" s="14"/>
      <c r="F189" s="35"/>
      <c r="G189" s="14"/>
      <c r="H189" s="35"/>
      <c r="I189" s="14"/>
      <c r="J189" s="35"/>
      <c r="K189" s="28"/>
      <c r="L189" s="6"/>
      <c r="M189" s="33"/>
      <c r="N189" s="33"/>
      <c r="O189">
        <v>0.01</v>
      </c>
      <c r="P189"/>
    </row>
    <row r="190" spans="1:17" x14ac:dyDescent="0.2">
      <c r="A190" t="s">
        <v>299</v>
      </c>
      <c r="B190" s="10" t="s">
        <v>539</v>
      </c>
      <c r="C190" s="35"/>
      <c r="D190" s="35"/>
      <c r="E190" s="6"/>
      <c r="F190" s="35"/>
      <c r="G190" s="6"/>
      <c r="H190" s="35"/>
      <c r="I190" s="6">
        <v>0.02</v>
      </c>
      <c r="J190" s="35"/>
      <c r="K190" s="28"/>
      <c r="L190" s="6">
        <v>0.22</v>
      </c>
      <c r="M190" s="33"/>
      <c r="N190" s="33"/>
      <c r="O190">
        <v>0.01</v>
      </c>
      <c r="P190"/>
    </row>
    <row r="191" spans="1:17" x14ac:dyDescent="0.2">
      <c r="A191" s="4" t="s">
        <v>18</v>
      </c>
      <c r="B191" s="10" t="s">
        <v>548</v>
      </c>
      <c r="C191" s="35"/>
      <c r="D191" s="35"/>
      <c r="E191" s="14"/>
      <c r="F191" s="35"/>
      <c r="G191" s="14"/>
      <c r="H191" s="35"/>
      <c r="I191" s="14"/>
      <c r="J191" s="35"/>
      <c r="K191" s="28"/>
      <c r="L191" s="6"/>
      <c r="M191" s="33"/>
      <c r="N191" s="33"/>
      <c r="O191">
        <v>0.01</v>
      </c>
      <c r="P191"/>
    </row>
    <row r="192" spans="1:17" x14ac:dyDescent="0.2">
      <c r="N192" s="33"/>
      <c r="O192"/>
      <c r="P192"/>
      <c r="Q192" s="33"/>
    </row>
    <row r="193" spans="14:17" x14ac:dyDescent="0.2">
      <c r="N193" s="33"/>
      <c r="O193"/>
      <c r="P193"/>
      <c r="Q193" s="33"/>
    </row>
    <row r="194" spans="14:17" x14ac:dyDescent="0.2">
      <c r="N194" s="33"/>
      <c r="O194"/>
      <c r="P194"/>
      <c r="Q194" s="33"/>
    </row>
    <row r="195" spans="14:17" x14ac:dyDescent="0.2">
      <c r="N195" s="33"/>
      <c r="O195"/>
      <c r="P195"/>
      <c r="Q195" s="33"/>
    </row>
    <row r="196" spans="14:17" x14ac:dyDescent="0.2">
      <c r="N196" s="33"/>
      <c r="O196"/>
      <c r="P196"/>
    </row>
    <row r="197" spans="14:17" x14ac:dyDescent="0.2">
      <c r="N197" s="33"/>
      <c r="O197"/>
      <c r="P197"/>
    </row>
    <row r="198" spans="14:17" x14ac:dyDescent="0.2">
      <c r="N198" s="33"/>
      <c r="O198"/>
      <c r="P198"/>
    </row>
    <row r="199" spans="14:17" x14ac:dyDescent="0.2">
      <c r="N199" s="33"/>
      <c r="O199"/>
      <c r="P199"/>
    </row>
    <row r="200" spans="14:17" x14ac:dyDescent="0.2">
      <c r="N200" s="33"/>
      <c r="O200"/>
      <c r="P200"/>
    </row>
    <row r="201" spans="14:17" x14ac:dyDescent="0.2">
      <c r="N201" s="33"/>
      <c r="O201"/>
      <c r="P201"/>
    </row>
    <row r="202" spans="14:17" x14ac:dyDescent="0.2">
      <c r="N202" s="33"/>
      <c r="O202"/>
      <c r="P202"/>
    </row>
    <row r="203" spans="14:17" x14ac:dyDescent="0.2">
      <c r="N203" s="33"/>
      <c r="O203"/>
      <c r="P203"/>
    </row>
    <row r="204" spans="14:17" x14ac:dyDescent="0.2">
      <c r="N204" s="33"/>
      <c r="O204"/>
      <c r="P204"/>
    </row>
    <row r="205" spans="14:17" x14ac:dyDescent="0.2">
      <c r="N205" s="33"/>
      <c r="O205"/>
      <c r="P205"/>
    </row>
    <row r="206" spans="14:17" x14ac:dyDescent="0.2">
      <c r="N206" s="33"/>
      <c r="O206"/>
    </row>
    <row r="207" spans="14:17" x14ac:dyDescent="0.2">
      <c r="N207" s="33"/>
      <c r="O207"/>
    </row>
    <row r="208" spans="14:17" x14ac:dyDescent="0.2">
      <c r="N208" s="33"/>
      <c r="O208"/>
    </row>
    <row r="209" spans="14:15" x14ac:dyDescent="0.2">
      <c r="N209" s="33"/>
      <c r="O209"/>
    </row>
    <row r="210" spans="14:15" x14ac:dyDescent="0.2">
      <c r="N210" s="33"/>
      <c r="O210"/>
    </row>
    <row r="211" spans="14:15" x14ac:dyDescent="0.2">
      <c r="N211" s="33"/>
      <c r="O211"/>
    </row>
    <row r="212" spans="14:15" x14ac:dyDescent="0.2">
      <c r="N212" s="33"/>
      <c r="O212"/>
    </row>
    <row r="213" spans="14:15" x14ac:dyDescent="0.2">
      <c r="N213" s="33"/>
      <c r="O213"/>
    </row>
    <row r="214" spans="14:15" x14ac:dyDescent="0.2">
      <c r="N214" s="33"/>
      <c r="O214"/>
    </row>
    <row r="215" spans="14:15" x14ac:dyDescent="0.2">
      <c r="N215" s="33"/>
      <c r="O215"/>
    </row>
    <row r="216" spans="14:15" x14ac:dyDescent="0.2">
      <c r="N216" s="33"/>
      <c r="O216"/>
    </row>
    <row r="217" spans="14:15" x14ac:dyDescent="0.2">
      <c r="N217" s="33"/>
      <c r="O217"/>
    </row>
    <row r="218" spans="14:15" x14ac:dyDescent="0.2">
      <c r="N218" s="33"/>
      <c r="O218"/>
    </row>
  </sheetData>
  <sortState ref="A31:AMJ86">
    <sortCondition ref="A31:A86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70"/>
  <sheetViews>
    <sheetView zoomScale="85" zoomScaleNormal="85" workbookViewId="0"/>
  </sheetViews>
  <sheetFormatPr defaultRowHeight="15" x14ac:dyDescent="0.2"/>
  <cols>
    <col min="1" max="1" width="31.125" style="292" customWidth="1"/>
    <col min="2" max="2" width="32.75" style="293" customWidth="1"/>
    <col min="3" max="4" width="7.125" style="207" customWidth="1"/>
    <col min="5" max="5" width="7.125" style="206" customWidth="1"/>
    <col min="6" max="6" width="7.125" style="207" customWidth="1"/>
    <col min="7" max="7" width="7.125" style="206" customWidth="1"/>
    <col min="8" max="8" width="7.125" style="207" customWidth="1"/>
    <col min="9" max="9" width="7.125" style="206" customWidth="1"/>
    <col min="10" max="11" width="7.125" style="207" customWidth="1"/>
    <col min="12" max="12" width="7.125" style="206" customWidth="1"/>
    <col min="13" max="14" width="7.125" style="207" customWidth="1"/>
    <col min="15" max="16" width="7.125" style="206" customWidth="1"/>
    <col min="17" max="17" width="7.125" style="207" customWidth="1"/>
    <col min="18" max="20" width="8" style="208" customWidth="1"/>
    <col min="21" max="28" width="8" style="206" customWidth="1"/>
    <col min="29" max="1025" width="10.75" style="60" customWidth="1"/>
    <col min="1026" max="16384" width="9" style="60"/>
  </cols>
  <sheetData>
    <row r="1" spans="1:28" ht="15.75" x14ac:dyDescent="0.25">
      <c r="A1" s="60" t="s">
        <v>1506</v>
      </c>
      <c r="B1" s="73"/>
      <c r="C1" s="206"/>
      <c r="D1" s="206"/>
      <c r="F1" s="206"/>
      <c r="H1" s="206"/>
      <c r="J1" s="206"/>
      <c r="K1" s="206"/>
      <c r="M1" s="208"/>
      <c r="N1" s="208"/>
      <c r="O1" s="208"/>
      <c r="P1" s="208"/>
      <c r="Q1" s="208"/>
      <c r="U1" s="208"/>
      <c r="V1" s="208"/>
      <c r="W1" s="208"/>
      <c r="X1" s="208"/>
      <c r="Y1" s="208"/>
    </row>
    <row r="2" spans="1:28" ht="15.75" x14ac:dyDescent="0.25">
      <c r="A2" s="73" t="s">
        <v>1527</v>
      </c>
      <c r="B2" s="73"/>
      <c r="C2" s="206"/>
      <c r="D2" s="206"/>
      <c r="F2" s="206"/>
      <c r="H2" s="206"/>
      <c r="J2" s="206"/>
      <c r="K2" s="206"/>
      <c r="M2" s="208"/>
      <c r="N2" s="208"/>
      <c r="O2" s="208"/>
      <c r="P2" s="208"/>
      <c r="Q2" s="208"/>
      <c r="U2" s="208"/>
      <c r="V2" s="208"/>
      <c r="W2" s="208"/>
      <c r="X2" s="208"/>
      <c r="Y2" s="208"/>
    </row>
    <row r="3" spans="1:28" s="58" customFormat="1" x14ac:dyDescent="0.2">
      <c r="A3" s="294"/>
      <c r="B3" s="29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</row>
    <row r="4" spans="1:28" s="57" customFormat="1" ht="15.75" x14ac:dyDescent="0.25">
      <c r="A4" s="298" t="s">
        <v>194</v>
      </c>
      <c r="B4" s="295"/>
      <c r="C4" s="212">
        <v>2005</v>
      </c>
      <c r="D4" s="212">
        <v>2006</v>
      </c>
      <c r="E4" s="211">
        <v>2007</v>
      </c>
      <c r="F4" s="212">
        <v>2008</v>
      </c>
      <c r="G4" s="211">
        <v>2009</v>
      </c>
      <c r="H4" s="212">
        <v>2010</v>
      </c>
      <c r="I4" s="211">
        <v>2011</v>
      </c>
      <c r="J4" s="212">
        <v>2012</v>
      </c>
      <c r="K4" s="212">
        <v>2013</v>
      </c>
      <c r="L4" s="211">
        <v>2014</v>
      </c>
      <c r="M4" s="212">
        <v>2015</v>
      </c>
      <c r="N4" s="212">
        <v>2016</v>
      </c>
      <c r="O4" s="211">
        <v>2017</v>
      </c>
      <c r="P4" s="211">
        <v>2017</v>
      </c>
      <c r="Q4" s="212">
        <v>2018</v>
      </c>
      <c r="R4" s="211"/>
      <c r="S4" s="211"/>
      <c r="T4" s="211"/>
      <c r="U4" s="211"/>
      <c r="V4" s="211"/>
      <c r="W4" s="211"/>
      <c r="X4" s="211"/>
      <c r="Y4" s="211"/>
      <c r="Z4" s="211"/>
      <c r="AA4" s="211"/>
      <c r="AB4" s="211"/>
    </row>
    <row r="5" spans="1:28" s="272" customFormat="1" ht="15.75" x14ac:dyDescent="0.25">
      <c r="A5" s="299"/>
      <c r="B5" s="300"/>
      <c r="C5" s="269"/>
      <c r="D5" s="269"/>
      <c r="E5" s="289">
        <v>20</v>
      </c>
      <c r="F5" s="290"/>
      <c r="G5" s="289">
        <v>14</v>
      </c>
      <c r="H5" s="290"/>
      <c r="I5" s="289">
        <v>19</v>
      </c>
      <c r="J5" s="290"/>
      <c r="K5" s="290"/>
      <c r="L5" s="289">
        <v>19</v>
      </c>
      <c r="M5" s="301"/>
      <c r="N5" s="271"/>
      <c r="O5" s="229" t="s">
        <v>416</v>
      </c>
      <c r="P5" s="229" t="s">
        <v>937</v>
      </c>
      <c r="Q5" s="271"/>
      <c r="R5" s="275"/>
      <c r="S5" s="275"/>
      <c r="T5" s="275"/>
      <c r="U5" s="264"/>
      <c r="V5" s="264"/>
      <c r="W5" s="264"/>
      <c r="X5" s="264"/>
      <c r="Y5" s="264"/>
      <c r="Z5" s="264"/>
      <c r="AA5" s="264"/>
      <c r="AB5" s="264"/>
    </row>
    <row r="6" spans="1:28" x14ac:dyDescent="0.2">
      <c r="A6" s="292" t="s">
        <v>48</v>
      </c>
      <c r="C6" s="263"/>
      <c r="D6" s="263"/>
      <c r="E6" s="77">
        <v>1.78</v>
      </c>
      <c r="F6" s="263"/>
      <c r="G6" s="77">
        <v>3.59</v>
      </c>
      <c r="H6" s="263"/>
      <c r="I6" s="77">
        <v>12.01</v>
      </c>
      <c r="J6" s="263"/>
      <c r="K6" s="216"/>
      <c r="L6" s="77">
        <v>14.35</v>
      </c>
      <c r="O6" s="77">
        <v>25.81</v>
      </c>
      <c r="P6" s="77"/>
    </row>
    <row r="7" spans="1:28" x14ac:dyDescent="0.2">
      <c r="A7" s="292" t="s">
        <v>49</v>
      </c>
      <c r="C7" s="263"/>
      <c r="D7" s="263"/>
      <c r="E7" s="77">
        <v>1</v>
      </c>
      <c r="F7" s="263"/>
      <c r="G7" s="77">
        <v>0</v>
      </c>
      <c r="H7" s="263"/>
      <c r="I7" s="77">
        <v>0</v>
      </c>
      <c r="J7" s="263"/>
      <c r="K7" s="216"/>
      <c r="L7" s="77">
        <v>0.375</v>
      </c>
      <c r="O7" s="77">
        <v>1.1000000000000001</v>
      </c>
      <c r="P7" s="77"/>
    </row>
    <row r="8" spans="1:28" x14ac:dyDescent="0.2">
      <c r="A8" s="292" t="s">
        <v>196</v>
      </c>
      <c r="C8" s="263"/>
      <c r="D8" s="263"/>
      <c r="E8" s="77">
        <v>2.66</v>
      </c>
      <c r="F8" s="263"/>
      <c r="G8" s="77">
        <v>0.93</v>
      </c>
      <c r="H8" s="263"/>
      <c r="I8" s="77">
        <v>0.57999999999999996</v>
      </c>
      <c r="J8" s="263"/>
      <c r="K8" s="216"/>
      <c r="L8" s="77">
        <v>2.6</v>
      </c>
      <c r="O8" s="77">
        <v>0</v>
      </c>
      <c r="P8" s="77"/>
    </row>
    <row r="9" spans="1:28" x14ac:dyDescent="0.2">
      <c r="A9" s="292" t="s">
        <v>43</v>
      </c>
      <c r="C9" s="263"/>
      <c r="D9" s="263"/>
      <c r="E9" s="77">
        <v>5.12</v>
      </c>
      <c r="F9" s="263"/>
      <c r="G9" s="77">
        <v>4.3</v>
      </c>
      <c r="H9" s="263"/>
      <c r="I9" s="77">
        <v>18.899999999999999</v>
      </c>
      <c r="J9" s="263"/>
      <c r="K9" s="216"/>
      <c r="L9" s="77">
        <v>16.850000000000001</v>
      </c>
      <c r="O9" s="77">
        <v>27.2</v>
      </c>
      <c r="P9" s="77">
        <v>50.43</v>
      </c>
    </row>
    <row r="10" spans="1:28" x14ac:dyDescent="0.2">
      <c r="A10" s="292" t="s">
        <v>197</v>
      </c>
      <c r="C10" s="263"/>
      <c r="D10" s="263"/>
      <c r="E10" s="77">
        <v>11.42</v>
      </c>
      <c r="F10" s="263"/>
      <c r="G10" s="77">
        <v>1.21</v>
      </c>
      <c r="H10" s="263"/>
      <c r="I10" s="77">
        <v>7.01</v>
      </c>
      <c r="J10" s="263"/>
      <c r="K10" s="216"/>
      <c r="L10" s="77">
        <v>6.35</v>
      </c>
      <c r="O10" s="77">
        <v>18.100000000000001</v>
      </c>
      <c r="P10" s="77"/>
      <c r="Q10" s="225"/>
    </row>
    <row r="11" spans="1:28" x14ac:dyDescent="0.2">
      <c r="A11" s="292" t="s">
        <v>426</v>
      </c>
      <c r="C11" s="263"/>
      <c r="D11" s="263"/>
      <c r="E11" s="77"/>
      <c r="F11" s="263"/>
      <c r="G11" s="77"/>
      <c r="H11" s="263"/>
      <c r="I11" s="77"/>
      <c r="J11" s="263"/>
      <c r="K11" s="216"/>
      <c r="L11" s="77"/>
      <c r="O11" s="77">
        <v>3.33</v>
      </c>
      <c r="P11" s="77"/>
      <c r="Q11" s="225"/>
    </row>
    <row r="12" spans="1:28" x14ac:dyDescent="0.2">
      <c r="A12" s="292" t="s">
        <v>425</v>
      </c>
      <c r="C12" s="263"/>
      <c r="D12" s="263"/>
      <c r="E12" s="77"/>
      <c r="F12" s="263"/>
      <c r="G12" s="77"/>
      <c r="H12" s="263"/>
      <c r="I12" s="77"/>
      <c r="J12" s="263"/>
      <c r="K12" s="216"/>
      <c r="L12" s="77"/>
      <c r="O12" s="77">
        <v>0.01</v>
      </c>
      <c r="P12" s="77"/>
      <c r="Q12" s="225"/>
    </row>
    <row r="13" spans="1:28" x14ac:dyDescent="0.2">
      <c r="C13" s="263"/>
      <c r="D13" s="263"/>
      <c r="E13" s="77"/>
      <c r="F13" s="263"/>
      <c r="G13" s="77"/>
      <c r="H13" s="263"/>
      <c r="I13" s="77"/>
      <c r="J13" s="263"/>
      <c r="K13" s="216"/>
      <c r="L13" s="77"/>
      <c r="Q13" s="225"/>
    </row>
    <row r="14" spans="1:28" s="288" customFormat="1" ht="15.75" x14ac:dyDescent="0.25">
      <c r="A14" s="298" t="s">
        <v>200</v>
      </c>
      <c r="B14" s="295"/>
      <c r="C14" s="212"/>
      <c r="D14" s="212"/>
      <c r="E14" s="211">
        <v>20</v>
      </c>
      <c r="F14" s="212"/>
      <c r="G14" s="211">
        <v>14</v>
      </c>
      <c r="H14" s="212"/>
      <c r="I14" s="211">
        <v>19</v>
      </c>
      <c r="J14" s="212"/>
      <c r="K14" s="212"/>
      <c r="L14" s="274">
        <v>19</v>
      </c>
      <c r="M14" s="232"/>
      <c r="N14" s="212"/>
      <c r="O14" s="215">
        <v>21</v>
      </c>
      <c r="P14" s="215">
        <v>21</v>
      </c>
      <c r="Q14" s="225"/>
      <c r="R14" s="211"/>
      <c r="S14" s="211"/>
      <c r="T14" s="274"/>
      <c r="U14" s="274"/>
      <c r="V14" s="274"/>
      <c r="W14" s="274"/>
      <c r="X14" s="274"/>
      <c r="Y14" s="274"/>
      <c r="Z14" s="274"/>
      <c r="AA14" s="274"/>
      <c r="AB14" s="274"/>
    </row>
    <row r="15" spans="1:28" x14ac:dyDescent="0.2">
      <c r="A15" s="292" t="s">
        <v>202</v>
      </c>
      <c r="B15" s="293" t="s">
        <v>544</v>
      </c>
      <c r="C15" s="216"/>
      <c r="D15" s="216"/>
      <c r="F15" s="216"/>
      <c r="H15" s="216"/>
      <c r="I15" s="206">
        <v>4</v>
      </c>
      <c r="J15" s="216"/>
      <c r="K15" s="216"/>
      <c r="L15" s="213">
        <v>4</v>
      </c>
      <c r="M15" s="225"/>
      <c r="N15" s="225"/>
      <c r="O15" s="206">
        <v>1</v>
      </c>
      <c r="Q15" s="225"/>
    </row>
    <row r="16" spans="1:28" x14ac:dyDescent="0.2">
      <c r="A16" s="292" t="s">
        <v>76</v>
      </c>
      <c r="B16" s="293" t="s">
        <v>77</v>
      </c>
      <c r="C16" s="216"/>
      <c r="D16" s="216"/>
      <c r="F16" s="216"/>
      <c r="H16" s="216"/>
      <c r="I16" s="206">
        <v>2</v>
      </c>
      <c r="J16" s="216"/>
      <c r="K16" s="216"/>
      <c r="L16" s="206">
        <v>5</v>
      </c>
      <c r="M16" s="225"/>
      <c r="N16" s="225"/>
      <c r="Q16" s="225"/>
    </row>
    <row r="17" spans="1:28" x14ac:dyDescent="0.2">
      <c r="A17" s="297" t="s">
        <v>1291</v>
      </c>
      <c r="B17" s="300"/>
      <c r="C17" s="216"/>
      <c r="D17" s="216"/>
      <c r="E17" s="264">
        <v>10</v>
      </c>
      <c r="F17" s="216"/>
      <c r="G17" s="264">
        <v>13</v>
      </c>
      <c r="H17" s="216"/>
      <c r="I17" s="264">
        <v>6</v>
      </c>
      <c r="J17" s="216"/>
      <c r="K17" s="216"/>
      <c r="L17" s="206">
        <v>5</v>
      </c>
      <c r="M17" s="225"/>
      <c r="N17" s="225"/>
      <c r="O17" s="206">
        <v>20</v>
      </c>
      <c r="P17" s="206">
        <v>11</v>
      </c>
      <c r="Q17" s="225"/>
    </row>
    <row r="19" spans="1:28" x14ac:dyDescent="0.2">
      <c r="A19" s="292" t="s">
        <v>25</v>
      </c>
      <c r="B19" s="293" t="s">
        <v>429</v>
      </c>
      <c r="C19" s="216"/>
      <c r="D19" s="216"/>
      <c r="F19" s="216"/>
      <c r="H19" s="216"/>
      <c r="I19" s="206">
        <v>1</v>
      </c>
      <c r="J19" s="216"/>
      <c r="K19" s="216"/>
      <c r="M19" s="225"/>
      <c r="N19" s="225"/>
      <c r="Q19" s="225"/>
    </row>
    <row r="20" spans="1:28" x14ac:dyDescent="0.2">
      <c r="C20" s="216"/>
      <c r="D20" s="216"/>
      <c r="F20" s="216"/>
      <c r="H20" s="216"/>
      <c r="J20" s="216"/>
      <c r="K20" s="216"/>
      <c r="M20" s="225"/>
      <c r="N20" s="225"/>
      <c r="Q20" s="225"/>
    </row>
    <row r="21" spans="1:28" x14ac:dyDescent="0.2">
      <c r="A21" s="292" t="s">
        <v>24</v>
      </c>
      <c r="B21" s="293" t="s">
        <v>546</v>
      </c>
      <c r="C21" s="216"/>
      <c r="D21" s="216"/>
      <c r="F21" s="216"/>
      <c r="G21" s="206">
        <v>2</v>
      </c>
      <c r="H21" s="216"/>
      <c r="I21" s="206">
        <v>1</v>
      </c>
      <c r="J21" s="216"/>
      <c r="K21" s="216"/>
      <c r="L21" s="206">
        <v>1</v>
      </c>
      <c r="M21" s="225"/>
      <c r="N21" s="225"/>
      <c r="O21" s="206">
        <v>1</v>
      </c>
      <c r="Q21" s="225"/>
    </row>
    <row r="22" spans="1:28" x14ac:dyDescent="0.2">
      <c r="A22" s="292" t="s">
        <v>377</v>
      </c>
      <c r="B22" s="293" t="s">
        <v>1083</v>
      </c>
      <c r="C22" s="216"/>
      <c r="D22" s="216"/>
      <c r="F22" s="216"/>
      <c r="H22" s="216"/>
      <c r="J22" s="216"/>
      <c r="K22" s="216"/>
      <c r="M22" s="225"/>
      <c r="N22" s="225"/>
      <c r="O22" s="206">
        <v>2</v>
      </c>
      <c r="P22" s="206">
        <v>1</v>
      </c>
      <c r="Q22" s="225"/>
    </row>
    <row r="23" spans="1:28" s="272" customFormat="1" x14ac:dyDescent="0.2">
      <c r="A23" s="292" t="s">
        <v>14</v>
      </c>
      <c r="B23" s="293" t="s">
        <v>161</v>
      </c>
      <c r="C23" s="216"/>
      <c r="D23" s="216"/>
      <c r="E23" s="206">
        <v>1</v>
      </c>
      <c r="F23" s="216"/>
      <c r="G23" s="206"/>
      <c r="H23" s="216"/>
      <c r="I23" s="206">
        <v>1</v>
      </c>
      <c r="J23" s="216"/>
      <c r="K23" s="269"/>
      <c r="L23" s="206">
        <v>1</v>
      </c>
      <c r="M23" s="225"/>
      <c r="N23" s="225"/>
      <c r="O23" s="206">
        <v>1</v>
      </c>
      <c r="P23" s="206"/>
      <c r="Q23" s="225"/>
      <c r="R23" s="208"/>
      <c r="S23" s="208"/>
      <c r="T23" s="275"/>
      <c r="U23" s="264"/>
      <c r="V23" s="264"/>
      <c r="W23" s="264"/>
      <c r="X23" s="264"/>
      <c r="Y23" s="264"/>
      <c r="Z23" s="264"/>
      <c r="AA23" s="264"/>
      <c r="AB23" s="264"/>
    </row>
    <row r="24" spans="1:28" x14ac:dyDescent="0.2">
      <c r="A24" s="292" t="s">
        <v>400</v>
      </c>
      <c r="B24" s="293" t="s">
        <v>558</v>
      </c>
      <c r="C24" s="216"/>
      <c r="D24" s="216"/>
      <c r="F24" s="216"/>
      <c r="H24" s="216"/>
      <c r="J24" s="216"/>
      <c r="K24" s="216"/>
      <c r="L24" s="206">
        <v>1</v>
      </c>
      <c r="M24" s="225"/>
      <c r="N24" s="225"/>
      <c r="Q24" s="225"/>
    </row>
    <row r="25" spans="1:28" s="272" customFormat="1" x14ac:dyDescent="0.2">
      <c r="A25" s="292" t="s">
        <v>94</v>
      </c>
      <c r="B25" s="293" t="s">
        <v>994</v>
      </c>
      <c r="C25" s="216"/>
      <c r="D25" s="216"/>
      <c r="E25" s="206"/>
      <c r="F25" s="216"/>
      <c r="G25" s="206"/>
      <c r="H25" s="216"/>
      <c r="I25" s="206"/>
      <c r="J25" s="216"/>
      <c r="K25" s="269"/>
      <c r="L25" s="206">
        <v>2</v>
      </c>
      <c r="M25" s="225"/>
      <c r="N25" s="225"/>
      <c r="O25" s="206">
        <v>1</v>
      </c>
      <c r="P25" s="206">
        <v>1</v>
      </c>
      <c r="Q25" s="207"/>
      <c r="R25" s="208"/>
      <c r="S25" s="208"/>
      <c r="T25" s="275"/>
      <c r="U25" s="264"/>
      <c r="V25" s="264"/>
      <c r="W25" s="264"/>
      <c r="X25" s="264"/>
      <c r="Y25" s="264"/>
      <c r="Z25" s="264"/>
      <c r="AA25" s="264"/>
      <c r="AB25" s="264"/>
    </row>
    <row r="26" spans="1:28" x14ac:dyDescent="0.2">
      <c r="A26" s="292" t="s">
        <v>15</v>
      </c>
      <c r="B26" s="293" t="s">
        <v>547</v>
      </c>
      <c r="C26" s="216"/>
      <c r="D26" s="216"/>
      <c r="E26" s="206">
        <v>1</v>
      </c>
      <c r="F26" s="216"/>
      <c r="H26" s="216"/>
      <c r="J26" s="216"/>
      <c r="K26" s="216"/>
      <c r="L26" s="206">
        <v>1</v>
      </c>
      <c r="M26" s="225"/>
      <c r="N26" s="225"/>
      <c r="Q26" s="225"/>
    </row>
    <row r="27" spans="1:28" x14ac:dyDescent="0.2">
      <c r="A27" s="292" t="s">
        <v>38</v>
      </c>
      <c r="B27" s="293" t="s">
        <v>1125</v>
      </c>
      <c r="C27" s="216"/>
      <c r="D27" s="216"/>
      <c r="E27" s="206">
        <v>2</v>
      </c>
      <c r="F27" s="216"/>
      <c r="G27" s="206">
        <v>2</v>
      </c>
      <c r="H27" s="216"/>
      <c r="I27" s="206">
        <v>1</v>
      </c>
      <c r="J27" s="216"/>
      <c r="K27" s="216"/>
      <c r="L27" s="206">
        <v>1</v>
      </c>
      <c r="M27" s="225"/>
      <c r="N27" s="225"/>
      <c r="O27" s="206">
        <v>3</v>
      </c>
      <c r="Q27" s="225"/>
    </row>
    <row r="28" spans="1:28" x14ac:dyDescent="0.2">
      <c r="A28" s="292" t="s">
        <v>162</v>
      </c>
      <c r="B28" s="293" t="s">
        <v>163</v>
      </c>
      <c r="C28" s="216"/>
      <c r="D28" s="216"/>
      <c r="F28" s="216"/>
      <c r="H28" s="216"/>
      <c r="J28" s="216"/>
      <c r="K28" s="216"/>
      <c r="M28" s="225"/>
      <c r="N28" s="225"/>
      <c r="O28" s="206">
        <v>2</v>
      </c>
      <c r="Q28" s="225"/>
    </row>
    <row r="29" spans="1:28" x14ac:dyDescent="0.2">
      <c r="A29" s="292" t="s">
        <v>56</v>
      </c>
      <c r="B29" s="293" t="s">
        <v>430</v>
      </c>
      <c r="C29" s="216"/>
      <c r="D29" s="216"/>
      <c r="E29" s="206">
        <v>2</v>
      </c>
      <c r="F29" s="216"/>
      <c r="H29" s="216"/>
      <c r="I29" s="206">
        <v>2</v>
      </c>
      <c r="J29" s="216"/>
      <c r="K29" s="216"/>
      <c r="L29" s="206">
        <v>5</v>
      </c>
      <c r="M29" s="225"/>
      <c r="N29" s="225"/>
      <c r="O29" s="206">
        <v>3</v>
      </c>
      <c r="Q29" s="225"/>
    </row>
    <row r="30" spans="1:28" x14ac:dyDescent="0.2">
      <c r="A30" s="292" t="s">
        <v>402</v>
      </c>
      <c r="B30" s="293" t="s">
        <v>526</v>
      </c>
      <c r="C30" s="216"/>
      <c r="D30" s="216"/>
      <c r="F30" s="216"/>
      <c r="H30" s="216"/>
      <c r="J30" s="216"/>
      <c r="K30" s="216"/>
      <c r="L30" s="206">
        <v>1</v>
      </c>
      <c r="M30" s="225"/>
      <c r="N30" s="225"/>
      <c r="Q30" s="225"/>
    </row>
    <row r="31" spans="1:28" x14ac:dyDescent="0.2">
      <c r="A31" s="297" t="s">
        <v>228</v>
      </c>
      <c r="B31" s="300" t="s">
        <v>433</v>
      </c>
      <c r="C31" s="216"/>
      <c r="D31" s="216"/>
      <c r="E31" s="264">
        <v>1</v>
      </c>
      <c r="F31" s="216"/>
      <c r="G31" s="264"/>
      <c r="H31" s="216"/>
      <c r="I31" s="264"/>
      <c r="J31" s="216"/>
      <c r="K31" s="216"/>
      <c r="L31" s="60"/>
      <c r="M31" s="225"/>
      <c r="N31" s="225"/>
      <c r="Q31" s="225"/>
    </row>
    <row r="32" spans="1:28" x14ac:dyDescent="0.2">
      <c r="A32" s="292" t="s">
        <v>225</v>
      </c>
      <c r="B32" s="293" t="s">
        <v>447</v>
      </c>
      <c r="C32" s="216"/>
      <c r="D32" s="216"/>
      <c r="F32" s="216"/>
      <c r="G32" s="206">
        <v>1</v>
      </c>
      <c r="H32" s="216"/>
      <c r="J32" s="216"/>
      <c r="K32" s="216"/>
      <c r="L32" s="206">
        <v>2</v>
      </c>
      <c r="M32" s="225"/>
      <c r="N32" s="225"/>
      <c r="P32" s="206">
        <v>2</v>
      </c>
      <c r="Q32" s="225"/>
    </row>
    <row r="33" spans="1:17" x14ac:dyDescent="0.2">
      <c r="A33" s="292" t="s">
        <v>283</v>
      </c>
      <c r="B33" s="293" t="s">
        <v>485</v>
      </c>
      <c r="C33" s="216"/>
      <c r="D33" s="216"/>
      <c r="F33" s="216"/>
      <c r="H33" s="216"/>
      <c r="J33" s="216"/>
      <c r="K33" s="216"/>
      <c r="L33" s="206">
        <v>1</v>
      </c>
      <c r="M33" s="225"/>
      <c r="N33" s="225"/>
      <c r="P33" s="206">
        <v>1</v>
      </c>
      <c r="Q33" s="225"/>
    </row>
    <row r="34" spans="1:17" x14ac:dyDescent="0.2">
      <c r="A34" s="292" t="s">
        <v>51</v>
      </c>
      <c r="B34" s="293" t="s">
        <v>435</v>
      </c>
      <c r="C34" s="216"/>
      <c r="D34" s="216"/>
      <c r="F34" s="216"/>
      <c r="G34" s="206">
        <v>14</v>
      </c>
      <c r="H34" s="216"/>
      <c r="I34" s="206">
        <v>3</v>
      </c>
      <c r="J34" s="216"/>
      <c r="K34" s="216"/>
      <c r="L34" s="206">
        <v>2</v>
      </c>
      <c r="M34" s="225"/>
      <c r="N34" s="225"/>
      <c r="O34" s="206">
        <v>1</v>
      </c>
      <c r="P34" s="206">
        <v>1</v>
      </c>
      <c r="Q34" s="225"/>
    </row>
    <row r="35" spans="1:17" x14ac:dyDescent="0.2">
      <c r="A35" s="292" t="s">
        <v>52</v>
      </c>
      <c r="B35" s="293" t="s">
        <v>436</v>
      </c>
      <c r="C35" s="216"/>
      <c r="D35" s="216"/>
      <c r="E35" s="206">
        <v>1</v>
      </c>
      <c r="F35" s="216"/>
      <c r="G35" s="206">
        <v>7</v>
      </c>
      <c r="H35" s="216"/>
      <c r="I35" s="206">
        <v>3</v>
      </c>
      <c r="J35" s="216"/>
      <c r="K35" s="216"/>
      <c r="L35" s="206">
        <v>6</v>
      </c>
      <c r="M35" s="225"/>
      <c r="N35" s="225"/>
      <c r="O35" s="206">
        <v>5</v>
      </c>
      <c r="Q35" s="225"/>
    </row>
    <row r="36" spans="1:17" x14ac:dyDescent="0.2">
      <c r="A36" s="292" t="s">
        <v>22</v>
      </c>
      <c r="B36" s="293" t="s">
        <v>477</v>
      </c>
      <c r="C36" s="216"/>
      <c r="D36" s="216"/>
      <c r="F36" s="216"/>
      <c r="H36" s="216"/>
      <c r="J36" s="216"/>
      <c r="K36" s="216"/>
      <c r="M36" s="225"/>
      <c r="N36" s="225"/>
      <c r="P36" s="206">
        <v>1</v>
      </c>
      <c r="Q36" s="225"/>
    </row>
    <row r="37" spans="1:17" x14ac:dyDescent="0.2">
      <c r="A37" s="292" t="s">
        <v>46</v>
      </c>
      <c r="B37" s="293" t="s">
        <v>423</v>
      </c>
      <c r="C37" s="216"/>
      <c r="D37" s="216"/>
      <c r="E37" s="206">
        <v>5</v>
      </c>
      <c r="F37" s="216"/>
      <c r="H37" s="216"/>
      <c r="I37" s="206">
        <v>2</v>
      </c>
      <c r="J37" s="216"/>
      <c r="K37" s="216"/>
      <c r="L37" s="206">
        <v>2</v>
      </c>
      <c r="M37" s="225"/>
      <c r="N37" s="225"/>
      <c r="O37" s="206">
        <v>3</v>
      </c>
      <c r="Q37" s="225"/>
    </row>
    <row r="38" spans="1:17" x14ac:dyDescent="0.2">
      <c r="A38" s="292" t="s">
        <v>205</v>
      </c>
      <c r="B38" s="293" t="s">
        <v>467</v>
      </c>
      <c r="C38" s="216"/>
      <c r="D38" s="216"/>
      <c r="E38" s="206">
        <v>3</v>
      </c>
      <c r="F38" s="216"/>
      <c r="G38" s="206">
        <v>1</v>
      </c>
      <c r="H38" s="216"/>
      <c r="I38" s="206">
        <v>2</v>
      </c>
      <c r="J38" s="216"/>
      <c r="K38" s="216"/>
      <c r="L38" s="206">
        <v>3</v>
      </c>
      <c r="M38" s="225"/>
      <c r="N38" s="225"/>
      <c r="P38" s="206">
        <v>6</v>
      </c>
      <c r="Q38" s="225"/>
    </row>
    <row r="39" spans="1:17" x14ac:dyDescent="0.2">
      <c r="A39" s="292" t="s">
        <v>41</v>
      </c>
      <c r="B39" s="293" t="s">
        <v>175</v>
      </c>
      <c r="C39" s="216"/>
      <c r="D39" s="216"/>
      <c r="E39" s="206">
        <v>1</v>
      </c>
      <c r="F39" s="216"/>
      <c r="G39" s="206">
        <v>2</v>
      </c>
      <c r="H39" s="216"/>
      <c r="I39" s="206">
        <v>3</v>
      </c>
      <c r="J39" s="216"/>
      <c r="K39" s="216"/>
      <c r="L39" s="206">
        <v>5</v>
      </c>
      <c r="M39" s="225"/>
      <c r="N39" s="225"/>
      <c r="O39" s="206">
        <v>6</v>
      </c>
      <c r="P39" s="206">
        <v>1</v>
      </c>
      <c r="Q39" s="225"/>
    </row>
    <row r="40" spans="1:17" x14ac:dyDescent="0.2">
      <c r="A40" s="292" t="s">
        <v>16</v>
      </c>
      <c r="B40" s="293" t="s">
        <v>438</v>
      </c>
      <c r="C40" s="216"/>
      <c r="D40" s="216"/>
      <c r="E40" s="206">
        <v>15</v>
      </c>
      <c r="F40" s="216"/>
      <c r="G40" s="206">
        <v>5</v>
      </c>
      <c r="H40" s="216"/>
      <c r="I40" s="206">
        <v>10</v>
      </c>
      <c r="J40" s="216"/>
      <c r="K40" s="216"/>
      <c r="L40" s="206">
        <v>9</v>
      </c>
      <c r="M40" s="225"/>
      <c r="N40" s="225"/>
      <c r="O40" s="206">
        <v>14</v>
      </c>
      <c r="P40" s="206">
        <v>1</v>
      </c>
      <c r="Q40" s="225"/>
    </row>
    <row r="41" spans="1:17" x14ac:dyDescent="0.2">
      <c r="A41" s="292" t="s">
        <v>20</v>
      </c>
      <c r="B41" s="293" t="s">
        <v>87</v>
      </c>
      <c r="C41" s="216"/>
      <c r="D41" s="216"/>
      <c r="F41" s="216"/>
      <c r="G41" s="206">
        <v>1</v>
      </c>
      <c r="H41" s="216"/>
      <c r="I41" s="206">
        <v>7</v>
      </c>
      <c r="J41" s="216"/>
      <c r="K41" s="216"/>
      <c r="L41" s="206">
        <v>10</v>
      </c>
      <c r="M41" s="225"/>
      <c r="N41" s="225"/>
      <c r="O41" s="206">
        <v>12</v>
      </c>
      <c r="P41" s="206">
        <v>1</v>
      </c>
      <c r="Q41" s="225"/>
    </row>
    <row r="42" spans="1:17" x14ac:dyDescent="0.2">
      <c r="A42" s="292" t="s">
        <v>231</v>
      </c>
      <c r="B42" s="293" t="s">
        <v>421</v>
      </c>
      <c r="C42" s="216"/>
      <c r="D42" s="216"/>
      <c r="F42" s="216"/>
      <c r="H42" s="216"/>
      <c r="J42" s="216"/>
      <c r="K42" s="216"/>
      <c r="M42" s="225"/>
      <c r="N42" s="225"/>
      <c r="O42" s="206">
        <v>1</v>
      </c>
      <c r="P42" s="206">
        <v>1</v>
      </c>
      <c r="Q42" s="225"/>
    </row>
    <row r="43" spans="1:17" x14ac:dyDescent="0.2">
      <c r="A43" s="292" t="s">
        <v>17</v>
      </c>
      <c r="B43" s="293" t="s">
        <v>439</v>
      </c>
      <c r="C43" s="216"/>
      <c r="D43" s="216"/>
      <c r="E43" s="206">
        <v>2</v>
      </c>
      <c r="F43" s="216"/>
      <c r="H43" s="216"/>
      <c r="J43" s="216"/>
      <c r="K43" s="216"/>
      <c r="L43" s="206">
        <v>1</v>
      </c>
      <c r="M43" s="225"/>
      <c r="N43" s="225"/>
      <c r="O43" s="206">
        <v>1</v>
      </c>
      <c r="Q43" s="225"/>
    </row>
    <row r="44" spans="1:17" x14ac:dyDescent="0.2">
      <c r="A44" s="292" t="s">
        <v>234</v>
      </c>
      <c r="B44" s="293" t="s">
        <v>442</v>
      </c>
      <c r="C44" s="216"/>
      <c r="D44" s="216"/>
      <c r="F44" s="216"/>
      <c r="H44" s="216"/>
      <c r="I44" s="206">
        <v>3</v>
      </c>
      <c r="J44" s="216"/>
      <c r="K44" s="216"/>
      <c r="L44" s="206">
        <v>2</v>
      </c>
      <c r="M44" s="225"/>
      <c r="N44" s="225"/>
      <c r="O44" s="206">
        <v>2</v>
      </c>
      <c r="P44" s="206">
        <v>2</v>
      </c>
      <c r="Q44" s="225"/>
    </row>
    <row r="45" spans="1:17" x14ac:dyDescent="0.2">
      <c r="A45" s="292" t="s">
        <v>18</v>
      </c>
      <c r="B45" s="293" t="s">
        <v>548</v>
      </c>
      <c r="C45" s="216"/>
      <c r="D45" s="216"/>
      <c r="E45" s="206">
        <v>2</v>
      </c>
      <c r="F45" s="216"/>
      <c r="H45" s="216"/>
      <c r="I45" s="206">
        <v>7</v>
      </c>
      <c r="J45" s="216"/>
      <c r="K45" s="216"/>
      <c r="L45" s="206">
        <v>4</v>
      </c>
      <c r="M45" s="225"/>
      <c r="N45" s="225"/>
      <c r="O45" s="206">
        <v>3</v>
      </c>
      <c r="Q45" s="225"/>
    </row>
    <row r="46" spans="1:17" x14ac:dyDescent="0.2">
      <c r="C46" s="216"/>
      <c r="D46" s="216"/>
      <c r="F46" s="216"/>
      <c r="H46" s="216"/>
      <c r="J46" s="216"/>
      <c r="K46" s="216"/>
      <c r="M46" s="225"/>
      <c r="N46" s="225"/>
      <c r="Q46" s="225"/>
    </row>
    <row r="47" spans="1:17" x14ac:dyDescent="0.2">
      <c r="A47" s="292" t="s">
        <v>584</v>
      </c>
      <c r="B47" s="293" t="s">
        <v>640</v>
      </c>
      <c r="C47" s="216"/>
      <c r="D47" s="216"/>
      <c r="F47" s="216"/>
      <c r="H47" s="216"/>
      <c r="J47" s="216"/>
      <c r="K47" s="216"/>
      <c r="M47" s="225"/>
      <c r="N47" s="225"/>
      <c r="P47" s="206">
        <v>12</v>
      </c>
      <c r="Q47" s="225"/>
    </row>
    <row r="48" spans="1:17" x14ac:dyDescent="0.2">
      <c r="A48" s="292" t="s">
        <v>253</v>
      </c>
      <c r="B48" s="293" t="s">
        <v>1025</v>
      </c>
      <c r="C48" s="216"/>
      <c r="D48" s="216"/>
      <c r="F48" s="216"/>
      <c r="H48" s="216"/>
      <c r="I48" s="206">
        <v>1</v>
      </c>
      <c r="J48" s="216"/>
      <c r="K48" s="216"/>
      <c r="L48" s="206">
        <v>8</v>
      </c>
      <c r="M48" s="225"/>
      <c r="N48" s="225"/>
      <c r="P48" s="206">
        <v>11</v>
      </c>
      <c r="Q48" s="225"/>
    </row>
    <row r="49" spans="1:17" x14ac:dyDescent="0.2">
      <c r="A49" s="292" t="s">
        <v>346</v>
      </c>
      <c r="B49" s="293" t="s">
        <v>641</v>
      </c>
      <c r="C49" s="216"/>
      <c r="D49" s="216"/>
      <c r="F49" s="216"/>
      <c r="H49" s="216"/>
      <c r="J49" s="216"/>
      <c r="K49" s="216"/>
      <c r="L49" s="206">
        <v>7</v>
      </c>
      <c r="M49" s="225"/>
      <c r="N49" s="225"/>
      <c r="P49" s="206">
        <v>5</v>
      </c>
    </row>
    <row r="50" spans="1:17" x14ac:dyDescent="0.2">
      <c r="A50" s="292" t="s">
        <v>659</v>
      </c>
      <c r="B50" s="293" t="s">
        <v>769</v>
      </c>
      <c r="C50" s="216"/>
      <c r="D50" s="216"/>
      <c r="F50" s="216"/>
      <c r="H50" s="216"/>
      <c r="J50" s="216"/>
      <c r="K50" s="216"/>
      <c r="M50" s="225"/>
      <c r="N50" s="225"/>
      <c r="P50" s="206">
        <v>1</v>
      </c>
    </row>
    <row r="51" spans="1:17" x14ac:dyDescent="0.2">
      <c r="A51" s="292" t="s">
        <v>391</v>
      </c>
      <c r="B51" s="293" t="s">
        <v>445</v>
      </c>
      <c r="C51" s="216"/>
      <c r="D51" s="216"/>
      <c r="F51" s="216"/>
      <c r="H51" s="216"/>
      <c r="J51" s="216"/>
      <c r="K51" s="216"/>
      <c r="L51" s="206">
        <v>1</v>
      </c>
      <c r="M51" s="225"/>
      <c r="N51" s="225"/>
      <c r="P51" s="206">
        <v>4</v>
      </c>
    </row>
    <row r="52" spans="1:17" x14ac:dyDescent="0.2">
      <c r="A52" s="292" t="s">
        <v>1210</v>
      </c>
      <c r="B52" s="293" t="s">
        <v>585</v>
      </c>
      <c r="C52" s="216"/>
      <c r="D52" s="216"/>
      <c r="F52" s="216"/>
      <c r="H52" s="216"/>
      <c r="J52" s="216"/>
      <c r="K52" s="216"/>
      <c r="M52" s="225"/>
      <c r="N52" s="225"/>
      <c r="P52" s="206">
        <v>2</v>
      </c>
    </row>
    <row r="53" spans="1:17" x14ac:dyDescent="0.2">
      <c r="A53" s="292" t="s">
        <v>348</v>
      </c>
      <c r="B53" s="293" t="s">
        <v>742</v>
      </c>
      <c r="C53" s="216"/>
      <c r="D53" s="216"/>
      <c r="F53" s="216"/>
      <c r="H53" s="216"/>
      <c r="J53" s="216"/>
      <c r="K53" s="216"/>
      <c r="L53" s="206">
        <v>2</v>
      </c>
      <c r="M53" s="225"/>
      <c r="N53" s="225"/>
      <c r="P53" s="206">
        <v>4</v>
      </c>
    </row>
    <row r="54" spans="1:17" x14ac:dyDescent="0.2">
      <c r="A54" s="292" t="s">
        <v>386</v>
      </c>
      <c r="B54" s="293" t="s">
        <v>560</v>
      </c>
      <c r="C54" s="216"/>
      <c r="D54" s="216"/>
      <c r="F54" s="216"/>
      <c r="H54" s="216"/>
      <c r="J54" s="216"/>
      <c r="K54" s="216"/>
      <c r="L54" s="206">
        <v>2</v>
      </c>
      <c r="M54" s="225"/>
      <c r="N54" s="225"/>
      <c r="P54" s="206">
        <v>7</v>
      </c>
    </row>
    <row r="55" spans="1:17" x14ac:dyDescent="0.2">
      <c r="A55" s="292" t="s">
        <v>660</v>
      </c>
      <c r="B55" s="293" t="s">
        <v>744</v>
      </c>
      <c r="C55" s="216"/>
      <c r="D55" s="216"/>
      <c r="F55" s="216"/>
      <c r="H55" s="216"/>
      <c r="J55" s="216"/>
      <c r="K55" s="216"/>
      <c r="M55" s="225"/>
      <c r="N55" s="225"/>
      <c r="P55" s="206">
        <v>2</v>
      </c>
    </row>
    <row r="56" spans="1:17" x14ac:dyDescent="0.2">
      <c r="A56" s="292" t="s">
        <v>586</v>
      </c>
      <c r="B56" s="293" t="s">
        <v>587</v>
      </c>
      <c r="C56" s="216"/>
      <c r="D56" s="216"/>
      <c r="F56" s="216"/>
      <c r="H56" s="216"/>
      <c r="J56" s="216"/>
      <c r="K56" s="216"/>
      <c r="M56" s="225"/>
      <c r="N56" s="225"/>
      <c r="P56" s="206">
        <v>2</v>
      </c>
    </row>
    <row r="57" spans="1:17" x14ac:dyDescent="0.2">
      <c r="A57" s="292" t="s">
        <v>271</v>
      </c>
      <c r="B57" s="293" t="s">
        <v>446</v>
      </c>
      <c r="C57" s="216"/>
      <c r="D57" s="216"/>
      <c r="F57" s="216"/>
      <c r="H57" s="216"/>
      <c r="J57" s="216"/>
      <c r="K57" s="216"/>
      <c r="L57" s="206">
        <v>5</v>
      </c>
      <c r="M57" s="225"/>
      <c r="N57" s="225"/>
      <c r="P57" s="206">
        <v>5</v>
      </c>
    </row>
    <row r="58" spans="1:17" x14ac:dyDescent="0.2">
      <c r="A58" s="292" t="s">
        <v>363</v>
      </c>
      <c r="B58" s="293" t="s">
        <v>1262</v>
      </c>
      <c r="C58" s="216"/>
      <c r="D58" s="216"/>
      <c r="F58" s="216"/>
      <c r="H58" s="216"/>
      <c r="J58" s="216"/>
      <c r="K58" s="216"/>
      <c r="M58" s="225"/>
      <c r="N58" s="225"/>
      <c r="P58" s="206">
        <v>1</v>
      </c>
    </row>
    <row r="59" spans="1:17" x14ac:dyDescent="0.2">
      <c r="A59" s="292" t="s">
        <v>368</v>
      </c>
      <c r="B59" s="293" t="s">
        <v>559</v>
      </c>
      <c r="C59" s="216"/>
      <c r="D59" s="216"/>
      <c r="F59" s="216"/>
      <c r="H59" s="216"/>
      <c r="I59" s="206">
        <v>1</v>
      </c>
      <c r="J59" s="216"/>
      <c r="K59" s="216"/>
      <c r="L59" s="206">
        <v>2</v>
      </c>
      <c r="M59" s="225"/>
      <c r="N59" s="225"/>
      <c r="P59" s="206">
        <v>1</v>
      </c>
      <c r="Q59" s="225"/>
    </row>
    <row r="60" spans="1:17" x14ac:dyDescent="0.2">
      <c r="A60" s="292" t="s">
        <v>646</v>
      </c>
      <c r="B60" s="293" t="s">
        <v>658</v>
      </c>
      <c r="C60" s="216"/>
      <c r="D60" s="216"/>
      <c r="F60" s="216"/>
      <c r="H60" s="216"/>
      <c r="J60" s="216"/>
      <c r="K60" s="216"/>
      <c r="M60" s="225"/>
      <c r="N60" s="225"/>
      <c r="P60" s="206">
        <v>7</v>
      </c>
      <c r="Q60" s="225"/>
    </row>
    <row r="61" spans="1:17" x14ac:dyDescent="0.2">
      <c r="A61" s="292" t="s">
        <v>948</v>
      </c>
      <c r="B61" s="293" t="s">
        <v>1040</v>
      </c>
      <c r="C61" s="216"/>
      <c r="D61" s="216"/>
      <c r="F61" s="216"/>
      <c r="H61" s="216"/>
      <c r="J61" s="216"/>
      <c r="K61" s="216"/>
      <c r="M61" s="225"/>
      <c r="N61" s="225"/>
      <c r="P61" s="206">
        <v>8</v>
      </c>
      <c r="Q61" s="225"/>
    </row>
    <row r="62" spans="1:17" x14ac:dyDescent="0.2">
      <c r="A62" s="292" t="s">
        <v>387</v>
      </c>
      <c r="B62" s="293" t="s">
        <v>443</v>
      </c>
      <c r="C62" s="216"/>
      <c r="D62" s="216"/>
      <c r="E62" s="206">
        <v>1</v>
      </c>
      <c r="F62" s="216"/>
      <c r="H62" s="216"/>
      <c r="I62" s="206">
        <v>1</v>
      </c>
      <c r="J62" s="216"/>
      <c r="K62" s="216"/>
      <c r="L62" s="206">
        <v>1</v>
      </c>
      <c r="M62" s="225"/>
      <c r="N62" s="225"/>
      <c r="P62" s="206">
        <v>1</v>
      </c>
      <c r="Q62" s="225"/>
    </row>
    <row r="63" spans="1:17" x14ac:dyDescent="0.2">
      <c r="A63" s="292" t="s">
        <v>392</v>
      </c>
      <c r="B63" s="293" t="s">
        <v>461</v>
      </c>
      <c r="C63" s="216"/>
      <c r="D63" s="216"/>
      <c r="F63" s="216"/>
      <c r="H63" s="216"/>
      <c r="J63" s="216"/>
      <c r="K63" s="216"/>
      <c r="L63" s="206">
        <v>6</v>
      </c>
      <c r="M63" s="225"/>
      <c r="N63" s="225"/>
      <c r="P63" s="206">
        <v>6</v>
      </c>
      <c r="Q63" s="225"/>
    </row>
    <row r="64" spans="1:17" x14ac:dyDescent="0.2">
      <c r="A64" s="292" t="s">
        <v>663</v>
      </c>
      <c r="B64" s="293" t="s">
        <v>741</v>
      </c>
      <c r="C64" s="216"/>
      <c r="D64" s="216"/>
      <c r="F64" s="216"/>
      <c r="H64" s="216"/>
      <c r="J64" s="216"/>
      <c r="K64" s="216"/>
      <c r="M64" s="225"/>
      <c r="N64" s="225"/>
      <c r="P64" s="206">
        <v>1</v>
      </c>
      <c r="Q64" s="225"/>
    </row>
    <row r="65" spans="1:17" x14ac:dyDescent="0.2">
      <c r="A65" s="292" t="s">
        <v>1166</v>
      </c>
      <c r="B65" s="293" t="s">
        <v>634</v>
      </c>
      <c r="C65" s="216"/>
      <c r="D65" s="216"/>
      <c r="F65" s="216"/>
      <c r="H65" s="216"/>
      <c r="J65" s="216"/>
      <c r="K65" s="216"/>
      <c r="M65" s="225"/>
      <c r="N65" s="225"/>
      <c r="P65" s="206">
        <v>1</v>
      </c>
      <c r="Q65" s="225"/>
    </row>
    <row r="66" spans="1:17" x14ac:dyDescent="0.2">
      <c r="A66" s="292" t="s">
        <v>369</v>
      </c>
      <c r="B66" s="293" t="s">
        <v>460</v>
      </c>
      <c r="C66" s="216"/>
      <c r="D66" s="216"/>
      <c r="F66" s="216"/>
      <c r="H66" s="216"/>
      <c r="J66" s="216"/>
      <c r="K66" s="216"/>
      <c r="L66" s="206">
        <v>14</v>
      </c>
      <c r="M66" s="225"/>
      <c r="N66" s="225"/>
      <c r="P66" s="206">
        <v>13</v>
      </c>
      <c r="Q66" s="225"/>
    </row>
    <row r="67" spans="1:17" x14ac:dyDescent="0.2">
      <c r="A67" s="292" t="s">
        <v>401</v>
      </c>
      <c r="B67" s="293" t="s">
        <v>836</v>
      </c>
      <c r="C67" s="216"/>
      <c r="D67" s="216"/>
      <c r="F67" s="216"/>
      <c r="H67" s="216"/>
      <c r="J67" s="216"/>
      <c r="K67" s="216"/>
      <c r="L67" s="206">
        <v>1</v>
      </c>
      <c r="M67" s="225"/>
      <c r="N67" s="225"/>
      <c r="Q67" s="225"/>
    </row>
    <row r="68" spans="1:17" x14ac:dyDescent="0.2">
      <c r="A68" s="292" t="s">
        <v>664</v>
      </c>
      <c r="B68" s="293" t="s">
        <v>738</v>
      </c>
      <c r="C68" s="216"/>
      <c r="D68" s="216"/>
      <c r="F68" s="216"/>
      <c r="H68" s="216"/>
      <c r="J68" s="216"/>
      <c r="K68" s="216"/>
      <c r="M68" s="225"/>
      <c r="N68" s="225"/>
      <c r="P68" s="206">
        <v>2</v>
      </c>
      <c r="Q68" s="225"/>
    </row>
    <row r="69" spans="1:17" x14ac:dyDescent="0.2">
      <c r="A69" s="292" t="s">
        <v>343</v>
      </c>
      <c r="B69" s="293" t="s">
        <v>459</v>
      </c>
      <c r="C69" s="216"/>
      <c r="D69" s="216"/>
      <c r="E69" s="206">
        <v>2</v>
      </c>
      <c r="F69" s="216"/>
      <c r="H69" s="216"/>
      <c r="I69" s="206">
        <v>1</v>
      </c>
      <c r="J69" s="216"/>
      <c r="K69" s="216"/>
      <c r="L69" s="206">
        <v>8</v>
      </c>
      <c r="M69" s="225"/>
      <c r="N69" s="225"/>
      <c r="P69" s="206">
        <v>6</v>
      </c>
    </row>
    <row r="70" spans="1:17" x14ac:dyDescent="0.2">
      <c r="A70" s="292" t="s">
        <v>274</v>
      </c>
      <c r="B70" s="293" t="s">
        <v>458</v>
      </c>
      <c r="C70" s="216"/>
      <c r="D70" s="216"/>
      <c r="F70" s="216"/>
      <c r="H70" s="216"/>
      <c r="J70" s="216"/>
      <c r="K70" s="216"/>
      <c r="M70" s="225"/>
      <c r="N70" s="225"/>
      <c r="P70" s="206">
        <v>2</v>
      </c>
    </row>
    <row r="71" spans="1:17" x14ac:dyDescent="0.2">
      <c r="A71" s="292" t="s">
        <v>511</v>
      </c>
      <c r="B71" s="293" t="s">
        <v>523</v>
      </c>
      <c r="C71" s="216"/>
      <c r="D71" s="216"/>
      <c r="F71" s="216"/>
      <c r="H71" s="216"/>
      <c r="J71" s="216"/>
      <c r="K71" s="216"/>
      <c r="M71" s="225"/>
      <c r="N71" s="225"/>
      <c r="P71" s="206">
        <v>2</v>
      </c>
    </row>
    <row r="72" spans="1:17" x14ac:dyDescent="0.2">
      <c r="A72" s="292" t="s">
        <v>1189</v>
      </c>
      <c r="B72" s="293" t="s">
        <v>1199</v>
      </c>
      <c r="C72" s="216"/>
      <c r="D72" s="216"/>
      <c r="F72" s="216"/>
      <c r="H72" s="216"/>
      <c r="J72" s="216"/>
      <c r="K72" s="216"/>
      <c r="M72" s="225"/>
      <c r="N72" s="225"/>
      <c r="P72" s="206">
        <v>1</v>
      </c>
    </row>
    <row r="73" spans="1:17" x14ac:dyDescent="0.2">
      <c r="A73" s="292" t="s">
        <v>1220</v>
      </c>
      <c r="B73" s="293" t="s">
        <v>1261</v>
      </c>
      <c r="C73" s="216"/>
      <c r="D73" s="216"/>
      <c r="F73" s="216"/>
      <c r="H73" s="216"/>
      <c r="J73" s="216"/>
      <c r="K73" s="216"/>
      <c r="M73" s="225"/>
      <c r="N73" s="225"/>
      <c r="P73" s="206">
        <v>1</v>
      </c>
    </row>
    <row r="74" spans="1:17" x14ac:dyDescent="0.2">
      <c r="A74" s="292" t="s">
        <v>590</v>
      </c>
      <c r="B74" s="293" t="s">
        <v>628</v>
      </c>
      <c r="C74" s="216"/>
      <c r="D74" s="216"/>
      <c r="F74" s="216"/>
      <c r="H74" s="216"/>
      <c r="J74" s="216"/>
      <c r="K74" s="216"/>
      <c r="M74" s="225"/>
      <c r="N74" s="225"/>
      <c r="P74" s="206">
        <v>2</v>
      </c>
    </row>
    <row r="75" spans="1:17" x14ac:dyDescent="0.2">
      <c r="A75" s="292" t="s">
        <v>668</v>
      </c>
      <c r="B75" s="293" t="s">
        <v>739</v>
      </c>
      <c r="C75" s="216"/>
      <c r="D75" s="216"/>
      <c r="F75" s="216"/>
      <c r="H75" s="216"/>
      <c r="J75" s="216"/>
      <c r="K75" s="216"/>
      <c r="M75" s="225"/>
      <c r="N75" s="225"/>
      <c r="P75" s="206">
        <v>1</v>
      </c>
    </row>
    <row r="76" spans="1:17" x14ac:dyDescent="0.2">
      <c r="A76" s="292" t="s">
        <v>1219</v>
      </c>
      <c r="B76" s="293" t="s">
        <v>1260</v>
      </c>
      <c r="C76" s="216"/>
      <c r="D76" s="216"/>
      <c r="F76" s="216"/>
      <c r="H76" s="216"/>
      <c r="J76" s="216"/>
      <c r="K76" s="216"/>
      <c r="M76" s="225"/>
      <c r="N76" s="225"/>
      <c r="P76" s="206">
        <v>1</v>
      </c>
    </row>
    <row r="77" spans="1:17" x14ac:dyDescent="0.2">
      <c r="A77" s="292" t="s">
        <v>314</v>
      </c>
      <c r="B77" s="293" t="s">
        <v>455</v>
      </c>
      <c r="C77" s="216"/>
      <c r="D77" s="216"/>
      <c r="F77" s="216"/>
      <c r="H77" s="216"/>
      <c r="J77" s="216"/>
      <c r="K77" s="216"/>
      <c r="L77" s="206">
        <v>3</v>
      </c>
      <c r="M77" s="225"/>
      <c r="N77" s="225"/>
      <c r="P77" s="206">
        <v>3</v>
      </c>
    </row>
    <row r="78" spans="1:17" x14ac:dyDescent="0.2">
      <c r="A78" s="292" t="s">
        <v>275</v>
      </c>
      <c r="B78" s="293" t="s">
        <v>629</v>
      </c>
      <c r="C78" s="216"/>
      <c r="D78" s="216"/>
      <c r="E78" s="206">
        <v>4</v>
      </c>
      <c r="F78" s="216"/>
      <c r="G78" s="206">
        <v>2</v>
      </c>
      <c r="H78" s="216"/>
      <c r="J78" s="216"/>
      <c r="K78" s="216"/>
      <c r="L78" s="206">
        <v>6</v>
      </c>
      <c r="M78" s="225"/>
      <c r="N78" s="225"/>
      <c r="P78" s="206">
        <v>2</v>
      </c>
      <c r="Q78" s="225"/>
    </row>
    <row r="79" spans="1:17" x14ac:dyDescent="0.2">
      <c r="A79" s="292" t="s">
        <v>1218</v>
      </c>
      <c r="B79" s="293" t="s">
        <v>1259</v>
      </c>
      <c r="C79" s="216"/>
      <c r="D79" s="216"/>
      <c r="F79" s="216"/>
      <c r="H79" s="216"/>
      <c r="J79" s="216"/>
      <c r="K79" s="216"/>
      <c r="M79" s="225"/>
      <c r="N79" s="225"/>
      <c r="P79" s="206">
        <v>1</v>
      </c>
      <c r="Q79" s="225"/>
    </row>
    <row r="80" spans="1:17" x14ac:dyDescent="0.2">
      <c r="A80" s="292" t="s">
        <v>673</v>
      </c>
      <c r="B80" s="293" t="s">
        <v>736</v>
      </c>
      <c r="C80" s="216"/>
      <c r="D80" s="216"/>
      <c r="F80" s="216"/>
      <c r="H80" s="216"/>
      <c r="J80" s="216"/>
      <c r="K80" s="216"/>
      <c r="M80" s="225"/>
      <c r="N80" s="225"/>
      <c r="P80" s="206">
        <v>1</v>
      </c>
      <c r="Q80" s="225"/>
    </row>
    <row r="81" spans="1:17" x14ac:dyDescent="0.2">
      <c r="A81" s="292" t="s">
        <v>254</v>
      </c>
      <c r="B81" s="293" t="s">
        <v>525</v>
      </c>
      <c r="C81" s="216"/>
      <c r="D81" s="216"/>
      <c r="F81" s="216"/>
      <c r="H81" s="216"/>
      <c r="J81" s="216"/>
      <c r="K81" s="216"/>
      <c r="L81" s="206">
        <v>1</v>
      </c>
      <c r="M81" s="225"/>
      <c r="N81" s="225"/>
      <c r="P81" s="206">
        <v>2</v>
      </c>
      <c r="Q81" s="225"/>
    </row>
    <row r="82" spans="1:17" x14ac:dyDescent="0.2">
      <c r="A82" s="292" t="s">
        <v>593</v>
      </c>
      <c r="B82" s="293" t="s">
        <v>632</v>
      </c>
      <c r="C82" s="216"/>
      <c r="D82" s="216"/>
      <c r="F82" s="216"/>
      <c r="H82" s="216"/>
      <c r="J82" s="216"/>
      <c r="K82" s="216"/>
      <c r="M82" s="225"/>
      <c r="N82" s="225"/>
      <c r="P82" s="206">
        <v>11</v>
      </c>
      <c r="Q82" s="225"/>
    </row>
    <row r="83" spans="1:17" x14ac:dyDescent="0.2">
      <c r="A83" s="292" t="s">
        <v>226</v>
      </c>
      <c r="B83" s="293" t="s">
        <v>453</v>
      </c>
      <c r="C83" s="216"/>
      <c r="D83" s="216"/>
      <c r="F83" s="216"/>
      <c r="H83" s="216"/>
      <c r="I83" s="206">
        <v>1</v>
      </c>
      <c r="J83" s="216"/>
      <c r="K83" s="216"/>
      <c r="M83" s="225"/>
      <c r="N83" s="225"/>
      <c r="Q83" s="225"/>
    </row>
    <row r="84" spans="1:17" x14ac:dyDescent="0.2">
      <c r="A84" s="292" t="s">
        <v>277</v>
      </c>
      <c r="B84" s="293" t="s">
        <v>452</v>
      </c>
      <c r="C84" s="216"/>
      <c r="D84" s="216"/>
      <c r="F84" s="216"/>
      <c r="H84" s="216"/>
      <c r="J84" s="216"/>
      <c r="K84" s="216"/>
      <c r="L84" s="206">
        <v>2</v>
      </c>
      <c r="M84" s="225"/>
      <c r="N84" s="225"/>
      <c r="P84" s="206">
        <v>3</v>
      </c>
      <c r="Q84" s="225"/>
    </row>
    <row r="85" spans="1:17" x14ac:dyDescent="0.2">
      <c r="A85" s="292" t="s">
        <v>333</v>
      </c>
      <c r="B85" s="293" t="s">
        <v>555</v>
      </c>
      <c r="C85" s="216"/>
      <c r="D85" s="216"/>
      <c r="F85" s="216"/>
      <c r="H85" s="216"/>
      <c r="I85" s="206">
        <v>9</v>
      </c>
      <c r="J85" s="216"/>
      <c r="K85" s="216"/>
      <c r="L85" s="206">
        <v>15</v>
      </c>
      <c r="M85" s="225"/>
      <c r="N85" s="225"/>
      <c r="P85" s="206">
        <v>16</v>
      </c>
      <c r="Q85" s="225"/>
    </row>
    <row r="86" spans="1:17" x14ac:dyDescent="0.2">
      <c r="A86" s="292" t="s">
        <v>280</v>
      </c>
      <c r="B86" s="293" t="s">
        <v>633</v>
      </c>
      <c r="C86" s="216"/>
      <c r="D86" s="216"/>
      <c r="F86" s="216"/>
      <c r="H86" s="216"/>
      <c r="J86" s="216"/>
      <c r="K86" s="216"/>
      <c r="L86" s="206">
        <v>7</v>
      </c>
      <c r="M86" s="225"/>
      <c r="N86" s="225"/>
      <c r="P86" s="206">
        <v>8</v>
      </c>
      <c r="Q86" s="225"/>
    </row>
    <row r="87" spans="1:17" x14ac:dyDescent="0.2">
      <c r="A87" s="292" t="s">
        <v>513</v>
      </c>
      <c r="B87" s="293" t="s">
        <v>527</v>
      </c>
      <c r="C87" s="216"/>
      <c r="D87" s="216"/>
      <c r="F87" s="216"/>
      <c r="H87" s="216"/>
      <c r="J87" s="216"/>
      <c r="K87" s="216"/>
      <c r="M87" s="225"/>
      <c r="N87" s="225"/>
      <c r="P87" s="206">
        <v>7</v>
      </c>
      <c r="Q87" s="225"/>
    </row>
    <row r="88" spans="1:17" x14ac:dyDescent="0.2">
      <c r="A88" s="292" t="s">
        <v>395</v>
      </c>
      <c r="B88" s="293" t="s">
        <v>655</v>
      </c>
      <c r="C88" s="216"/>
      <c r="D88" s="216"/>
      <c r="F88" s="216"/>
      <c r="H88" s="216"/>
      <c r="J88" s="216"/>
      <c r="K88" s="216"/>
      <c r="L88" s="206">
        <v>6</v>
      </c>
      <c r="M88" s="225"/>
      <c r="N88" s="225"/>
      <c r="P88" s="206">
        <v>9</v>
      </c>
      <c r="Q88" s="225"/>
    </row>
    <row r="89" spans="1:17" x14ac:dyDescent="0.2">
      <c r="A89" s="292" t="s">
        <v>403</v>
      </c>
      <c r="B89" s="293" t="s">
        <v>448</v>
      </c>
      <c r="C89" s="216"/>
      <c r="D89" s="216"/>
      <c r="F89" s="216"/>
      <c r="H89" s="216"/>
      <c r="J89" s="216"/>
      <c r="K89" s="216"/>
      <c r="L89" s="206">
        <v>5</v>
      </c>
      <c r="M89" s="225"/>
      <c r="N89" s="225"/>
      <c r="P89" s="206">
        <v>8</v>
      </c>
      <c r="Q89" s="225"/>
    </row>
    <row r="90" spans="1:17" x14ac:dyDescent="0.2">
      <c r="A90" s="292" t="s">
        <v>351</v>
      </c>
      <c r="B90" s="293" t="s">
        <v>635</v>
      </c>
      <c r="C90" s="216"/>
      <c r="D90" s="216"/>
      <c r="F90" s="216"/>
      <c r="H90" s="216"/>
      <c r="J90" s="216"/>
      <c r="K90" s="216"/>
      <c r="L90" s="213">
        <v>2</v>
      </c>
      <c r="M90" s="225"/>
      <c r="N90" s="225"/>
      <c r="P90" s="206">
        <v>4</v>
      </c>
      <c r="Q90" s="225"/>
    </row>
    <row r="91" spans="1:17" x14ac:dyDescent="0.2">
      <c r="A91" s="292" t="s">
        <v>594</v>
      </c>
      <c r="B91" s="293" t="s">
        <v>636</v>
      </c>
      <c r="C91" s="216"/>
      <c r="D91" s="216"/>
      <c r="F91" s="216"/>
      <c r="H91" s="216"/>
      <c r="J91" s="216"/>
      <c r="K91" s="216"/>
      <c r="M91" s="225"/>
      <c r="N91" s="225"/>
      <c r="P91" s="206">
        <v>3</v>
      </c>
      <c r="Q91" s="225"/>
    </row>
    <row r="92" spans="1:17" x14ac:dyDescent="0.2">
      <c r="A92" s="292" t="s">
        <v>855</v>
      </c>
      <c r="B92" s="293" t="s">
        <v>893</v>
      </c>
      <c r="C92" s="216"/>
      <c r="D92" s="216"/>
      <c r="F92" s="216"/>
      <c r="H92" s="216"/>
      <c r="J92" s="216"/>
      <c r="K92" s="216"/>
      <c r="M92" s="225"/>
      <c r="N92" s="225"/>
      <c r="P92" s="206">
        <v>1</v>
      </c>
      <c r="Q92" s="225"/>
    </row>
    <row r="93" spans="1:17" x14ac:dyDescent="0.2">
      <c r="A93" s="292" t="s">
        <v>856</v>
      </c>
      <c r="B93" s="293" t="s">
        <v>876</v>
      </c>
      <c r="C93" s="216"/>
      <c r="D93" s="216"/>
      <c r="F93" s="216"/>
      <c r="H93" s="216"/>
      <c r="J93" s="216"/>
      <c r="K93" s="216"/>
      <c r="M93" s="225"/>
      <c r="N93" s="225"/>
      <c r="P93" s="206">
        <v>1</v>
      </c>
      <c r="Q93" s="225"/>
    </row>
    <row r="94" spans="1:17" x14ac:dyDescent="0.2">
      <c r="A94" s="292" t="s">
        <v>514</v>
      </c>
      <c r="B94" s="293" t="s">
        <v>528</v>
      </c>
      <c r="C94" s="216"/>
      <c r="D94" s="216"/>
      <c r="F94" s="216"/>
      <c r="H94" s="216"/>
      <c r="J94" s="216"/>
      <c r="K94" s="216"/>
      <c r="M94" s="225"/>
      <c r="N94" s="225"/>
      <c r="P94" s="206">
        <v>7</v>
      </c>
      <c r="Q94" s="225"/>
    </row>
    <row r="95" spans="1:17" x14ac:dyDescent="0.2">
      <c r="A95" s="292" t="s">
        <v>677</v>
      </c>
      <c r="B95" s="293" t="s">
        <v>746</v>
      </c>
      <c r="C95" s="216"/>
      <c r="D95" s="216"/>
      <c r="F95" s="216"/>
      <c r="H95" s="216"/>
      <c r="J95" s="216"/>
      <c r="K95" s="216"/>
      <c r="M95" s="225"/>
      <c r="N95" s="225"/>
      <c r="P95" s="206">
        <v>3</v>
      </c>
      <c r="Q95" s="225"/>
    </row>
    <row r="96" spans="1:17" x14ac:dyDescent="0.2">
      <c r="A96" s="292" t="s">
        <v>957</v>
      </c>
      <c r="B96" s="293" t="s">
        <v>1047</v>
      </c>
      <c r="C96" s="216"/>
      <c r="D96" s="216"/>
      <c r="F96" s="216"/>
      <c r="H96" s="216"/>
      <c r="J96" s="216"/>
      <c r="K96" s="216"/>
      <c r="M96" s="225"/>
      <c r="N96" s="225"/>
      <c r="P96" s="206">
        <v>1</v>
      </c>
      <c r="Q96" s="225"/>
    </row>
    <row r="97" spans="1:17" x14ac:dyDescent="0.2">
      <c r="A97" s="292" t="s">
        <v>596</v>
      </c>
      <c r="B97" s="293" t="s">
        <v>638</v>
      </c>
      <c r="C97" s="216"/>
      <c r="D97" s="216"/>
      <c r="F97" s="216"/>
      <c r="H97" s="216"/>
      <c r="J97" s="216"/>
      <c r="K97" s="216"/>
      <c r="M97" s="225"/>
      <c r="N97" s="225"/>
      <c r="P97" s="206">
        <v>2</v>
      </c>
      <c r="Q97" s="225"/>
    </row>
    <row r="98" spans="1:17" x14ac:dyDescent="0.2">
      <c r="A98" s="292" t="s">
        <v>1217</v>
      </c>
      <c r="B98" s="293" t="s">
        <v>1257</v>
      </c>
      <c r="C98" s="216"/>
      <c r="D98" s="216"/>
      <c r="F98" s="216"/>
      <c r="H98" s="216"/>
      <c r="J98" s="216"/>
      <c r="K98" s="216"/>
      <c r="M98" s="225"/>
      <c r="N98" s="225"/>
      <c r="P98" s="206">
        <v>1</v>
      </c>
      <c r="Q98" s="225"/>
    </row>
    <row r="99" spans="1:17" x14ac:dyDescent="0.2">
      <c r="A99" s="292" t="s">
        <v>678</v>
      </c>
      <c r="B99" s="293" t="s">
        <v>745</v>
      </c>
      <c r="C99" s="216"/>
      <c r="D99" s="216"/>
      <c r="F99" s="216"/>
      <c r="H99" s="216"/>
      <c r="J99" s="216"/>
      <c r="K99" s="216"/>
      <c r="M99" s="225"/>
      <c r="N99" s="225"/>
      <c r="P99" s="206">
        <v>3</v>
      </c>
      <c r="Q99" s="225"/>
    </row>
    <row r="100" spans="1:17" x14ac:dyDescent="0.2">
      <c r="A100" s="292" t="s">
        <v>1194</v>
      </c>
      <c r="B100" s="293" t="s">
        <v>1200</v>
      </c>
      <c r="C100" s="216"/>
      <c r="D100" s="216"/>
      <c r="F100" s="216"/>
      <c r="H100" s="216"/>
      <c r="J100" s="216"/>
      <c r="K100" s="216"/>
      <c r="M100" s="225"/>
      <c r="N100" s="225"/>
      <c r="P100" s="206">
        <v>1</v>
      </c>
      <c r="Q100" s="225"/>
    </row>
    <row r="101" spans="1:17" x14ac:dyDescent="0.2">
      <c r="A101" s="292" t="s">
        <v>1216</v>
      </c>
      <c r="B101" s="293" t="s">
        <v>1258</v>
      </c>
      <c r="C101" s="216"/>
      <c r="D101" s="216"/>
      <c r="F101" s="216"/>
      <c r="H101" s="216"/>
      <c r="J101" s="216"/>
      <c r="K101" s="216"/>
      <c r="M101" s="225"/>
      <c r="N101" s="225"/>
      <c r="P101" s="206">
        <v>1</v>
      </c>
      <c r="Q101" s="225"/>
    </row>
    <row r="102" spans="1:17" x14ac:dyDescent="0.2">
      <c r="A102" s="292" t="s">
        <v>284</v>
      </c>
      <c r="B102" s="293" t="s">
        <v>481</v>
      </c>
      <c r="C102" s="216"/>
      <c r="D102" s="216"/>
      <c r="F102" s="216"/>
      <c r="H102" s="216"/>
      <c r="J102" s="216"/>
      <c r="K102" s="216"/>
      <c r="L102" s="206">
        <v>1</v>
      </c>
      <c r="M102" s="225"/>
      <c r="N102" s="225"/>
      <c r="P102" s="206">
        <v>3</v>
      </c>
      <c r="Q102" s="225"/>
    </row>
    <row r="103" spans="1:17" x14ac:dyDescent="0.2">
      <c r="A103" s="292" t="s">
        <v>396</v>
      </c>
      <c r="B103" s="293" t="s">
        <v>626</v>
      </c>
      <c r="C103" s="216"/>
      <c r="D103" s="216"/>
      <c r="F103" s="216"/>
      <c r="H103" s="216"/>
      <c r="J103" s="216"/>
      <c r="K103" s="216"/>
      <c r="L103" s="206">
        <v>4</v>
      </c>
      <c r="M103" s="225"/>
      <c r="N103" s="225"/>
      <c r="P103" s="206">
        <v>7</v>
      </c>
      <c r="Q103" s="225"/>
    </row>
    <row r="104" spans="1:17" x14ac:dyDescent="0.2">
      <c r="A104" s="292" t="s">
        <v>285</v>
      </c>
      <c r="B104" s="293" t="s">
        <v>480</v>
      </c>
      <c r="C104" s="216"/>
      <c r="D104" s="216"/>
      <c r="F104" s="216"/>
      <c r="H104" s="216"/>
      <c r="J104" s="216"/>
      <c r="K104" s="216"/>
      <c r="M104" s="225"/>
      <c r="N104" s="225"/>
      <c r="P104" s="206">
        <v>1</v>
      </c>
      <c r="Q104" s="225"/>
    </row>
    <row r="105" spans="1:17" x14ac:dyDescent="0.2">
      <c r="A105" s="292" t="s">
        <v>680</v>
      </c>
      <c r="B105" s="293" t="s">
        <v>735</v>
      </c>
      <c r="C105" s="216"/>
      <c r="D105" s="216"/>
      <c r="F105" s="216"/>
      <c r="H105" s="216"/>
      <c r="J105" s="216"/>
      <c r="K105" s="216"/>
      <c r="M105" s="225"/>
      <c r="N105" s="225"/>
      <c r="P105" s="206">
        <v>1</v>
      </c>
      <c r="Q105" s="225"/>
    </row>
    <row r="106" spans="1:17" x14ac:dyDescent="0.2">
      <c r="A106" s="292" t="s">
        <v>1215</v>
      </c>
      <c r="B106" s="293" t="s">
        <v>1248</v>
      </c>
      <c r="C106" s="216"/>
      <c r="D106" s="216"/>
      <c r="F106" s="216"/>
      <c r="H106" s="216"/>
      <c r="J106" s="216"/>
      <c r="K106" s="216"/>
      <c r="M106" s="225"/>
      <c r="N106" s="225"/>
      <c r="P106" s="206">
        <v>1</v>
      </c>
      <c r="Q106" s="225"/>
    </row>
    <row r="107" spans="1:17" x14ac:dyDescent="0.2">
      <c r="A107" s="292" t="s">
        <v>390</v>
      </c>
      <c r="B107" s="293" t="s">
        <v>531</v>
      </c>
      <c r="C107" s="216"/>
      <c r="D107" s="216"/>
      <c r="F107" s="216"/>
      <c r="H107" s="216"/>
      <c r="J107" s="216"/>
      <c r="K107" s="216"/>
      <c r="L107" s="206">
        <v>1</v>
      </c>
      <c r="M107" s="225"/>
      <c r="N107" s="225"/>
      <c r="P107" s="206">
        <v>4</v>
      </c>
      <c r="Q107" s="225"/>
    </row>
    <row r="108" spans="1:17" x14ac:dyDescent="0.2">
      <c r="A108" s="292" t="s">
        <v>255</v>
      </c>
      <c r="B108" s="293" t="s">
        <v>625</v>
      </c>
      <c r="C108" s="216"/>
      <c r="D108" s="216"/>
      <c r="F108" s="216"/>
      <c r="H108" s="216"/>
      <c r="I108" s="206">
        <v>1</v>
      </c>
      <c r="J108" s="216"/>
      <c r="K108" s="216"/>
      <c r="L108" s="206">
        <v>9</v>
      </c>
      <c r="M108" s="225"/>
      <c r="N108" s="225"/>
      <c r="P108" s="206">
        <v>4</v>
      </c>
      <c r="Q108" s="225"/>
    </row>
    <row r="109" spans="1:17" x14ac:dyDescent="0.2">
      <c r="A109" s="292" t="s">
        <v>681</v>
      </c>
      <c r="B109" s="293" t="s">
        <v>1256</v>
      </c>
      <c r="C109" s="216"/>
      <c r="D109" s="216"/>
      <c r="F109" s="216"/>
      <c r="H109" s="216"/>
      <c r="J109" s="216"/>
      <c r="K109" s="216"/>
      <c r="M109" s="225"/>
      <c r="N109" s="225"/>
      <c r="P109" s="206">
        <v>3</v>
      </c>
      <c r="Q109" s="225"/>
    </row>
    <row r="110" spans="1:17" x14ac:dyDescent="0.2">
      <c r="A110" s="292" t="s">
        <v>316</v>
      </c>
      <c r="B110" s="293" t="s">
        <v>551</v>
      </c>
      <c r="C110" s="216"/>
      <c r="D110" s="216"/>
      <c r="F110" s="216"/>
      <c r="H110" s="216"/>
      <c r="J110" s="216"/>
      <c r="K110" s="216"/>
      <c r="M110" s="225"/>
      <c r="N110" s="225"/>
      <c r="P110" s="206">
        <v>5</v>
      </c>
      <c r="Q110" s="225"/>
    </row>
    <row r="111" spans="1:17" x14ac:dyDescent="0.2">
      <c r="A111" s="292" t="s">
        <v>286</v>
      </c>
      <c r="B111" s="293" t="s">
        <v>479</v>
      </c>
      <c r="C111" s="216"/>
      <c r="D111" s="216"/>
      <c r="F111" s="216"/>
      <c r="H111" s="216"/>
      <c r="I111" s="206">
        <v>2</v>
      </c>
      <c r="J111" s="216"/>
      <c r="K111" s="216"/>
      <c r="L111" s="206">
        <v>3</v>
      </c>
      <c r="M111" s="225"/>
      <c r="N111" s="225"/>
      <c r="Q111" s="225"/>
    </row>
    <row r="112" spans="1:17" x14ac:dyDescent="0.2">
      <c r="A112" s="292" t="s">
        <v>944</v>
      </c>
      <c r="B112" s="293" t="s">
        <v>1058</v>
      </c>
      <c r="C112" s="216"/>
      <c r="D112" s="216"/>
      <c r="F112" s="216"/>
      <c r="H112" s="216"/>
      <c r="J112" s="216"/>
      <c r="K112" s="216"/>
      <c r="M112" s="225"/>
      <c r="N112" s="225"/>
      <c r="P112" s="206">
        <v>2</v>
      </c>
      <c r="Q112" s="225"/>
    </row>
    <row r="113" spans="1:17" x14ac:dyDescent="0.2">
      <c r="A113" s="292" t="s">
        <v>288</v>
      </c>
      <c r="B113" s="293" t="s">
        <v>476</v>
      </c>
      <c r="C113" s="216"/>
      <c r="D113" s="216"/>
      <c r="F113" s="216"/>
      <c r="H113" s="216"/>
      <c r="J113" s="216"/>
      <c r="K113" s="216"/>
      <c r="L113" s="206">
        <v>1</v>
      </c>
      <c r="M113" s="225"/>
      <c r="N113" s="225"/>
      <c r="P113" s="206">
        <v>5</v>
      </c>
      <c r="Q113" s="225"/>
    </row>
    <row r="114" spans="1:17" x14ac:dyDescent="0.2">
      <c r="A114" s="292" t="s">
        <v>256</v>
      </c>
      <c r="B114" s="293" t="s">
        <v>475</v>
      </c>
      <c r="C114" s="216"/>
      <c r="D114" s="216"/>
      <c r="F114" s="216"/>
      <c r="H114" s="216"/>
      <c r="I114" s="206">
        <v>1</v>
      </c>
      <c r="J114" s="216"/>
      <c r="K114" s="216"/>
      <c r="L114" s="60"/>
      <c r="M114" s="225"/>
      <c r="N114" s="225"/>
      <c r="P114" s="206">
        <v>1</v>
      </c>
      <c r="Q114" s="225"/>
    </row>
    <row r="115" spans="1:17" x14ac:dyDescent="0.2">
      <c r="A115" s="292" t="s">
        <v>257</v>
      </c>
      <c r="B115" s="293" t="s">
        <v>1046</v>
      </c>
      <c r="C115" s="216"/>
      <c r="D115" s="216"/>
      <c r="F115" s="216"/>
      <c r="H115" s="216"/>
      <c r="J115" s="216"/>
      <c r="K115" s="216"/>
      <c r="L115" s="206">
        <v>6</v>
      </c>
      <c r="M115" s="225"/>
      <c r="N115" s="225"/>
      <c r="P115" s="206">
        <v>4</v>
      </c>
      <c r="Q115" s="225"/>
    </row>
    <row r="116" spans="1:17" x14ac:dyDescent="0.2">
      <c r="A116" s="292" t="s">
        <v>382</v>
      </c>
      <c r="B116" s="293" t="s">
        <v>1126</v>
      </c>
      <c r="C116" s="216"/>
      <c r="D116" s="216"/>
      <c r="F116" s="216"/>
      <c r="H116" s="216"/>
      <c r="J116" s="216"/>
      <c r="K116" s="216"/>
      <c r="L116" s="206">
        <v>1</v>
      </c>
      <c r="M116" s="225"/>
      <c r="N116" s="225"/>
      <c r="Q116" s="225"/>
    </row>
    <row r="117" spans="1:17" x14ac:dyDescent="0.2">
      <c r="A117" s="292" t="s">
        <v>404</v>
      </c>
      <c r="B117" s="293" t="s">
        <v>1087</v>
      </c>
      <c r="C117" s="216"/>
      <c r="D117" s="216"/>
      <c r="F117" s="216"/>
      <c r="H117" s="216"/>
      <c r="J117" s="216"/>
      <c r="K117" s="216"/>
      <c r="L117" s="206">
        <v>2</v>
      </c>
      <c r="M117" s="225"/>
      <c r="N117" s="225"/>
      <c r="Q117" s="225"/>
    </row>
    <row r="118" spans="1:17" x14ac:dyDescent="0.2">
      <c r="A118" s="292" t="s">
        <v>355</v>
      </c>
      <c r="B118" s="293" t="s">
        <v>473</v>
      </c>
      <c r="C118" s="216"/>
      <c r="D118" s="216"/>
      <c r="F118" s="216"/>
      <c r="H118" s="216"/>
      <c r="J118" s="216"/>
      <c r="K118" s="216"/>
      <c r="L118" s="206">
        <v>2</v>
      </c>
      <c r="M118" s="225"/>
      <c r="N118" s="225"/>
      <c r="P118" s="206">
        <v>3</v>
      </c>
      <c r="Q118" s="225"/>
    </row>
    <row r="119" spans="1:17" x14ac:dyDescent="0.2">
      <c r="A119" s="292" t="s">
        <v>258</v>
      </c>
      <c r="B119" s="293" t="s">
        <v>472</v>
      </c>
      <c r="C119" s="216"/>
      <c r="D119" s="216"/>
      <c r="F119" s="216"/>
      <c r="H119" s="216"/>
      <c r="J119" s="216"/>
      <c r="K119" s="216"/>
      <c r="L119" s="206">
        <v>5</v>
      </c>
      <c r="M119" s="225"/>
      <c r="N119" s="225"/>
      <c r="P119" s="206">
        <v>11</v>
      </c>
      <c r="Q119" s="225"/>
    </row>
    <row r="120" spans="1:17" x14ac:dyDescent="0.2">
      <c r="A120" s="292" t="s">
        <v>317</v>
      </c>
      <c r="B120" s="293" t="s">
        <v>532</v>
      </c>
      <c r="C120" s="216"/>
      <c r="D120" s="216"/>
      <c r="E120" s="206">
        <v>4</v>
      </c>
      <c r="F120" s="216"/>
      <c r="H120" s="216"/>
      <c r="J120" s="216"/>
      <c r="K120" s="216"/>
      <c r="L120" s="60"/>
      <c r="M120" s="225"/>
      <c r="N120" s="225"/>
      <c r="Q120" s="225"/>
    </row>
    <row r="121" spans="1:17" x14ac:dyDescent="0.2">
      <c r="A121" s="292" t="s">
        <v>397</v>
      </c>
      <c r="B121" s="293" t="s">
        <v>814</v>
      </c>
      <c r="C121" s="216"/>
      <c r="D121" s="216"/>
      <c r="F121" s="216"/>
      <c r="H121" s="216"/>
      <c r="J121" s="216"/>
      <c r="K121" s="216"/>
      <c r="L121" s="206">
        <v>1</v>
      </c>
      <c r="M121" s="225"/>
      <c r="N121" s="225"/>
      <c r="Q121" s="225"/>
    </row>
    <row r="122" spans="1:17" x14ac:dyDescent="0.2">
      <c r="A122" s="292" t="s">
        <v>802</v>
      </c>
      <c r="B122" s="293" t="s">
        <v>815</v>
      </c>
      <c r="C122" s="216"/>
      <c r="D122" s="216"/>
      <c r="F122" s="216"/>
      <c r="H122" s="216"/>
      <c r="J122" s="216"/>
      <c r="K122" s="216"/>
      <c r="M122" s="225"/>
      <c r="N122" s="225"/>
      <c r="P122" s="206">
        <v>1</v>
      </c>
      <c r="Q122" s="225"/>
    </row>
    <row r="123" spans="1:17" x14ac:dyDescent="0.2">
      <c r="A123" s="292" t="s">
        <v>259</v>
      </c>
      <c r="B123" s="293" t="s">
        <v>470</v>
      </c>
      <c r="C123" s="216"/>
      <c r="D123" s="216"/>
      <c r="E123" s="206">
        <v>2</v>
      </c>
      <c r="F123" s="216"/>
      <c r="H123" s="216"/>
      <c r="J123" s="216"/>
      <c r="K123" s="216"/>
      <c r="M123" s="225"/>
      <c r="N123" s="225"/>
    </row>
    <row r="124" spans="1:17" x14ac:dyDescent="0.2">
      <c r="A124" s="292" t="s">
        <v>688</v>
      </c>
      <c r="B124" s="293" t="s">
        <v>788</v>
      </c>
      <c r="C124" s="216"/>
      <c r="D124" s="216"/>
      <c r="F124" s="216"/>
      <c r="H124" s="216"/>
      <c r="J124" s="216"/>
      <c r="K124" s="216"/>
      <c r="M124" s="225"/>
      <c r="N124" s="225"/>
      <c r="P124" s="206">
        <v>5</v>
      </c>
    </row>
    <row r="125" spans="1:17" x14ac:dyDescent="0.2">
      <c r="A125" s="292" t="s">
        <v>1214</v>
      </c>
      <c r="B125" s="293" t="s">
        <v>1247</v>
      </c>
      <c r="C125" s="216"/>
      <c r="D125" s="216"/>
      <c r="F125" s="216"/>
      <c r="H125" s="216"/>
      <c r="J125" s="216"/>
      <c r="K125" s="216"/>
      <c r="M125" s="225"/>
      <c r="N125" s="225"/>
      <c r="P125" s="206">
        <v>1</v>
      </c>
    </row>
    <row r="126" spans="1:17" x14ac:dyDescent="0.2">
      <c r="A126" s="292" t="s">
        <v>405</v>
      </c>
      <c r="B126" s="293" t="s">
        <v>619</v>
      </c>
      <c r="C126" s="216"/>
      <c r="D126" s="216"/>
      <c r="F126" s="216"/>
      <c r="H126" s="216"/>
      <c r="J126" s="216"/>
      <c r="K126" s="216"/>
      <c r="L126" s="206">
        <v>1</v>
      </c>
      <c r="M126" s="225"/>
      <c r="N126" s="225"/>
    </row>
    <row r="127" spans="1:17" x14ac:dyDescent="0.2">
      <c r="A127" s="292" t="s">
        <v>356</v>
      </c>
      <c r="B127" s="293" t="s">
        <v>774</v>
      </c>
      <c r="C127" s="216"/>
      <c r="D127" s="216"/>
      <c r="F127" s="216"/>
      <c r="H127" s="216"/>
      <c r="J127" s="216"/>
      <c r="K127" s="216"/>
      <c r="M127" s="225"/>
      <c r="N127" s="225"/>
      <c r="P127" s="206">
        <v>3</v>
      </c>
    </row>
    <row r="128" spans="1:17" x14ac:dyDescent="0.2">
      <c r="A128" s="292" t="s">
        <v>291</v>
      </c>
      <c r="B128" s="293" t="s">
        <v>469</v>
      </c>
      <c r="C128" s="216"/>
      <c r="D128" s="216"/>
      <c r="F128" s="216"/>
      <c r="H128" s="216"/>
      <c r="J128" s="216"/>
      <c r="K128" s="216"/>
      <c r="M128" s="225"/>
      <c r="N128" s="225"/>
      <c r="P128" s="206">
        <v>1</v>
      </c>
    </row>
    <row r="129" spans="1:17" x14ac:dyDescent="0.2">
      <c r="A129" s="292" t="s">
        <v>292</v>
      </c>
      <c r="B129" s="293" t="s">
        <v>816</v>
      </c>
      <c r="C129" s="216"/>
      <c r="D129" s="216"/>
      <c r="F129" s="216"/>
      <c r="H129" s="216"/>
      <c r="J129" s="216"/>
      <c r="K129" s="216"/>
      <c r="L129" s="206">
        <v>1</v>
      </c>
      <c r="M129" s="225"/>
      <c r="N129" s="225"/>
      <c r="P129" s="206">
        <v>1</v>
      </c>
    </row>
    <row r="130" spans="1:17" x14ac:dyDescent="0.2">
      <c r="A130" s="292" t="s">
        <v>406</v>
      </c>
      <c r="B130" s="293" t="s">
        <v>468</v>
      </c>
      <c r="C130" s="216"/>
      <c r="D130" s="216"/>
      <c r="F130" s="216"/>
      <c r="H130" s="216"/>
      <c r="J130" s="216"/>
      <c r="K130" s="216"/>
      <c r="L130" s="206">
        <v>1</v>
      </c>
      <c r="M130" s="225"/>
      <c r="N130" s="225"/>
    </row>
    <row r="131" spans="1:17" x14ac:dyDescent="0.2">
      <c r="A131" s="292" t="s">
        <v>357</v>
      </c>
      <c r="B131" s="293" t="s">
        <v>568</v>
      </c>
      <c r="C131" s="216"/>
      <c r="D131" s="216"/>
      <c r="F131" s="216"/>
      <c r="H131" s="216"/>
      <c r="J131" s="216"/>
      <c r="K131" s="216"/>
      <c r="L131" s="206">
        <v>2</v>
      </c>
      <c r="M131" s="225"/>
      <c r="N131" s="225"/>
      <c r="P131" s="206">
        <v>1</v>
      </c>
    </row>
    <row r="132" spans="1:17" x14ac:dyDescent="0.2">
      <c r="A132" s="292" t="s">
        <v>1213</v>
      </c>
      <c r="B132" s="293" t="s">
        <v>751</v>
      </c>
      <c r="C132" s="216"/>
      <c r="D132" s="216"/>
      <c r="F132" s="216"/>
      <c r="H132" s="216"/>
      <c r="J132" s="216"/>
      <c r="K132" s="216"/>
      <c r="M132" s="225"/>
      <c r="N132" s="225"/>
      <c r="P132" s="206">
        <v>2</v>
      </c>
    </row>
    <row r="133" spans="1:17" x14ac:dyDescent="0.2">
      <c r="A133" s="292" t="s">
        <v>398</v>
      </c>
      <c r="B133" s="293" t="s">
        <v>566</v>
      </c>
      <c r="C133" s="216"/>
      <c r="D133" s="216"/>
      <c r="F133" s="216"/>
      <c r="H133" s="216"/>
      <c r="J133" s="216"/>
      <c r="K133" s="216"/>
      <c r="L133" s="206">
        <v>6</v>
      </c>
      <c r="M133" s="225"/>
      <c r="N133" s="225"/>
      <c r="P133" s="206">
        <v>2</v>
      </c>
    </row>
    <row r="134" spans="1:17" x14ac:dyDescent="0.2">
      <c r="A134" s="292" t="s">
        <v>293</v>
      </c>
      <c r="B134" s="293" t="s">
        <v>466</v>
      </c>
      <c r="C134" s="216"/>
      <c r="D134" s="216"/>
      <c r="E134" s="206">
        <v>8</v>
      </c>
      <c r="F134" s="216"/>
      <c r="G134" s="206">
        <v>4</v>
      </c>
      <c r="H134" s="216"/>
      <c r="I134" s="206">
        <v>7</v>
      </c>
      <c r="J134" s="216"/>
      <c r="K134" s="216"/>
      <c r="L134" s="206">
        <v>15</v>
      </c>
      <c r="M134" s="225"/>
      <c r="N134" s="225"/>
      <c r="P134" s="206">
        <v>14</v>
      </c>
      <c r="Q134" s="225"/>
    </row>
    <row r="135" spans="1:17" x14ac:dyDescent="0.2">
      <c r="A135" s="292" t="s">
        <v>294</v>
      </c>
      <c r="B135" s="293" t="s">
        <v>465</v>
      </c>
      <c r="C135" s="216"/>
      <c r="D135" s="216"/>
      <c r="F135" s="216"/>
      <c r="H135" s="216"/>
      <c r="J135" s="216"/>
      <c r="K135" s="216"/>
      <c r="L135" s="206">
        <v>5</v>
      </c>
      <c r="M135" s="225"/>
      <c r="N135" s="225"/>
      <c r="P135" s="206">
        <v>4</v>
      </c>
      <c r="Q135" s="225"/>
    </row>
    <row r="136" spans="1:17" x14ac:dyDescent="0.2">
      <c r="A136" s="292" t="s">
        <v>325</v>
      </c>
      <c r="B136" s="293" t="s">
        <v>565</v>
      </c>
      <c r="C136" s="216"/>
      <c r="D136" s="216"/>
      <c r="F136" s="216"/>
      <c r="H136" s="216"/>
      <c r="J136" s="216"/>
      <c r="K136" s="216"/>
      <c r="M136" s="225"/>
      <c r="N136" s="225"/>
      <c r="P136" s="206">
        <v>4</v>
      </c>
      <c r="Q136" s="225"/>
    </row>
    <row r="137" spans="1:17" x14ac:dyDescent="0.2">
      <c r="A137" s="292" t="s">
        <v>1195</v>
      </c>
      <c r="B137" s="293" t="s">
        <v>1202</v>
      </c>
      <c r="C137" s="216"/>
      <c r="D137" s="216"/>
      <c r="F137" s="216"/>
      <c r="H137" s="216"/>
      <c r="J137" s="216"/>
      <c r="K137" s="216"/>
      <c r="M137" s="225"/>
      <c r="N137" s="225"/>
      <c r="P137" s="206">
        <v>2</v>
      </c>
      <c r="Q137" s="225"/>
    </row>
    <row r="138" spans="1:17" x14ac:dyDescent="0.2">
      <c r="A138" s="292" t="s">
        <v>262</v>
      </c>
      <c r="B138" s="293" t="s">
        <v>564</v>
      </c>
      <c r="C138" s="216"/>
      <c r="D138" s="216"/>
      <c r="F138" s="216"/>
      <c r="H138" s="216"/>
      <c r="J138" s="216"/>
      <c r="K138" s="216"/>
      <c r="M138" s="225"/>
      <c r="N138" s="225"/>
      <c r="P138" s="206">
        <v>5</v>
      </c>
      <c r="Q138" s="225"/>
    </row>
    <row r="139" spans="1:17" x14ac:dyDescent="0.2">
      <c r="A139" s="292" t="s">
        <v>606</v>
      </c>
      <c r="B139" s="293" t="s">
        <v>616</v>
      </c>
      <c r="C139" s="216"/>
      <c r="D139" s="216"/>
      <c r="F139" s="216"/>
      <c r="H139" s="216"/>
      <c r="J139" s="216"/>
      <c r="K139" s="216"/>
      <c r="M139" s="225"/>
      <c r="N139" s="225"/>
      <c r="P139" s="206">
        <v>1</v>
      </c>
      <c r="Q139" s="225"/>
    </row>
    <row r="140" spans="1:17" x14ac:dyDescent="0.2">
      <c r="A140" s="292" t="s">
        <v>296</v>
      </c>
      <c r="B140" s="293" t="s">
        <v>615</v>
      </c>
      <c r="C140" s="216"/>
      <c r="D140" s="216"/>
      <c r="F140" s="216"/>
      <c r="H140" s="216"/>
      <c r="J140" s="216"/>
      <c r="K140" s="216"/>
      <c r="L140" s="206">
        <v>3</v>
      </c>
      <c r="M140" s="225"/>
      <c r="N140" s="225"/>
      <c r="P140" s="206">
        <v>7</v>
      </c>
      <c r="Q140" s="225"/>
    </row>
    <row r="141" spans="1:17" x14ac:dyDescent="0.2">
      <c r="A141" s="292" t="s">
        <v>318</v>
      </c>
      <c r="B141" s="293" t="s">
        <v>534</v>
      </c>
      <c r="C141" s="216"/>
      <c r="D141" s="216"/>
      <c r="F141" s="216"/>
      <c r="H141" s="216"/>
      <c r="J141" s="216"/>
      <c r="K141" s="216"/>
      <c r="M141" s="225"/>
      <c r="N141" s="225"/>
      <c r="P141" s="206">
        <v>3</v>
      </c>
      <c r="Q141" s="225"/>
    </row>
    <row r="142" spans="1:17" x14ac:dyDescent="0.2">
      <c r="A142" s="292" t="s">
        <v>297</v>
      </c>
      <c r="B142" s="293" t="s">
        <v>464</v>
      </c>
      <c r="C142" s="216"/>
      <c r="D142" s="216"/>
      <c r="F142" s="216"/>
      <c r="G142" s="206">
        <v>3</v>
      </c>
      <c r="H142" s="216"/>
      <c r="I142" s="206">
        <v>4</v>
      </c>
      <c r="J142" s="216"/>
      <c r="K142" s="216"/>
      <c r="L142" s="206">
        <v>13</v>
      </c>
      <c r="M142" s="225"/>
      <c r="N142" s="225"/>
      <c r="P142" s="206">
        <v>9</v>
      </c>
      <c r="Q142" s="225"/>
    </row>
    <row r="143" spans="1:17" x14ac:dyDescent="0.2">
      <c r="A143" s="292" t="s">
        <v>1212</v>
      </c>
      <c r="B143" s="293" t="s">
        <v>1255</v>
      </c>
      <c r="C143" s="216"/>
      <c r="D143" s="216"/>
      <c r="F143" s="216"/>
      <c r="H143" s="216"/>
      <c r="J143" s="216"/>
      <c r="K143" s="216"/>
      <c r="M143" s="225"/>
      <c r="N143" s="225"/>
      <c r="P143" s="206">
        <v>1</v>
      </c>
      <c r="Q143" s="225"/>
    </row>
    <row r="144" spans="1:17" x14ac:dyDescent="0.2">
      <c r="A144" s="292" t="s">
        <v>371</v>
      </c>
      <c r="B144" s="293" t="s">
        <v>1127</v>
      </c>
      <c r="C144" s="216"/>
      <c r="D144" s="216"/>
      <c r="F144" s="216"/>
      <c r="H144" s="216"/>
      <c r="J144" s="216"/>
      <c r="K144" s="216"/>
      <c r="L144" s="206">
        <v>1</v>
      </c>
      <c r="M144" s="225"/>
      <c r="N144" s="225"/>
      <c r="P144" s="206">
        <v>1</v>
      </c>
      <c r="Q144" s="225"/>
    </row>
    <row r="145" spans="1:17" x14ac:dyDescent="0.2">
      <c r="A145" s="292" t="s">
        <v>359</v>
      </c>
      <c r="B145" s="293" t="s">
        <v>614</v>
      </c>
      <c r="C145" s="216"/>
      <c r="D145" s="216"/>
      <c r="F145" s="216"/>
      <c r="H145" s="216"/>
      <c r="J145" s="216"/>
      <c r="K145" s="216"/>
      <c r="L145" s="206">
        <v>5</v>
      </c>
      <c r="M145" s="225"/>
      <c r="N145" s="225"/>
      <c r="P145" s="206">
        <v>6</v>
      </c>
      <c r="Q145" s="225"/>
    </row>
    <row r="146" spans="1:17" x14ac:dyDescent="0.2">
      <c r="A146" s="292" t="s">
        <v>697</v>
      </c>
      <c r="B146" s="293" t="s">
        <v>793</v>
      </c>
      <c r="C146" s="216"/>
      <c r="D146" s="216"/>
      <c r="F146" s="216"/>
      <c r="H146" s="216"/>
      <c r="J146" s="216"/>
      <c r="K146" s="216"/>
      <c r="M146" s="225"/>
      <c r="N146" s="225"/>
      <c r="P146" s="206">
        <v>8</v>
      </c>
      <c r="Q146" s="225"/>
    </row>
    <row r="147" spans="1:17" x14ac:dyDescent="0.2">
      <c r="A147" s="292" t="s">
        <v>993</v>
      </c>
      <c r="B147" s="293" t="s">
        <v>1061</v>
      </c>
      <c r="C147" s="216"/>
      <c r="D147" s="216"/>
      <c r="F147" s="216"/>
      <c r="H147" s="216"/>
      <c r="J147" s="216"/>
      <c r="K147" s="216"/>
      <c r="M147" s="225"/>
      <c r="N147" s="225"/>
      <c r="P147" s="206">
        <v>1</v>
      </c>
      <c r="Q147" s="225"/>
    </row>
    <row r="148" spans="1:17" x14ac:dyDescent="0.2">
      <c r="A148" s="292" t="s">
        <v>699</v>
      </c>
      <c r="B148" s="293" t="s">
        <v>724</v>
      </c>
      <c r="C148" s="216"/>
      <c r="D148" s="216"/>
      <c r="F148" s="216"/>
      <c r="H148" s="216"/>
      <c r="J148" s="216"/>
      <c r="K148" s="216"/>
      <c r="M148" s="225"/>
      <c r="N148" s="225"/>
      <c r="P148" s="206">
        <v>2</v>
      </c>
      <c r="Q148" s="225"/>
    </row>
    <row r="149" spans="1:17" x14ac:dyDescent="0.2">
      <c r="A149" s="292" t="s">
        <v>785</v>
      </c>
      <c r="B149" s="293" t="s">
        <v>792</v>
      </c>
      <c r="C149" s="216"/>
      <c r="D149" s="216"/>
      <c r="F149" s="216"/>
      <c r="H149" s="216"/>
      <c r="J149" s="216"/>
      <c r="K149" s="216"/>
      <c r="M149" s="225"/>
      <c r="N149" s="225"/>
      <c r="P149" s="206">
        <v>1</v>
      </c>
      <c r="Q149" s="225"/>
    </row>
    <row r="150" spans="1:17" x14ac:dyDescent="0.2">
      <c r="A150" s="292" t="s">
        <v>298</v>
      </c>
      <c r="B150" s="293" t="s">
        <v>848</v>
      </c>
      <c r="C150" s="216"/>
      <c r="D150" s="216"/>
      <c r="F150" s="216"/>
      <c r="H150" s="216"/>
      <c r="J150" s="216"/>
      <c r="K150" s="216"/>
      <c r="M150" s="225"/>
      <c r="N150" s="225"/>
      <c r="P150" s="206">
        <v>1</v>
      </c>
      <c r="Q150" s="225"/>
    </row>
    <row r="151" spans="1:17" x14ac:dyDescent="0.2">
      <c r="A151" s="292" t="s">
        <v>299</v>
      </c>
      <c r="B151" s="293" t="s">
        <v>463</v>
      </c>
      <c r="C151" s="216"/>
      <c r="D151" s="216"/>
      <c r="E151" s="206">
        <v>1</v>
      </c>
      <c r="F151" s="216"/>
      <c r="H151" s="216"/>
      <c r="J151" s="216"/>
      <c r="K151" s="216"/>
      <c r="L151" s="206">
        <v>10</v>
      </c>
      <c r="M151" s="225"/>
      <c r="N151" s="225"/>
      <c r="P151" s="206">
        <v>9</v>
      </c>
      <c r="Q151" s="225"/>
    </row>
    <row r="152" spans="1:17" x14ac:dyDescent="0.2">
      <c r="A152" s="292" t="s">
        <v>407</v>
      </c>
      <c r="B152" s="293" t="s">
        <v>613</v>
      </c>
      <c r="C152" s="216"/>
      <c r="D152" s="216"/>
      <c r="F152" s="216"/>
      <c r="H152" s="216"/>
      <c r="J152" s="216"/>
      <c r="K152" s="216"/>
      <c r="L152" s="206">
        <v>1</v>
      </c>
      <c r="M152" s="225"/>
      <c r="N152" s="225"/>
      <c r="P152" s="206">
        <v>2</v>
      </c>
      <c r="Q152" s="225"/>
    </row>
    <row r="153" spans="1:17" x14ac:dyDescent="0.2">
      <c r="A153" s="292" t="s">
        <v>1203</v>
      </c>
      <c r="B153" s="293" t="s">
        <v>1254</v>
      </c>
      <c r="C153" s="216"/>
      <c r="D153" s="216"/>
      <c r="F153" s="216"/>
      <c r="H153" s="216"/>
      <c r="J153" s="216"/>
      <c r="K153" s="216"/>
      <c r="M153" s="225"/>
      <c r="N153" s="225"/>
      <c r="P153" s="206">
        <v>1</v>
      </c>
      <c r="Q153" s="225"/>
    </row>
    <row r="154" spans="1:17" x14ac:dyDescent="0.2">
      <c r="A154" s="292" t="s">
        <v>264</v>
      </c>
      <c r="B154" s="293" t="s">
        <v>539</v>
      </c>
      <c r="C154" s="216"/>
      <c r="D154" s="216"/>
      <c r="F154" s="216"/>
      <c r="H154" s="216"/>
      <c r="J154" s="216"/>
      <c r="K154" s="216"/>
      <c r="L154" s="206">
        <v>7</v>
      </c>
      <c r="M154" s="225"/>
      <c r="N154" s="225"/>
      <c r="P154" s="206">
        <v>7</v>
      </c>
      <c r="Q154" s="225"/>
    </row>
    <row r="155" spans="1:17" x14ac:dyDescent="0.2">
      <c r="A155" s="292" t="s">
        <v>360</v>
      </c>
      <c r="B155" s="293" t="s">
        <v>773</v>
      </c>
      <c r="C155" s="216"/>
      <c r="D155" s="216"/>
      <c r="F155" s="216"/>
      <c r="H155" s="216"/>
      <c r="J155" s="216"/>
      <c r="K155" s="216"/>
      <c r="M155" s="225"/>
      <c r="N155" s="225"/>
      <c r="P155" s="206">
        <v>1</v>
      </c>
      <c r="Q155" s="225"/>
    </row>
    <row r="156" spans="1:17" x14ac:dyDescent="0.2">
      <c r="A156" s="292" t="s">
        <v>607</v>
      </c>
      <c r="B156" s="293" t="s">
        <v>612</v>
      </c>
      <c r="C156" s="216"/>
      <c r="D156" s="216"/>
      <c r="F156" s="216"/>
      <c r="H156" s="216"/>
      <c r="J156" s="216"/>
      <c r="K156" s="216"/>
      <c r="M156" s="225"/>
      <c r="N156" s="225"/>
      <c r="P156" s="206">
        <v>3</v>
      </c>
      <c r="Q156" s="225"/>
    </row>
    <row r="157" spans="1:17" x14ac:dyDescent="0.2">
      <c r="A157" s="292" t="s">
        <v>500</v>
      </c>
      <c r="B157" s="293" t="s">
        <v>462</v>
      </c>
      <c r="C157" s="216"/>
      <c r="D157" s="216"/>
      <c r="F157" s="216"/>
      <c r="H157" s="216"/>
      <c r="J157" s="216"/>
      <c r="K157" s="216"/>
      <c r="M157" s="225"/>
      <c r="N157" s="225"/>
      <c r="P157" s="206">
        <v>1</v>
      </c>
      <c r="Q157" s="225"/>
    </row>
    <row r="158" spans="1:17" x14ac:dyDescent="0.2">
      <c r="A158" s="292" t="s">
        <v>265</v>
      </c>
      <c r="B158" s="293" t="s">
        <v>498</v>
      </c>
      <c r="C158" s="216"/>
      <c r="D158" s="216"/>
      <c r="F158" s="216"/>
      <c r="H158" s="216"/>
      <c r="J158" s="216"/>
      <c r="K158" s="216"/>
      <c r="L158" s="206">
        <v>6</v>
      </c>
      <c r="M158" s="225"/>
      <c r="N158" s="225"/>
      <c r="P158" s="206">
        <v>9</v>
      </c>
      <c r="Q158" s="225"/>
    </row>
    <row r="159" spans="1:17" x14ac:dyDescent="0.2">
      <c r="A159" s="292" t="s">
        <v>408</v>
      </c>
      <c r="B159" s="293" t="s">
        <v>611</v>
      </c>
      <c r="C159" s="216"/>
      <c r="D159" s="216"/>
      <c r="F159" s="216"/>
      <c r="H159" s="216"/>
      <c r="J159" s="216"/>
      <c r="K159" s="216"/>
      <c r="L159" s="206">
        <v>3</v>
      </c>
      <c r="M159" s="225"/>
      <c r="N159" s="225"/>
      <c r="P159" s="206">
        <v>1</v>
      </c>
      <c r="Q159" s="225"/>
    </row>
    <row r="160" spans="1:17" x14ac:dyDescent="0.2">
      <c r="A160" s="292" t="s">
        <v>300</v>
      </c>
      <c r="B160" s="293" t="s">
        <v>497</v>
      </c>
      <c r="C160" s="216"/>
      <c r="D160" s="216"/>
      <c r="F160" s="216"/>
      <c r="H160" s="216"/>
      <c r="I160" s="206">
        <v>7</v>
      </c>
      <c r="J160" s="216"/>
      <c r="K160" s="216"/>
      <c r="L160" s="206">
        <v>13</v>
      </c>
      <c r="M160" s="225"/>
      <c r="N160" s="225"/>
      <c r="P160" s="206">
        <v>11</v>
      </c>
      <c r="Q160" s="225"/>
    </row>
    <row r="161" spans="1:17" x14ac:dyDescent="0.2">
      <c r="A161" s="292" t="s">
        <v>301</v>
      </c>
      <c r="B161" s="293" t="s">
        <v>496</v>
      </c>
      <c r="C161" s="216"/>
      <c r="D161" s="216"/>
      <c r="E161" s="206">
        <v>1</v>
      </c>
      <c r="F161" s="216"/>
      <c r="H161" s="216"/>
      <c r="I161" s="206">
        <v>1</v>
      </c>
      <c r="J161" s="216"/>
      <c r="K161" s="216"/>
      <c r="L161" s="206">
        <v>6</v>
      </c>
      <c r="M161" s="225"/>
      <c r="N161" s="225"/>
      <c r="P161" s="206">
        <v>1</v>
      </c>
      <c r="Q161" s="225"/>
    </row>
    <row r="162" spans="1:17" x14ac:dyDescent="0.2">
      <c r="A162" s="292" t="s">
        <v>399</v>
      </c>
      <c r="B162" s="293" t="s">
        <v>610</v>
      </c>
      <c r="C162" s="216"/>
      <c r="D162" s="216"/>
      <c r="F162" s="216"/>
      <c r="H162" s="216"/>
      <c r="I162" s="206">
        <v>5</v>
      </c>
      <c r="J162" s="216"/>
      <c r="K162" s="216"/>
      <c r="L162" s="206">
        <v>10</v>
      </c>
      <c r="M162" s="225"/>
      <c r="N162" s="225"/>
      <c r="P162" s="206">
        <v>9</v>
      </c>
      <c r="Q162" s="225"/>
    </row>
    <row r="163" spans="1:17" x14ac:dyDescent="0.2">
      <c r="A163" s="292" t="s">
        <v>518</v>
      </c>
      <c r="B163" s="293" t="s">
        <v>540</v>
      </c>
      <c r="C163" s="216"/>
      <c r="D163" s="216"/>
      <c r="F163" s="216"/>
      <c r="H163" s="216"/>
      <c r="J163" s="216"/>
      <c r="K163" s="216"/>
      <c r="M163" s="225"/>
      <c r="N163" s="225"/>
      <c r="P163" s="206">
        <v>1</v>
      </c>
      <c r="Q163" s="225"/>
    </row>
    <row r="164" spans="1:17" x14ac:dyDescent="0.2">
      <c r="A164" s="292" t="s">
        <v>574</v>
      </c>
      <c r="B164" s="293" t="s">
        <v>1253</v>
      </c>
      <c r="C164" s="216"/>
      <c r="D164" s="216"/>
      <c r="F164" s="216"/>
      <c r="H164" s="216"/>
      <c r="J164" s="216"/>
      <c r="K164" s="216"/>
      <c r="M164" s="225"/>
      <c r="N164" s="225"/>
      <c r="P164" s="206">
        <v>2</v>
      </c>
      <c r="Q164" s="225"/>
    </row>
    <row r="165" spans="1:17" x14ac:dyDescent="0.2">
      <c r="A165" s="292" t="s">
        <v>267</v>
      </c>
      <c r="B165" s="293" t="s">
        <v>495</v>
      </c>
      <c r="C165" s="216"/>
      <c r="D165" s="216"/>
      <c r="F165" s="216"/>
      <c r="H165" s="216"/>
      <c r="I165" s="206">
        <v>2</v>
      </c>
      <c r="J165" s="216"/>
      <c r="K165" s="216"/>
      <c r="L165" s="206">
        <v>9</v>
      </c>
      <c r="M165" s="225"/>
      <c r="N165" s="225"/>
      <c r="P165" s="206">
        <v>12</v>
      </c>
      <c r="Q165" s="225"/>
    </row>
    <row r="166" spans="1:17" x14ac:dyDescent="0.2">
      <c r="A166" s="292" t="s">
        <v>962</v>
      </c>
      <c r="B166" s="293" t="s">
        <v>1030</v>
      </c>
      <c r="C166" s="216"/>
      <c r="D166" s="216"/>
      <c r="F166" s="216"/>
      <c r="H166" s="216"/>
      <c r="J166" s="216"/>
      <c r="K166" s="216"/>
      <c r="M166" s="225"/>
      <c r="N166" s="225"/>
      <c r="P166" s="206">
        <v>8</v>
      </c>
      <c r="Q166" s="225"/>
    </row>
    <row r="167" spans="1:17" x14ac:dyDescent="0.2">
      <c r="A167" s="292" t="s">
        <v>1211</v>
      </c>
      <c r="B167" s="293" t="s">
        <v>1252</v>
      </c>
      <c r="C167" s="216"/>
      <c r="D167" s="216"/>
      <c r="F167" s="216"/>
      <c r="H167" s="216"/>
      <c r="J167" s="216"/>
      <c r="K167" s="216"/>
      <c r="M167" s="225"/>
      <c r="N167" s="225"/>
      <c r="P167" s="206">
        <v>1</v>
      </c>
      <c r="Q167" s="225"/>
    </row>
    <row r="168" spans="1:17" x14ac:dyDescent="0.2">
      <c r="A168" s="292" t="s">
        <v>706</v>
      </c>
      <c r="B168" s="293" t="s">
        <v>715</v>
      </c>
      <c r="C168" s="216"/>
      <c r="D168" s="216"/>
      <c r="F168" s="216"/>
      <c r="H168" s="216"/>
      <c r="J168" s="216"/>
      <c r="K168" s="216"/>
      <c r="M168" s="225"/>
      <c r="N168" s="225"/>
      <c r="P168" s="206">
        <v>1</v>
      </c>
      <c r="Q168" s="225"/>
    </row>
    <row r="169" spans="1:17" x14ac:dyDescent="0.2">
      <c r="A169" s="292" t="s">
        <v>268</v>
      </c>
      <c r="B169" s="293" t="s">
        <v>541</v>
      </c>
      <c r="C169" s="216"/>
      <c r="D169" s="216"/>
      <c r="F169" s="216"/>
      <c r="H169" s="216"/>
      <c r="J169" s="216"/>
      <c r="K169" s="216"/>
      <c r="M169" s="225"/>
      <c r="N169" s="225"/>
      <c r="P169" s="206">
        <v>13</v>
      </c>
      <c r="Q169" s="225"/>
    </row>
    <row r="170" spans="1:17" x14ac:dyDescent="0.2">
      <c r="A170" s="292" t="s">
        <v>374</v>
      </c>
      <c r="B170" s="293" t="s">
        <v>542</v>
      </c>
      <c r="C170" s="216"/>
      <c r="D170" s="216"/>
      <c r="F170" s="216"/>
      <c r="H170" s="216"/>
      <c r="J170" s="216"/>
      <c r="K170" s="216"/>
      <c r="L170" s="206">
        <v>4</v>
      </c>
      <c r="M170" s="225"/>
      <c r="N170" s="225"/>
      <c r="Q170" s="225"/>
    </row>
    <row r="171" spans="1:17" x14ac:dyDescent="0.2">
      <c r="A171" s="292" t="s">
        <v>305</v>
      </c>
      <c r="B171" s="293" t="s">
        <v>494</v>
      </c>
      <c r="C171" s="216"/>
      <c r="D171" s="216"/>
      <c r="F171" s="216"/>
      <c r="H171" s="216"/>
      <c r="I171" s="206">
        <v>2</v>
      </c>
      <c r="J171" s="216"/>
      <c r="K171" s="216"/>
      <c r="L171" s="206">
        <v>4</v>
      </c>
      <c r="M171" s="225"/>
      <c r="N171" s="225"/>
      <c r="P171" s="206">
        <v>9</v>
      </c>
      <c r="Q171" s="225"/>
    </row>
    <row r="172" spans="1:17" x14ac:dyDescent="0.2">
      <c r="A172" s="292" t="s">
        <v>709</v>
      </c>
      <c r="B172" s="293" t="s">
        <v>712</v>
      </c>
      <c r="C172" s="216"/>
      <c r="D172" s="216"/>
      <c r="F172" s="216"/>
      <c r="H172" s="216"/>
      <c r="J172" s="216"/>
      <c r="K172" s="216"/>
      <c r="M172" s="225"/>
      <c r="N172" s="225"/>
      <c r="P172" s="206">
        <v>2</v>
      </c>
      <c r="Q172" s="225"/>
    </row>
    <row r="173" spans="1:17" x14ac:dyDescent="0.2">
      <c r="A173" s="292" t="s">
        <v>710</v>
      </c>
      <c r="B173" s="293" t="s">
        <v>711</v>
      </c>
      <c r="C173" s="216"/>
      <c r="D173" s="216"/>
      <c r="F173" s="216"/>
      <c r="H173" s="216"/>
      <c r="J173" s="216"/>
      <c r="K173" s="216"/>
      <c r="M173" s="225"/>
      <c r="N173" s="225"/>
      <c r="P173" s="206">
        <v>3</v>
      </c>
      <c r="Q173" s="225"/>
    </row>
    <row r="175" spans="1:17" x14ac:dyDescent="0.2">
      <c r="A175" s="292" t="s">
        <v>95</v>
      </c>
      <c r="B175" s="293" t="s">
        <v>493</v>
      </c>
      <c r="C175" s="216"/>
      <c r="D175" s="216"/>
      <c r="F175" s="216"/>
      <c r="H175" s="216"/>
      <c r="J175" s="216"/>
      <c r="K175" s="216"/>
      <c r="L175" s="206">
        <v>2</v>
      </c>
      <c r="M175" s="225"/>
      <c r="N175" s="225"/>
      <c r="P175" s="206">
        <v>2</v>
      </c>
      <c r="Q175" s="225"/>
    </row>
    <row r="176" spans="1:17" x14ac:dyDescent="0.2">
      <c r="A176" s="292" t="s">
        <v>780</v>
      </c>
      <c r="B176" s="293" t="s">
        <v>1263</v>
      </c>
      <c r="C176" s="216"/>
      <c r="D176" s="216"/>
      <c r="F176" s="216"/>
      <c r="H176" s="216"/>
      <c r="J176" s="216"/>
      <c r="K176" s="216"/>
      <c r="M176" s="225"/>
      <c r="N176" s="225"/>
      <c r="P176" s="206">
        <v>1</v>
      </c>
      <c r="Q176" s="225"/>
    </row>
    <row r="177" spans="1:17" x14ac:dyDescent="0.2">
      <c r="A177" s="292" t="s">
        <v>78</v>
      </c>
      <c r="B177" s="293" t="s">
        <v>765</v>
      </c>
      <c r="C177" s="216"/>
      <c r="D177" s="216"/>
      <c r="F177" s="216"/>
      <c r="H177" s="216"/>
      <c r="J177" s="216"/>
      <c r="K177" s="216"/>
      <c r="M177" s="225"/>
      <c r="N177" s="225"/>
      <c r="P177" s="206">
        <v>1</v>
      </c>
      <c r="Q177" s="225"/>
    </row>
    <row r="178" spans="1:17" x14ac:dyDescent="0.2">
      <c r="A178" s="292" t="s">
        <v>88</v>
      </c>
      <c r="B178" s="293" t="s">
        <v>492</v>
      </c>
      <c r="C178" s="216"/>
      <c r="D178" s="216"/>
      <c r="F178" s="216"/>
      <c r="H178" s="216"/>
      <c r="J178" s="216"/>
      <c r="K178" s="216"/>
      <c r="L178" s="206">
        <v>6</v>
      </c>
      <c r="M178" s="225"/>
      <c r="N178" s="225"/>
      <c r="P178" s="206">
        <v>2</v>
      </c>
      <c r="Q178" s="225"/>
    </row>
    <row r="179" spans="1:17" x14ac:dyDescent="0.2">
      <c r="A179" s="292" t="s">
        <v>591</v>
      </c>
      <c r="B179" s="293" t="s">
        <v>630</v>
      </c>
      <c r="C179" s="216"/>
      <c r="D179" s="216"/>
      <c r="F179" s="216"/>
      <c r="H179" s="216"/>
      <c r="J179" s="216"/>
      <c r="K179" s="216"/>
      <c r="M179" s="225"/>
      <c r="N179" s="225"/>
      <c r="P179" s="206">
        <v>1</v>
      </c>
      <c r="Q179" s="225"/>
    </row>
    <row r="180" spans="1:17" x14ac:dyDescent="0.2">
      <c r="A180" s="292" t="s">
        <v>1175</v>
      </c>
      <c r="B180" s="293" t="s">
        <v>1264</v>
      </c>
      <c r="C180" s="216"/>
      <c r="D180" s="216"/>
      <c r="F180" s="216"/>
      <c r="H180" s="216"/>
      <c r="J180" s="216"/>
      <c r="K180" s="216"/>
      <c r="M180" s="225"/>
      <c r="N180" s="225"/>
      <c r="P180" s="206">
        <v>1</v>
      </c>
      <c r="Q180" s="225"/>
    </row>
    <row r="181" spans="1:17" x14ac:dyDescent="0.2">
      <c r="A181" s="292" t="s">
        <v>1158</v>
      </c>
      <c r="B181" s="293" t="s">
        <v>1163</v>
      </c>
      <c r="C181" s="216"/>
      <c r="D181" s="216"/>
      <c r="F181" s="216"/>
      <c r="H181" s="216"/>
      <c r="J181" s="216"/>
      <c r="K181" s="216"/>
      <c r="M181" s="225"/>
      <c r="N181" s="225"/>
      <c r="P181" s="206">
        <v>1</v>
      </c>
      <c r="Q181" s="225"/>
    </row>
    <row r="182" spans="1:17" x14ac:dyDescent="0.2">
      <c r="A182" s="292" t="s">
        <v>1177</v>
      </c>
      <c r="B182" s="293" t="s">
        <v>649</v>
      </c>
      <c r="C182" s="216"/>
      <c r="D182" s="216"/>
      <c r="F182" s="216"/>
      <c r="H182" s="216"/>
      <c r="J182" s="216"/>
      <c r="K182" s="216"/>
      <c r="M182" s="225"/>
      <c r="N182" s="225"/>
      <c r="P182" s="206">
        <v>2</v>
      </c>
      <c r="Q182" s="225"/>
    </row>
    <row r="183" spans="1:17" x14ac:dyDescent="0.2">
      <c r="A183" s="292" t="s">
        <v>79</v>
      </c>
      <c r="B183" s="293" t="s">
        <v>1071</v>
      </c>
      <c r="C183" s="216"/>
      <c r="D183" s="216"/>
      <c r="F183" s="216"/>
      <c r="H183" s="216"/>
      <c r="J183" s="216"/>
      <c r="K183" s="216"/>
      <c r="L183" s="206">
        <v>1</v>
      </c>
      <c r="M183" s="225"/>
      <c r="N183" s="225"/>
      <c r="Q183" s="225"/>
    </row>
    <row r="184" spans="1:17" x14ac:dyDescent="0.2">
      <c r="A184" s="292" t="s">
        <v>600</v>
      </c>
      <c r="B184" s="293" t="s">
        <v>624</v>
      </c>
      <c r="C184" s="216"/>
      <c r="D184" s="216"/>
      <c r="F184" s="216"/>
      <c r="H184" s="216"/>
      <c r="J184" s="216"/>
      <c r="K184" s="216"/>
      <c r="M184" s="225"/>
      <c r="N184" s="225"/>
      <c r="P184" s="206">
        <v>3</v>
      </c>
      <c r="Q184" s="225"/>
    </row>
    <row r="185" spans="1:17" x14ac:dyDescent="0.2">
      <c r="A185" s="292" t="s">
        <v>90</v>
      </c>
      <c r="B185" s="293" t="s">
        <v>91</v>
      </c>
      <c r="C185" s="216"/>
      <c r="D185" s="216"/>
      <c r="F185" s="216"/>
      <c r="H185" s="216"/>
      <c r="J185" s="216"/>
      <c r="K185" s="216"/>
      <c r="L185" s="206">
        <v>4</v>
      </c>
      <c r="M185" s="225"/>
      <c r="N185" s="225"/>
      <c r="Q185" s="225"/>
    </row>
    <row r="186" spans="1:17" x14ac:dyDescent="0.2">
      <c r="A186" s="292" t="s">
        <v>1156</v>
      </c>
      <c r="B186" s="293" t="s">
        <v>1162</v>
      </c>
      <c r="C186" s="216"/>
      <c r="D186" s="216"/>
      <c r="F186" s="216"/>
      <c r="H186" s="216"/>
      <c r="J186" s="216"/>
      <c r="K186" s="216"/>
      <c r="M186" s="225"/>
      <c r="N186" s="225"/>
      <c r="P186" s="206">
        <v>1</v>
      </c>
      <c r="Q186" s="225"/>
    </row>
    <row r="187" spans="1:17" x14ac:dyDescent="0.2">
      <c r="A187" s="292" t="s">
        <v>92</v>
      </c>
      <c r="B187" s="293" t="s">
        <v>488</v>
      </c>
      <c r="C187" s="216"/>
      <c r="D187" s="216"/>
      <c r="F187" s="216"/>
      <c r="H187" s="216"/>
      <c r="J187" s="216"/>
      <c r="K187" s="216"/>
      <c r="L187" s="206">
        <v>5</v>
      </c>
      <c r="M187" s="225"/>
      <c r="N187" s="225"/>
      <c r="Q187" s="225"/>
    </row>
    <row r="188" spans="1:17" x14ac:dyDescent="0.2">
      <c r="A188" s="292" t="s">
        <v>409</v>
      </c>
      <c r="B188" s="293" t="s">
        <v>651</v>
      </c>
      <c r="C188" s="216"/>
      <c r="D188" s="216"/>
      <c r="F188" s="216"/>
      <c r="H188" s="216"/>
      <c r="J188" s="216"/>
      <c r="K188" s="216"/>
      <c r="L188" s="206">
        <v>2</v>
      </c>
      <c r="M188" s="225"/>
      <c r="N188" s="225"/>
      <c r="Q188" s="225"/>
    </row>
    <row r="189" spans="1:17" x14ac:dyDescent="0.2">
      <c r="A189" s="292" t="s">
        <v>93</v>
      </c>
      <c r="B189" s="293" t="s">
        <v>571</v>
      </c>
      <c r="P189" s="206">
        <v>3</v>
      </c>
    </row>
    <row r="190" spans="1:17" x14ac:dyDescent="0.2">
      <c r="A190" s="292" t="s">
        <v>80</v>
      </c>
      <c r="B190" s="293" t="s">
        <v>1072</v>
      </c>
      <c r="P190" s="206">
        <v>1</v>
      </c>
    </row>
    <row r="193" spans="1:28" s="57" customFormat="1" ht="15.75" x14ac:dyDescent="0.25">
      <c r="A193" s="298" t="s">
        <v>206</v>
      </c>
      <c r="B193" s="295"/>
      <c r="C193" s="212"/>
      <c r="D193" s="212"/>
      <c r="E193" s="211"/>
      <c r="F193" s="212"/>
      <c r="G193" s="211"/>
      <c r="H193" s="212"/>
      <c r="I193" s="211"/>
      <c r="J193" s="212"/>
      <c r="K193" s="212"/>
      <c r="L193" s="211"/>
      <c r="M193" s="212"/>
      <c r="N193" s="212"/>
      <c r="O193" s="206"/>
      <c r="P193" s="206"/>
      <c r="Q193" s="225"/>
      <c r="R193" s="211"/>
      <c r="S193" s="211"/>
      <c r="T193" s="211"/>
      <c r="U193" s="211"/>
      <c r="V193" s="211"/>
      <c r="W193" s="211"/>
      <c r="X193" s="211"/>
      <c r="Y193" s="211"/>
      <c r="Z193" s="211"/>
      <c r="AA193" s="211"/>
      <c r="AB193" s="211"/>
    </row>
    <row r="194" spans="1:28" x14ac:dyDescent="0.2">
      <c r="A194" s="297" t="s">
        <v>235</v>
      </c>
      <c r="B194" s="300"/>
      <c r="C194" s="216"/>
      <c r="D194" s="263"/>
      <c r="E194" s="77">
        <v>11.414999999999999</v>
      </c>
      <c r="F194" s="263"/>
      <c r="G194" s="77">
        <v>1.08214285714286</v>
      </c>
      <c r="H194" s="263"/>
      <c r="I194" s="77">
        <v>4.7894736842105301</v>
      </c>
      <c r="J194" s="216"/>
      <c r="K194" s="216"/>
      <c r="L194" s="77">
        <v>5.5789473684210504</v>
      </c>
      <c r="M194" s="225"/>
      <c r="O194" s="77">
        <v>15.72</v>
      </c>
      <c r="P194" s="77"/>
      <c r="Q194" s="225"/>
    </row>
    <row r="195" spans="1:28" x14ac:dyDescent="0.2">
      <c r="A195" s="292" t="s">
        <v>202</v>
      </c>
      <c r="B195" s="293" t="s">
        <v>544</v>
      </c>
      <c r="C195" s="216"/>
      <c r="D195" s="263"/>
      <c r="E195" s="77"/>
      <c r="F195" s="263"/>
      <c r="G195" s="77"/>
      <c r="H195" s="263"/>
      <c r="I195" s="77">
        <v>3</v>
      </c>
      <c r="J195" s="216"/>
      <c r="K195" s="216"/>
      <c r="L195" s="262">
        <v>1.6368421052631601</v>
      </c>
      <c r="M195" s="225"/>
      <c r="O195" s="77">
        <v>1.2</v>
      </c>
      <c r="P195" s="77"/>
      <c r="Q195" s="225"/>
    </row>
    <row r="196" spans="1:28" x14ac:dyDescent="0.2">
      <c r="A196" s="292" t="s">
        <v>76</v>
      </c>
      <c r="B196" s="293" t="s">
        <v>77</v>
      </c>
      <c r="C196" s="216"/>
      <c r="D196" s="263"/>
      <c r="E196" s="77"/>
      <c r="F196" s="263"/>
      <c r="G196" s="77"/>
      <c r="H196" s="263"/>
      <c r="I196" s="77">
        <v>0.31578947368421001</v>
      </c>
      <c r="J196" s="216"/>
      <c r="K196" s="216"/>
      <c r="L196" s="77">
        <v>1.2157894736842101</v>
      </c>
      <c r="M196" s="225"/>
      <c r="O196" s="77"/>
      <c r="P196" s="77"/>
      <c r="Q196" s="225"/>
    </row>
    <row r="197" spans="1:28" x14ac:dyDescent="0.2">
      <c r="A197" s="292" t="s">
        <v>25</v>
      </c>
      <c r="B197" s="293" t="s">
        <v>429</v>
      </c>
      <c r="C197" s="216"/>
      <c r="D197" s="263"/>
      <c r="E197" s="77"/>
      <c r="F197" s="263"/>
      <c r="G197" s="77"/>
      <c r="H197" s="263"/>
      <c r="I197" s="77">
        <v>5.2631578947368403E-3</v>
      </c>
      <c r="J197" s="216"/>
      <c r="K197" s="216"/>
      <c r="L197" s="77"/>
      <c r="M197" s="225"/>
      <c r="O197" s="77"/>
      <c r="P197" s="77"/>
      <c r="Q197" s="225"/>
    </row>
    <row r="198" spans="1:28" x14ac:dyDescent="0.2">
      <c r="A198" s="292" t="s">
        <v>24</v>
      </c>
      <c r="B198" s="293" t="s">
        <v>546</v>
      </c>
      <c r="C198" s="216"/>
      <c r="D198" s="263"/>
      <c r="E198" s="77"/>
      <c r="F198" s="263"/>
      <c r="G198" s="77">
        <v>1.4285714285714299E-2</v>
      </c>
      <c r="H198" s="263"/>
      <c r="I198" s="77">
        <v>1.0526315789473699</v>
      </c>
      <c r="J198" s="216"/>
      <c r="K198" s="216"/>
      <c r="L198" s="77">
        <v>5.2631578947368397E-2</v>
      </c>
      <c r="M198" s="225"/>
      <c r="O198" s="77">
        <v>0.04</v>
      </c>
      <c r="P198" s="77"/>
    </row>
    <row r="199" spans="1:28" x14ac:dyDescent="0.2">
      <c r="A199" s="292" t="s">
        <v>14</v>
      </c>
      <c r="B199" s="293" t="s">
        <v>161</v>
      </c>
      <c r="C199" s="216"/>
      <c r="D199" s="263"/>
      <c r="E199" s="77">
        <v>1</v>
      </c>
      <c r="F199" s="263"/>
      <c r="G199" s="77"/>
      <c r="H199" s="263"/>
      <c r="I199" s="77">
        <v>1.0526315789473699</v>
      </c>
      <c r="J199" s="216"/>
      <c r="K199" s="216"/>
      <c r="L199" s="77">
        <v>5.2631578947368397E-2</v>
      </c>
      <c r="M199" s="225"/>
      <c r="O199" s="77">
        <v>0.04</v>
      </c>
      <c r="P199" s="77"/>
      <c r="Q199" s="225"/>
    </row>
    <row r="200" spans="1:28" x14ac:dyDescent="0.2">
      <c r="A200" s="292" t="s">
        <v>94</v>
      </c>
      <c r="B200" s="293" t="s">
        <v>994</v>
      </c>
      <c r="C200" s="216"/>
      <c r="D200" s="263"/>
      <c r="E200" s="77"/>
      <c r="F200" s="263"/>
      <c r="G200" s="77"/>
      <c r="H200" s="263"/>
      <c r="I200" s="77"/>
      <c r="J200" s="216"/>
      <c r="K200" s="216"/>
      <c r="L200" s="77">
        <v>5.7894736842105297E-2</v>
      </c>
      <c r="O200" s="77">
        <v>4.0000000000000001E-3</v>
      </c>
      <c r="P200" s="77"/>
      <c r="Q200" s="225"/>
    </row>
    <row r="201" spans="1:28" x14ac:dyDescent="0.2">
      <c r="A201" s="292" t="s">
        <v>15</v>
      </c>
      <c r="B201" s="293" t="s">
        <v>547</v>
      </c>
      <c r="C201" s="216"/>
      <c r="D201" s="263"/>
      <c r="E201" s="77">
        <v>0.01</v>
      </c>
      <c r="F201" s="263"/>
      <c r="G201" s="77"/>
      <c r="H201" s="263"/>
      <c r="I201" s="77">
        <v>0.268421052631579</v>
      </c>
      <c r="J201" s="216"/>
      <c r="K201" s="216"/>
      <c r="L201" s="77">
        <v>0.121052631578947</v>
      </c>
      <c r="M201" s="225"/>
      <c r="O201" s="77"/>
      <c r="P201" s="77"/>
      <c r="Q201" s="225"/>
    </row>
    <row r="202" spans="1:28" x14ac:dyDescent="0.2">
      <c r="A202" s="292" t="s">
        <v>38</v>
      </c>
      <c r="B202" s="293" t="s">
        <v>1125</v>
      </c>
      <c r="C202" s="216"/>
      <c r="D202" s="263"/>
      <c r="E202" s="77">
        <v>5.0000000000000001E-3</v>
      </c>
      <c r="F202" s="263"/>
      <c r="G202" s="77"/>
      <c r="H202" s="263"/>
      <c r="I202" s="77"/>
      <c r="J202" s="216"/>
      <c r="K202" s="216"/>
      <c r="L202" s="77">
        <v>5.2631578947368403E-3</v>
      </c>
      <c r="M202" s="225"/>
      <c r="O202" s="77">
        <v>0.05</v>
      </c>
      <c r="P202" s="77"/>
    </row>
    <row r="203" spans="1:28" x14ac:dyDescent="0.2">
      <c r="A203" s="292" t="s">
        <v>162</v>
      </c>
      <c r="B203" s="293" t="s">
        <v>163</v>
      </c>
      <c r="C203" s="216"/>
      <c r="D203" s="263"/>
      <c r="E203" s="77"/>
      <c r="F203" s="263"/>
      <c r="G203" s="77"/>
      <c r="H203" s="263"/>
      <c r="I203" s="77"/>
      <c r="J203" s="216"/>
      <c r="K203" s="216"/>
      <c r="L203" s="77"/>
      <c r="M203" s="225"/>
      <c r="O203" s="77">
        <v>0.04</v>
      </c>
      <c r="P203" s="77"/>
    </row>
    <row r="204" spans="1:28" x14ac:dyDescent="0.2">
      <c r="A204" s="292" t="s">
        <v>56</v>
      </c>
      <c r="B204" s="293" t="s">
        <v>430</v>
      </c>
      <c r="C204" s="216"/>
      <c r="D204" s="263"/>
      <c r="E204" s="77">
        <v>0.01</v>
      </c>
      <c r="F204" s="263"/>
      <c r="G204" s="77">
        <v>1.4285714285714299E-2</v>
      </c>
      <c r="H204" s="263"/>
      <c r="I204" s="77">
        <v>0.105263157894737</v>
      </c>
      <c r="J204" s="216"/>
      <c r="K204" s="216"/>
      <c r="L204" s="77">
        <v>1.05263157894737E-2</v>
      </c>
      <c r="M204" s="225"/>
      <c r="O204" s="77">
        <v>1.04</v>
      </c>
      <c r="P204" s="77"/>
      <c r="Q204" s="225"/>
    </row>
    <row r="205" spans="1:28" x14ac:dyDescent="0.2">
      <c r="A205" s="297" t="s">
        <v>228</v>
      </c>
      <c r="B205" s="300" t="s">
        <v>433</v>
      </c>
      <c r="C205" s="216"/>
      <c r="D205" s="263"/>
      <c r="E205" s="77">
        <v>5.0000000000000001E-3</v>
      </c>
      <c r="F205" s="263"/>
      <c r="G205" s="77"/>
      <c r="H205" s="263"/>
      <c r="I205" s="77"/>
      <c r="J205" s="216"/>
      <c r="K205" s="216"/>
      <c r="L205" s="78"/>
      <c r="M205" s="225"/>
      <c r="O205" s="77"/>
      <c r="P205" s="77"/>
      <c r="Q205" s="225"/>
    </row>
    <row r="206" spans="1:28" x14ac:dyDescent="0.2">
      <c r="A206" s="292" t="s">
        <v>51</v>
      </c>
      <c r="B206" s="293" t="s">
        <v>435</v>
      </c>
      <c r="C206" s="216"/>
      <c r="D206" s="263"/>
      <c r="E206" s="77"/>
      <c r="F206" s="263"/>
      <c r="G206" s="77">
        <v>7.14285714285714E-3</v>
      </c>
      <c r="H206" s="263"/>
      <c r="I206" s="77">
        <v>1.5789473684210499E-2</v>
      </c>
      <c r="J206" s="216"/>
      <c r="K206" s="216"/>
      <c r="L206" s="77">
        <v>0.268421052631579</v>
      </c>
      <c r="M206" s="225"/>
      <c r="O206" s="77">
        <v>0.01</v>
      </c>
      <c r="P206" s="77"/>
      <c r="Q206" s="225"/>
    </row>
    <row r="207" spans="1:28" x14ac:dyDescent="0.2">
      <c r="A207" s="292" t="s">
        <v>345</v>
      </c>
      <c r="B207" s="293" t="s">
        <v>436</v>
      </c>
      <c r="C207" s="216"/>
      <c r="D207" s="263"/>
      <c r="E207" s="77">
        <v>5.0000000000000001E-3</v>
      </c>
      <c r="F207" s="263"/>
      <c r="G207" s="77">
        <v>1.02142857142857</v>
      </c>
      <c r="H207" s="263"/>
      <c r="I207" s="77">
        <v>6.3157894736842093E-2</v>
      </c>
      <c r="J207" s="216"/>
      <c r="K207" s="216"/>
      <c r="L207" s="77">
        <v>3.7473684210526299</v>
      </c>
      <c r="M207" s="225"/>
      <c r="O207" s="77">
        <v>0.97</v>
      </c>
      <c r="P207" s="77"/>
      <c r="Q207" s="225"/>
    </row>
    <row r="208" spans="1:28" x14ac:dyDescent="0.2">
      <c r="A208" s="292" t="s">
        <v>46</v>
      </c>
      <c r="B208" s="293" t="s">
        <v>423</v>
      </c>
      <c r="C208" s="216"/>
      <c r="D208" s="263"/>
      <c r="E208" s="77">
        <v>0.40500000000000003</v>
      </c>
      <c r="F208" s="263"/>
      <c r="G208" s="77"/>
      <c r="H208" s="263"/>
      <c r="I208" s="77">
        <v>0.157894736842105</v>
      </c>
      <c r="J208" s="216"/>
      <c r="K208" s="216"/>
      <c r="L208" s="77">
        <v>0.110526315789474</v>
      </c>
      <c r="M208" s="225"/>
      <c r="O208" s="77">
        <v>0.64</v>
      </c>
      <c r="P208" s="77"/>
      <c r="Q208" s="225"/>
    </row>
    <row r="209" spans="1:17" x14ac:dyDescent="0.2">
      <c r="A209" s="292" t="s">
        <v>41</v>
      </c>
      <c r="B209" s="293" t="s">
        <v>175</v>
      </c>
      <c r="C209" s="216"/>
      <c r="D209" s="263"/>
      <c r="E209" s="77">
        <v>1</v>
      </c>
      <c r="F209" s="263"/>
      <c r="G209" s="77">
        <v>0.15</v>
      </c>
      <c r="H209" s="263"/>
      <c r="I209" s="77">
        <v>0.27368421052631597</v>
      </c>
      <c r="J209" s="216"/>
      <c r="K209" s="216"/>
      <c r="L209" s="77">
        <v>0.52631578947368396</v>
      </c>
      <c r="M209" s="225"/>
      <c r="O209" s="77">
        <v>1</v>
      </c>
      <c r="P209" s="77"/>
      <c r="Q209" s="225"/>
    </row>
    <row r="210" spans="1:17" x14ac:dyDescent="0.2">
      <c r="A210" s="292" t="s">
        <v>16</v>
      </c>
      <c r="B210" s="293" t="s">
        <v>438</v>
      </c>
      <c r="C210" s="216"/>
      <c r="D210" s="263"/>
      <c r="E210" s="77">
        <v>0.39500000000000002</v>
      </c>
      <c r="F210" s="263"/>
      <c r="G210" s="77">
        <v>1.50714285714286</v>
      </c>
      <c r="H210" s="263"/>
      <c r="I210" s="77">
        <v>2.8947368421052602</v>
      </c>
      <c r="J210" s="216"/>
      <c r="K210" s="216"/>
      <c r="L210" s="77">
        <v>0.84736842105263199</v>
      </c>
      <c r="M210" s="225"/>
      <c r="O210" s="77">
        <v>7.56</v>
      </c>
      <c r="P210" s="77"/>
      <c r="Q210" s="225"/>
    </row>
    <row r="211" spans="1:17" x14ac:dyDescent="0.2">
      <c r="A211" s="292" t="s">
        <v>20</v>
      </c>
      <c r="B211" s="293" t="s">
        <v>87</v>
      </c>
      <c r="C211" s="216"/>
      <c r="D211" s="263"/>
      <c r="E211" s="77"/>
      <c r="F211" s="263"/>
      <c r="G211" s="77">
        <v>0.71428571428571397</v>
      </c>
      <c r="H211" s="263"/>
      <c r="I211" s="77">
        <v>10.057894736842099</v>
      </c>
      <c r="J211" s="216"/>
      <c r="K211" s="216"/>
      <c r="L211" s="77">
        <v>11.4894736842105</v>
      </c>
      <c r="M211" s="225"/>
      <c r="O211" s="77">
        <v>15.81</v>
      </c>
      <c r="P211" s="77"/>
      <c r="Q211" s="225"/>
    </row>
    <row r="212" spans="1:17" x14ac:dyDescent="0.2">
      <c r="A212" s="292" t="s">
        <v>17</v>
      </c>
      <c r="B212" s="293" t="s">
        <v>439</v>
      </c>
      <c r="C212" s="216"/>
      <c r="D212" s="263"/>
      <c r="E212" s="77">
        <v>0.01</v>
      </c>
      <c r="F212" s="263"/>
      <c r="G212" s="77"/>
      <c r="H212" s="263"/>
      <c r="I212" s="77"/>
      <c r="J212" s="216"/>
      <c r="K212" s="216"/>
      <c r="L212" s="77">
        <v>5.2631578947368397E-2</v>
      </c>
      <c r="M212" s="225"/>
      <c r="O212" s="77">
        <v>1.2</v>
      </c>
      <c r="P212" s="77"/>
      <c r="Q212" s="225"/>
    </row>
    <row r="213" spans="1:17" x14ac:dyDescent="0.2">
      <c r="A213" s="292" t="s">
        <v>234</v>
      </c>
      <c r="B213" s="293" t="s">
        <v>442</v>
      </c>
      <c r="C213" s="216"/>
      <c r="D213" s="263"/>
      <c r="E213" s="77"/>
      <c r="F213" s="263"/>
      <c r="G213" s="77"/>
      <c r="H213" s="263"/>
      <c r="I213" s="77">
        <v>6.3157894736842093E-2</v>
      </c>
      <c r="J213" s="216"/>
      <c r="K213" s="216"/>
      <c r="L213" s="77">
        <v>5.7894736842105297E-2</v>
      </c>
      <c r="M213" s="225"/>
      <c r="O213" s="77">
        <v>0.01</v>
      </c>
      <c r="P213" s="77"/>
      <c r="Q213" s="225"/>
    </row>
    <row r="214" spans="1:17" x14ac:dyDescent="0.2">
      <c r="A214" s="292" t="s">
        <v>18</v>
      </c>
      <c r="B214" s="293" t="s">
        <v>548</v>
      </c>
      <c r="C214" s="216"/>
      <c r="D214" s="263"/>
      <c r="E214" s="77">
        <v>0.01</v>
      </c>
      <c r="F214" s="263"/>
      <c r="G214" s="77"/>
      <c r="H214" s="263"/>
      <c r="I214" s="77">
        <v>0.65263157894736801</v>
      </c>
      <c r="J214" s="216"/>
      <c r="K214" s="216"/>
      <c r="L214" s="77">
        <v>0.168421052631579</v>
      </c>
      <c r="M214" s="225"/>
      <c r="O214" s="77">
        <v>0.01</v>
      </c>
      <c r="P214" s="77"/>
      <c r="Q214" s="225"/>
    </row>
    <row r="215" spans="1:17" x14ac:dyDescent="0.2">
      <c r="A215" s="292" t="s">
        <v>274</v>
      </c>
      <c r="B215" s="293" t="s">
        <v>458</v>
      </c>
      <c r="C215" s="216"/>
      <c r="D215" s="263"/>
      <c r="E215" s="77"/>
      <c r="F215" s="263"/>
      <c r="G215" s="77"/>
      <c r="H215" s="263"/>
      <c r="I215" s="77"/>
      <c r="J215" s="216"/>
      <c r="K215" s="216"/>
      <c r="L215" s="77"/>
      <c r="M215" s="225"/>
      <c r="O215" s="77">
        <v>4.0000000000000001E-3</v>
      </c>
      <c r="P215" s="77"/>
      <c r="Q215" s="225"/>
    </row>
    <row r="216" spans="1:17" x14ac:dyDescent="0.2">
      <c r="A216" s="292" t="s">
        <v>402</v>
      </c>
      <c r="B216" s="293" t="s">
        <v>526</v>
      </c>
      <c r="C216" s="217"/>
      <c r="D216" s="302"/>
      <c r="E216" s="77"/>
      <c r="F216" s="302"/>
      <c r="G216" s="77"/>
      <c r="H216" s="302"/>
      <c r="I216" s="77"/>
      <c r="J216" s="217"/>
      <c r="K216" s="217"/>
      <c r="L216" s="77">
        <v>5.2631578947368403E-3</v>
      </c>
      <c r="M216" s="225"/>
      <c r="O216" s="77">
        <v>4.0000000000000001E-3</v>
      </c>
      <c r="P216" s="77"/>
      <c r="Q216" s="225"/>
    </row>
    <row r="217" spans="1:17" x14ac:dyDescent="0.2">
      <c r="A217" s="292" t="s">
        <v>396</v>
      </c>
      <c r="B217" s="293" t="s">
        <v>626</v>
      </c>
      <c r="C217" s="217"/>
      <c r="D217" s="302"/>
      <c r="E217" s="77"/>
      <c r="F217" s="302"/>
      <c r="G217" s="77"/>
      <c r="H217" s="302"/>
      <c r="I217" s="77"/>
      <c r="J217" s="217"/>
      <c r="K217" s="217"/>
      <c r="L217" s="77">
        <v>6.8421052631578994E-2</v>
      </c>
      <c r="M217" s="225"/>
      <c r="O217" s="77">
        <v>4.0000000000000001E-3</v>
      </c>
      <c r="P217" s="77"/>
      <c r="Q217" s="225"/>
    </row>
    <row r="218" spans="1:17" x14ac:dyDescent="0.2">
      <c r="A218" s="292" t="s">
        <v>205</v>
      </c>
      <c r="B218" s="293" t="s">
        <v>467</v>
      </c>
      <c r="C218" s="217"/>
      <c r="D218" s="302"/>
      <c r="E218" s="77">
        <v>1.4999999999999999E-2</v>
      </c>
      <c r="F218" s="302"/>
      <c r="G218" s="77">
        <v>7.1428571428571397E-2</v>
      </c>
      <c r="H218" s="302"/>
      <c r="I218" s="77">
        <v>0.105263157894737</v>
      </c>
      <c r="J218" s="217"/>
      <c r="K218" s="217"/>
      <c r="L218" s="77">
        <v>4.3684210526315796</v>
      </c>
      <c r="M218" s="225"/>
      <c r="O218" s="77">
        <v>0.08</v>
      </c>
      <c r="P218" s="77"/>
      <c r="Q218" s="225"/>
    </row>
    <row r="219" spans="1:17" x14ac:dyDescent="0.2">
      <c r="A219" s="292" t="s">
        <v>101</v>
      </c>
      <c r="B219" s="293" t="s">
        <v>102</v>
      </c>
      <c r="C219" s="216"/>
      <c r="D219" s="263"/>
      <c r="E219" s="77"/>
      <c r="F219" s="263"/>
      <c r="G219" s="77"/>
      <c r="H219" s="263"/>
      <c r="I219" s="77"/>
      <c r="J219" s="216"/>
      <c r="K219" s="216"/>
      <c r="L219" s="77"/>
      <c r="M219" s="225"/>
      <c r="O219" s="77">
        <v>0.04</v>
      </c>
      <c r="P219" s="77"/>
      <c r="Q219" s="225"/>
    </row>
    <row r="220" spans="1:17" x14ac:dyDescent="0.2">
      <c r="A220" s="292" t="s">
        <v>231</v>
      </c>
      <c r="B220" s="293" t="s">
        <v>421</v>
      </c>
      <c r="C220" s="216"/>
      <c r="D220" s="263"/>
      <c r="E220" s="77"/>
      <c r="F220" s="263"/>
      <c r="G220" s="77"/>
      <c r="H220" s="263"/>
      <c r="I220" s="77"/>
      <c r="J220" s="216"/>
      <c r="K220" s="216"/>
      <c r="L220" s="77"/>
      <c r="M220" s="225"/>
      <c r="O220" s="77">
        <v>4.0000000000000001E-3</v>
      </c>
      <c r="P220" s="77"/>
      <c r="Q220" s="225"/>
    </row>
    <row r="221" spans="1:17" x14ac:dyDescent="0.2">
      <c r="A221" s="292" t="s">
        <v>265</v>
      </c>
      <c r="B221" s="293" t="s">
        <v>498</v>
      </c>
      <c r="C221" s="216"/>
      <c r="D221" s="263"/>
      <c r="E221" s="77"/>
      <c r="F221" s="263"/>
      <c r="G221" s="77"/>
      <c r="H221" s="263"/>
      <c r="I221" s="77"/>
      <c r="J221" s="216"/>
      <c r="K221" s="216"/>
      <c r="L221" s="77">
        <v>1.7</v>
      </c>
      <c r="M221" s="225"/>
      <c r="O221" s="77">
        <v>0.08</v>
      </c>
      <c r="P221" s="77"/>
      <c r="Q221" s="225"/>
    </row>
    <row r="222" spans="1:17" x14ac:dyDescent="0.2">
      <c r="D222" s="261"/>
      <c r="E222" s="77"/>
      <c r="F222" s="261"/>
      <c r="G222" s="77"/>
      <c r="H222" s="261"/>
      <c r="I222" s="77"/>
      <c r="L222" s="60"/>
      <c r="M222" s="225"/>
      <c r="O222" s="60"/>
      <c r="P222" s="60"/>
      <c r="Q222" s="225"/>
    </row>
    <row r="223" spans="1:17" x14ac:dyDescent="0.2">
      <c r="D223" s="261"/>
      <c r="E223" s="77"/>
      <c r="F223" s="261"/>
      <c r="G223" s="77"/>
      <c r="H223" s="261"/>
      <c r="I223" s="77"/>
      <c r="L223" s="60"/>
      <c r="M223" s="225"/>
      <c r="O223" s="60"/>
      <c r="P223" s="60"/>
      <c r="Q223" s="225"/>
    </row>
    <row r="224" spans="1:17" x14ac:dyDescent="0.2">
      <c r="L224" s="60"/>
      <c r="M224" s="225"/>
      <c r="O224" s="60"/>
      <c r="P224" s="60"/>
      <c r="Q224" s="225"/>
    </row>
    <row r="225" spans="12:17" x14ac:dyDescent="0.2">
      <c r="L225" s="60"/>
      <c r="M225" s="225"/>
      <c r="O225" s="60"/>
      <c r="P225" s="60"/>
      <c r="Q225" s="225"/>
    </row>
    <row r="226" spans="12:17" x14ac:dyDescent="0.2">
      <c r="L226" s="60"/>
      <c r="M226" s="225"/>
    </row>
    <row r="227" spans="12:17" x14ac:dyDescent="0.2">
      <c r="L227" s="60"/>
      <c r="M227" s="225"/>
    </row>
    <row r="228" spans="12:17" x14ac:dyDescent="0.2">
      <c r="L228" s="60"/>
      <c r="M228" s="225"/>
    </row>
    <row r="229" spans="12:17" x14ac:dyDescent="0.2">
      <c r="L229" s="60"/>
      <c r="M229" s="225"/>
    </row>
    <row r="230" spans="12:17" x14ac:dyDescent="0.2">
      <c r="L230" s="60"/>
      <c r="M230" s="225"/>
    </row>
    <row r="231" spans="12:17" x14ac:dyDescent="0.2">
      <c r="L231" s="292"/>
    </row>
    <row r="232" spans="12:17" x14ac:dyDescent="0.2">
      <c r="L232" s="292"/>
    </row>
    <row r="233" spans="12:17" x14ac:dyDescent="0.2">
      <c r="L233" s="292"/>
    </row>
    <row r="234" spans="12:17" x14ac:dyDescent="0.2">
      <c r="L234" s="292"/>
    </row>
    <row r="235" spans="12:17" x14ac:dyDescent="0.2">
      <c r="L235" s="292"/>
    </row>
    <row r="236" spans="12:17" x14ac:dyDescent="0.2">
      <c r="L236" s="292"/>
    </row>
    <row r="237" spans="12:17" x14ac:dyDescent="0.2">
      <c r="L237" s="60"/>
      <c r="M237" s="225"/>
    </row>
    <row r="238" spans="12:17" x14ac:dyDescent="0.2">
      <c r="L238" s="60"/>
      <c r="M238" s="225"/>
    </row>
    <row r="239" spans="12:17" x14ac:dyDescent="0.2">
      <c r="L239" s="292"/>
      <c r="M239" s="225"/>
    </row>
    <row r="240" spans="12:17" x14ac:dyDescent="0.2">
      <c r="L240" s="60"/>
      <c r="M240" s="225"/>
    </row>
    <row r="241" spans="12:13" x14ac:dyDescent="0.2">
      <c r="L241" s="292"/>
    </row>
    <row r="242" spans="12:13" x14ac:dyDescent="0.2">
      <c r="L242" s="60"/>
      <c r="M242" s="225"/>
    </row>
    <row r="243" spans="12:13" x14ac:dyDescent="0.2">
      <c r="L243" s="60"/>
      <c r="M243" s="225"/>
    </row>
    <row r="244" spans="12:13" x14ac:dyDescent="0.2">
      <c r="L244" s="60"/>
      <c r="M244" s="225"/>
    </row>
    <row r="245" spans="12:13" x14ac:dyDescent="0.2">
      <c r="L245" s="60"/>
      <c r="M245" s="225"/>
    </row>
    <row r="246" spans="12:13" x14ac:dyDescent="0.2">
      <c r="L246" s="60"/>
      <c r="M246" s="225"/>
    </row>
    <row r="247" spans="12:13" x14ac:dyDescent="0.2">
      <c r="L247" s="60"/>
      <c r="M247" s="225"/>
    </row>
    <row r="248" spans="12:13" x14ac:dyDescent="0.2">
      <c r="L248" s="60"/>
      <c r="M248" s="225"/>
    </row>
    <row r="249" spans="12:13" x14ac:dyDescent="0.2">
      <c r="L249" s="60"/>
      <c r="M249" s="225"/>
    </row>
    <row r="250" spans="12:13" x14ac:dyDescent="0.2">
      <c r="L250" s="60"/>
      <c r="M250" s="225"/>
    </row>
    <row r="251" spans="12:13" x14ac:dyDescent="0.2">
      <c r="L251" s="60"/>
      <c r="M251" s="225"/>
    </row>
    <row r="252" spans="12:13" x14ac:dyDescent="0.2">
      <c r="L252" s="60"/>
      <c r="M252" s="225"/>
    </row>
    <row r="253" spans="12:13" x14ac:dyDescent="0.2">
      <c r="L253" s="60"/>
      <c r="M253" s="225"/>
    </row>
    <row r="254" spans="12:13" x14ac:dyDescent="0.2">
      <c r="L254" s="60"/>
      <c r="M254" s="225"/>
    </row>
    <row r="255" spans="12:13" x14ac:dyDescent="0.2">
      <c r="L255" s="60"/>
      <c r="M255" s="225"/>
    </row>
    <row r="256" spans="12:13" x14ac:dyDescent="0.2">
      <c r="L256" s="60"/>
      <c r="M256" s="225"/>
    </row>
    <row r="257" spans="12:13" x14ac:dyDescent="0.2">
      <c r="L257" s="60"/>
      <c r="M257" s="225"/>
    </row>
    <row r="258" spans="12:13" x14ac:dyDescent="0.2">
      <c r="L258" s="60"/>
      <c r="M258" s="225"/>
    </row>
    <row r="259" spans="12:13" x14ac:dyDescent="0.2">
      <c r="L259" s="60"/>
      <c r="M259" s="225"/>
    </row>
    <row r="260" spans="12:13" x14ac:dyDescent="0.2">
      <c r="L260" s="60"/>
      <c r="M260" s="225"/>
    </row>
    <row r="261" spans="12:13" x14ac:dyDescent="0.2">
      <c r="L261" s="60"/>
      <c r="M261" s="225"/>
    </row>
    <row r="262" spans="12:13" x14ac:dyDescent="0.2">
      <c r="L262" s="60"/>
      <c r="M262" s="225"/>
    </row>
    <row r="263" spans="12:13" x14ac:dyDescent="0.2">
      <c r="L263" s="60"/>
      <c r="M263" s="225"/>
    </row>
    <row r="264" spans="12:13" x14ac:dyDescent="0.2">
      <c r="L264" s="60"/>
      <c r="M264" s="225"/>
    </row>
    <row r="265" spans="12:13" x14ac:dyDescent="0.2">
      <c r="L265" s="60"/>
      <c r="M265" s="225"/>
    </row>
    <row r="266" spans="12:13" x14ac:dyDescent="0.2">
      <c r="L266" s="60"/>
      <c r="M266" s="225"/>
    </row>
    <row r="267" spans="12:13" x14ac:dyDescent="0.2">
      <c r="L267" s="60"/>
      <c r="M267" s="225"/>
    </row>
    <row r="268" spans="12:13" x14ac:dyDescent="0.2">
      <c r="L268" s="60"/>
      <c r="M268" s="225"/>
    </row>
    <row r="269" spans="12:13" x14ac:dyDescent="0.2">
      <c r="L269" s="60"/>
      <c r="M269" s="225"/>
    </row>
    <row r="270" spans="12:13" x14ac:dyDescent="0.2">
      <c r="L270" s="60"/>
      <c r="M270" s="225"/>
    </row>
  </sheetData>
  <sortState ref="A26:AA41">
    <sortCondition ref="A26:A41"/>
  </sortState>
  <pageMargins left="0" right="0" top="0.39409448818897641" bottom="0.39409448818897641" header="0" footer="0"/>
  <pageSetup paperSize="9" orientation="portrait" horizontalDpi="4294967293" verticalDpi="0" r:id="rId1"/>
  <headerFooter>
    <oddHeader>&amp;C&amp;A</oddHeader>
    <oddFooter>&amp;CPagina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79"/>
  <sheetViews>
    <sheetView zoomScale="85" zoomScaleNormal="85" workbookViewId="0"/>
  </sheetViews>
  <sheetFormatPr defaultRowHeight="15" x14ac:dyDescent="0.2"/>
  <cols>
    <col min="1" max="1" width="30.875" style="60" customWidth="1"/>
    <col min="2" max="2" width="31.875" style="218" customWidth="1"/>
    <col min="3" max="15" width="6.875" style="225" customWidth="1"/>
    <col min="16" max="17" width="6.875" style="60" customWidth="1"/>
    <col min="18" max="19" width="6.875" style="225" customWidth="1"/>
    <col min="20" max="16384" width="9" style="60"/>
  </cols>
  <sheetData>
    <row r="1" spans="1:29" ht="15.75" x14ac:dyDescent="0.25">
      <c r="A1" s="60" t="s">
        <v>1506</v>
      </c>
      <c r="B1" s="73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6"/>
      <c r="AA1" s="206"/>
      <c r="AB1" s="206"/>
    </row>
    <row r="2" spans="1:29" ht="15.75" x14ac:dyDescent="0.25">
      <c r="A2" s="73" t="s">
        <v>1528</v>
      </c>
      <c r="B2" s="73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6"/>
      <c r="AA2" s="206"/>
      <c r="AB2" s="206"/>
    </row>
    <row r="3" spans="1:29" s="58" customFormat="1" x14ac:dyDescent="0.2">
      <c r="A3" s="294"/>
      <c r="B3" s="295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</row>
    <row r="4" spans="1:29" s="57" customFormat="1" ht="15.75" x14ac:dyDescent="0.25">
      <c r="A4" s="298" t="s">
        <v>194</v>
      </c>
      <c r="B4" s="295"/>
      <c r="C4" s="212">
        <v>2005</v>
      </c>
      <c r="D4" s="212">
        <v>2006</v>
      </c>
      <c r="E4" s="212">
        <v>2007</v>
      </c>
      <c r="F4" s="212">
        <v>2008</v>
      </c>
      <c r="G4" s="212">
        <v>2009</v>
      </c>
      <c r="H4" s="212">
        <v>2010</v>
      </c>
      <c r="I4" s="212">
        <v>2011</v>
      </c>
      <c r="J4" s="212">
        <v>2012</v>
      </c>
      <c r="K4" s="212">
        <v>2013</v>
      </c>
      <c r="L4" s="212">
        <v>2014</v>
      </c>
      <c r="M4" s="212">
        <v>2015</v>
      </c>
      <c r="N4" s="212">
        <v>2016</v>
      </c>
      <c r="O4" s="212">
        <v>2017</v>
      </c>
      <c r="P4" s="211">
        <v>2018</v>
      </c>
      <c r="Q4" s="211">
        <v>2018</v>
      </c>
      <c r="R4" s="212">
        <v>2019</v>
      </c>
      <c r="S4" s="212">
        <v>2020</v>
      </c>
      <c r="T4" s="211"/>
      <c r="U4" s="211"/>
      <c r="V4" s="211"/>
      <c r="W4" s="211"/>
      <c r="X4" s="211"/>
      <c r="Y4" s="211"/>
      <c r="Z4" s="211"/>
      <c r="AA4" s="211"/>
      <c r="AB4" s="211"/>
      <c r="AC4" s="211"/>
    </row>
    <row r="5" spans="1:29" s="272" customFormat="1" ht="15.75" x14ac:dyDescent="0.25">
      <c r="A5" s="299"/>
      <c r="B5" s="300"/>
      <c r="C5" s="269"/>
      <c r="D5" s="269"/>
      <c r="E5" s="301"/>
      <c r="F5" s="290"/>
      <c r="G5" s="301"/>
      <c r="H5" s="290"/>
      <c r="I5" s="301"/>
      <c r="J5" s="290"/>
      <c r="K5" s="290"/>
      <c r="L5" s="301"/>
      <c r="M5" s="301"/>
      <c r="N5" s="301"/>
      <c r="O5" s="271"/>
      <c r="P5" s="229" t="s">
        <v>416</v>
      </c>
      <c r="Q5" s="229" t="s">
        <v>937</v>
      </c>
      <c r="R5" s="271"/>
      <c r="S5" s="271"/>
      <c r="T5" s="264"/>
      <c r="U5" s="264"/>
      <c r="V5" s="264"/>
      <c r="W5" s="264"/>
      <c r="X5" s="264"/>
      <c r="Y5" s="264"/>
      <c r="Z5" s="264"/>
      <c r="AA5" s="264"/>
      <c r="AB5" s="264"/>
      <c r="AC5" s="264"/>
    </row>
    <row r="6" spans="1:29" x14ac:dyDescent="0.2">
      <c r="A6" s="292" t="s">
        <v>48</v>
      </c>
      <c r="B6" s="293"/>
      <c r="C6" s="263"/>
      <c r="D6" s="263"/>
      <c r="E6" s="261"/>
      <c r="F6" s="263"/>
      <c r="G6" s="261"/>
      <c r="H6" s="263"/>
      <c r="I6" s="261"/>
      <c r="J6" s="263"/>
      <c r="K6" s="216"/>
      <c r="L6" s="261"/>
      <c r="M6" s="261"/>
      <c r="N6" s="207"/>
      <c r="O6" s="207"/>
      <c r="P6" s="77">
        <v>17.010000000000002</v>
      </c>
      <c r="Q6" s="77"/>
      <c r="R6" s="207"/>
      <c r="S6" s="207"/>
      <c r="T6" s="206"/>
      <c r="U6" s="206"/>
      <c r="V6" s="206"/>
      <c r="W6" s="206"/>
      <c r="X6" s="206"/>
      <c r="Y6" s="206"/>
      <c r="Z6" s="206"/>
      <c r="AA6" s="206"/>
      <c r="AB6" s="206"/>
      <c r="AC6" s="206"/>
    </row>
    <row r="7" spans="1:29" x14ac:dyDescent="0.2">
      <c r="A7" s="292" t="s">
        <v>49</v>
      </c>
      <c r="B7" s="293"/>
      <c r="C7" s="263"/>
      <c r="D7" s="263"/>
      <c r="E7" s="261"/>
      <c r="F7" s="263"/>
      <c r="G7" s="261"/>
      <c r="H7" s="263"/>
      <c r="I7" s="261"/>
      <c r="J7" s="263"/>
      <c r="K7" s="216"/>
      <c r="L7" s="261"/>
      <c r="M7" s="261"/>
      <c r="N7" s="207"/>
      <c r="O7" s="207"/>
      <c r="P7" s="77">
        <v>2.5299999999999998</v>
      </c>
      <c r="Q7" s="77"/>
      <c r="R7" s="207"/>
      <c r="S7" s="207"/>
      <c r="T7" s="206"/>
      <c r="U7" s="206"/>
      <c r="V7" s="206"/>
      <c r="W7" s="206"/>
      <c r="X7" s="206"/>
      <c r="Y7" s="206"/>
      <c r="Z7" s="206"/>
      <c r="AA7" s="206"/>
      <c r="AB7" s="206"/>
      <c r="AC7" s="206"/>
    </row>
    <row r="8" spans="1:29" x14ac:dyDescent="0.2">
      <c r="A8" s="292" t="s">
        <v>196</v>
      </c>
      <c r="B8" s="293"/>
      <c r="C8" s="263"/>
      <c r="D8" s="263"/>
      <c r="E8" s="261"/>
      <c r="F8" s="263"/>
      <c r="G8" s="261"/>
      <c r="H8" s="263"/>
      <c r="I8" s="261"/>
      <c r="J8" s="263"/>
      <c r="K8" s="216"/>
      <c r="L8" s="261"/>
      <c r="M8" s="261"/>
      <c r="N8" s="207"/>
      <c r="O8" s="207"/>
      <c r="P8" s="77">
        <v>0.15</v>
      </c>
      <c r="Q8" s="77"/>
      <c r="R8" s="207"/>
      <c r="S8" s="207"/>
      <c r="T8" s="206"/>
      <c r="U8" s="206"/>
      <c r="V8" s="206"/>
      <c r="W8" s="206"/>
      <c r="X8" s="206"/>
      <c r="Y8" s="206"/>
      <c r="Z8" s="206"/>
      <c r="AA8" s="206"/>
      <c r="AB8" s="206"/>
      <c r="AC8" s="206"/>
    </row>
    <row r="9" spans="1:29" x14ac:dyDescent="0.2">
      <c r="A9" s="292" t="s">
        <v>43</v>
      </c>
      <c r="B9" s="293"/>
      <c r="C9" s="263"/>
      <c r="D9" s="263"/>
      <c r="E9" s="261"/>
      <c r="F9" s="263"/>
      <c r="G9" s="261"/>
      <c r="H9" s="263"/>
      <c r="I9" s="261"/>
      <c r="J9" s="263"/>
      <c r="K9" s="216"/>
      <c r="L9" s="261"/>
      <c r="M9" s="261"/>
      <c r="N9" s="207"/>
      <c r="O9" s="207"/>
      <c r="P9" s="77">
        <v>19.510000000000002</v>
      </c>
      <c r="Q9" s="77">
        <v>39.65</v>
      </c>
      <c r="R9" s="207"/>
      <c r="S9" s="207"/>
      <c r="T9" s="206"/>
      <c r="U9" s="206"/>
      <c r="V9" s="206"/>
      <c r="W9" s="206"/>
      <c r="X9" s="206"/>
      <c r="Y9" s="206"/>
      <c r="Z9" s="206"/>
      <c r="AA9" s="206"/>
      <c r="AB9" s="206"/>
      <c r="AC9" s="206"/>
    </row>
    <row r="10" spans="1:29" x14ac:dyDescent="0.2">
      <c r="A10" s="292" t="s">
        <v>197</v>
      </c>
      <c r="B10" s="293"/>
      <c r="C10" s="263"/>
      <c r="D10" s="263"/>
      <c r="E10" s="261"/>
      <c r="F10" s="263"/>
      <c r="G10" s="261"/>
      <c r="H10" s="263"/>
      <c r="I10" s="261"/>
      <c r="J10" s="263"/>
      <c r="K10" s="216"/>
      <c r="L10" s="261"/>
      <c r="M10" s="261"/>
      <c r="N10" s="207"/>
      <c r="O10" s="207"/>
      <c r="P10" s="77">
        <v>0.01</v>
      </c>
      <c r="Q10" s="77"/>
      <c r="S10" s="207"/>
      <c r="T10" s="206"/>
      <c r="U10" s="206"/>
      <c r="V10" s="206"/>
      <c r="W10" s="206"/>
      <c r="X10" s="206"/>
      <c r="Y10" s="206"/>
      <c r="Z10" s="206"/>
      <c r="AA10" s="206"/>
      <c r="AB10" s="206"/>
      <c r="AC10" s="206"/>
    </row>
    <row r="11" spans="1:29" x14ac:dyDescent="0.2">
      <c r="A11" s="292" t="s">
        <v>426</v>
      </c>
      <c r="B11" s="293"/>
      <c r="C11" s="263"/>
      <c r="D11" s="263"/>
      <c r="E11" s="261"/>
      <c r="F11" s="263"/>
      <c r="G11" s="261"/>
      <c r="H11" s="263"/>
      <c r="I11" s="261"/>
      <c r="J11" s="263"/>
      <c r="K11" s="216"/>
      <c r="L11" s="261"/>
      <c r="M11" s="261"/>
      <c r="N11" s="207"/>
      <c r="O11" s="207"/>
      <c r="P11" s="77">
        <v>0</v>
      </c>
      <c r="Q11" s="77"/>
      <c r="S11" s="207"/>
      <c r="T11" s="206"/>
      <c r="U11" s="206"/>
      <c r="V11" s="206"/>
      <c r="W11" s="206"/>
      <c r="X11" s="206"/>
      <c r="Y11" s="206"/>
      <c r="Z11" s="206"/>
      <c r="AA11" s="206"/>
      <c r="AB11" s="206"/>
      <c r="AC11" s="206"/>
    </row>
    <row r="12" spans="1:29" x14ac:dyDescent="0.2">
      <c r="A12" s="292" t="s">
        <v>425</v>
      </c>
      <c r="B12" s="293"/>
      <c r="C12" s="263"/>
      <c r="D12" s="263"/>
      <c r="E12" s="261"/>
      <c r="F12" s="263"/>
      <c r="G12" s="261"/>
      <c r="H12" s="263"/>
      <c r="I12" s="261"/>
      <c r="J12" s="263"/>
      <c r="K12" s="216"/>
      <c r="L12" s="261"/>
      <c r="M12" s="261"/>
      <c r="N12" s="207"/>
      <c r="O12" s="207"/>
      <c r="P12" s="77">
        <v>0</v>
      </c>
      <c r="Q12" s="77"/>
      <c r="S12" s="207"/>
      <c r="T12" s="206"/>
      <c r="U12" s="206"/>
      <c r="V12" s="206"/>
      <c r="W12" s="206"/>
      <c r="X12" s="206"/>
      <c r="Y12" s="206"/>
      <c r="Z12" s="206"/>
      <c r="AA12" s="206"/>
      <c r="AB12" s="206"/>
      <c r="AC12" s="206"/>
    </row>
    <row r="13" spans="1:29" x14ac:dyDescent="0.2">
      <c r="A13" s="292"/>
      <c r="B13" s="293"/>
      <c r="C13" s="263"/>
      <c r="D13" s="263"/>
      <c r="E13" s="261"/>
      <c r="F13" s="263"/>
      <c r="G13" s="261"/>
      <c r="H13" s="263"/>
      <c r="I13" s="261"/>
      <c r="J13" s="263"/>
      <c r="K13" s="216"/>
      <c r="L13" s="261"/>
      <c r="M13" s="261"/>
      <c r="N13" s="207"/>
      <c r="O13" s="207"/>
      <c r="P13" s="206"/>
      <c r="Q13" s="206"/>
      <c r="S13" s="207"/>
      <c r="T13" s="206"/>
      <c r="U13" s="206"/>
      <c r="V13" s="206"/>
      <c r="W13" s="206"/>
      <c r="X13" s="206"/>
      <c r="Y13" s="206"/>
      <c r="Z13" s="206"/>
      <c r="AA13" s="206"/>
      <c r="AB13" s="206"/>
      <c r="AC13" s="206"/>
    </row>
    <row r="14" spans="1:29" s="288" customFormat="1" ht="15.75" x14ac:dyDescent="0.25">
      <c r="A14" s="298" t="s">
        <v>200</v>
      </c>
      <c r="B14" s="295"/>
      <c r="C14" s="212"/>
      <c r="D14" s="212"/>
      <c r="E14" s="212"/>
      <c r="F14" s="212"/>
      <c r="G14" s="212"/>
      <c r="H14" s="212"/>
      <c r="I14" s="212"/>
      <c r="J14" s="212"/>
      <c r="K14" s="212"/>
      <c r="L14" s="232"/>
      <c r="M14" s="232"/>
      <c r="N14" s="232"/>
      <c r="O14" s="212"/>
      <c r="P14" s="215">
        <v>8</v>
      </c>
      <c r="Q14" s="215">
        <v>8</v>
      </c>
      <c r="R14" s="225"/>
      <c r="S14" s="212"/>
      <c r="T14" s="211"/>
      <c r="U14" s="274"/>
      <c r="V14" s="274"/>
      <c r="W14" s="274"/>
      <c r="X14" s="274"/>
      <c r="Y14" s="274"/>
      <c r="Z14" s="274"/>
      <c r="AA14" s="274"/>
      <c r="AB14" s="274"/>
      <c r="AC14" s="274"/>
    </row>
    <row r="15" spans="1:29" s="288" customFormat="1" ht="15.75" x14ac:dyDescent="0.25">
      <c r="A15" s="298" t="s">
        <v>1305</v>
      </c>
      <c r="B15" s="295"/>
      <c r="C15" s="212"/>
      <c r="D15" s="212"/>
      <c r="E15" s="212"/>
      <c r="F15" s="212"/>
      <c r="G15" s="212"/>
      <c r="H15" s="212"/>
      <c r="I15" s="212"/>
      <c r="J15" s="212"/>
      <c r="K15" s="212"/>
      <c r="L15" s="232"/>
      <c r="M15" s="232"/>
      <c r="N15" s="232"/>
      <c r="O15" s="212"/>
      <c r="P15" s="206">
        <v>8</v>
      </c>
      <c r="Q15" s="215"/>
      <c r="R15" s="225"/>
      <c r="S15" s="212"/>
      <c r="T15" s="211"/>
      <c r="U15" s="274"/>
      <c r="V15" s="274"/>
      <c r="W15" s="274"/>
      <c r="X15" s="274"/>
      <c r="Y15" s="274"/>
      <c r="Z15" s="274"/>
      <c r="AA15" s="274"/>
      <c r="AB15" s="274"/>
      <c r="AC15" s="274"/>
    </row>
    <row r="16" spans="1:29" s="303" customFormat="1" x14ac:dyDescent="0.2">
      <c r="A16" s="294" t="s">
        <v>76</v>
      </c>
      <c r="B16" s="295" t="s">
        <v>77</v>
      </c>
      <c r="C16" s="207"/>
      <c r="D16" s="207"/>
      <c r="E16" s="207"/>
      <c r="F16" s="207"/>
      <c r="G16" s="207"/>
      <c r="H16" s="207"/>
      <c r="I16" s="207"/>
      <c r="J16" s="207"/>
      <c r="K16" s="207"/>
      <c r="L16" s="271"/>
      <c r="M16" s="271"/>
      <c r="N16" s="271"/>
      <c r="O16" s="207"/>
      <c r="P16" s="206">
        <v>1</v>
      </c>
      <c r="Q16" s="206"/>
      <c r="R16" s="225"/>
      <c r="S16" s="207"/>
      <c r="T16" s="208"/>
      <c r="U16" s="275"/>
      <c r="V16" s="275"/>
      <c r="W16" s="275"/>
      <c r="X16" s="275"/>
      <c r="Y16" s="275"/>
      <c r="Z16" s="275"/>
      <c r="AA16" s="275"/>
      <c r="AB16" s="275"/>
      <c r="AC16" s="275"/>
    </row>
    <row r="17" spans="1:29" s="303" customFormat="1" x14ac:dyDescent="0.2">
      <c r="A17" s="294" t="s">
        <v>312</v>
      </c>
      <c r="B17" s="295" t="s">
        <v>602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71"/>
      <c r="M17" s="271"/>
      <c r="N17" s="271"/>
      <c r="O17" s="207"/>
      <c r="P17" s="206"/>
      <c r="Q17" s="206">
        <v>7</v>
      </c>
      <c r="R17" s="225"/>
      <c r="S17" s="207"/>
      <c r="T17" s="208"/>
      <c r="U17" s="275"/>
      <c r="V17" s="275"/>
      <c r="W17" s="275"/>
      <c r="X17" s="275"/>
      <c r="Y17" s="275"/>
      <c r="Z17" s="275"/>
      <c r="AA17" s="275"/>
      <c r="AB17" s="275"/>
      <c r="AC17" s="275"/>
    </row>
    <row r="18" spans="1:29" s="303" customFormat="1" x14ac:dyDescent="0.2">
      <c r="A18" s="294" t="s">
        <v>1344</v>
      </c>
      <c r="B18" s="295"/>
      <c r="C18" s="207"/>
      <c r="D18" s="207"/>
      <c r="E18" s="207"/>
      <c r="F18" s="207"/>
      <c r="G18" s="207"/>
      <c r="H18" s="207"/>
      <c r="I18" s="207"/>
      <c r="J18" s="207"/>
      <c r="K18" s="207"/>
      <c r="L18" s="271"/>
      <c r="M18" s="271"/>
      <c r="N18" s="271"/>
      <c r="O18" s="207"/>
      <c r="P18" s="206">
        <v>1</v>
      </c>
      <c r="Q18" s="206">
        <v>6</v>
      </c>
      <c r="R18" s="225"/>
      <c r="S18" s="207"/>
      <c r="T18" s="208"/>
      <c r="U18" s="275"/>
      <c r="V18" s="275"/>
      <c r="W18" s="275"/>
      <c r="X18" s="275"/>
      <c r="Y18" s="275"/>
      <c r="Z18" s="275"/>
      <c r="AA18" s="275"/>
      <c r="AB18" s="275"/>
      <c r="AC18" s="275"/>
    </row>
    <row r="19" spans="1:29" x14ac:dyDescent="0.2">
      <c r="A19" s="292" t="s">
        <v>38</v>
      </c>
      <c r="B19" s="218" t="s">
        <v>422</v>
      </c>
      <c r="P19" s="206">
        <v>8</v>
      </c>
    </row>
    <row r="20" spans="1:29" x14ac:dyDescent="0.2">
      <c r="A20" s="292" t="s">
        <v>83</v>
      </c>
      <c r="B20" s="295" t="s">
        <v>627</v>
      </c>
      <c r="Q20" s="60">
        <v>1</v>
      </c>
    </row>
    <row r="21" spans="1:29" x14ac:dyDescent="0.2">
      <c r="A21" s="292" t="s">
        <v>56</v>
      </c>
      <c r="B21" s="295" t="s">
        <v>430</v>
      </c>
      <c r="P21" s="206">
        <v>2</v>
      </c>
    </row>
    <row r="22" spans="1:29" x14ac:dyDescent="0.2">
      <c r="A22" s="292" t="s">
        <v>218</v>
      </c>
      <c r="B22" s="218" t="s">
        <v>1017</v>
      </c>
      <c r="P22" s="206">
        <v>1</v>
      </c>
    </row>
    <row r="23" spans="1:29" x14ac:dyDescent="0.2">
      <c r="A23" s="292" t="s">
        <v>52</v>
      </c>
      <c r="B23" s="218" t="s">
        <v>436</v>
      </c>
      <c r="P23" s="206">
        <v>6</v>
      </c>
    </row>
    <row r="24" spans="1:29" x14ac:dyDescent="0.2">
      <c r="A24" s="292" t="s">
        <v>46</v>
      </c>
      <c r="B24" s="218" t="s">
        <v>423</v>
      </c>
      <c r="P24" s="206">
        <v>3</v>
      </c>
    </row>
    <row r="25" spans="1:29" x14ac:dyDescent="0.2">
      <c r="A25" s="292" t="s">
        <v>41</v>
      </c>
      <c r="B25" s="218" t="s">
        <v>175</v>
      </c>
      <c r="P25" s="206">
        <v>3</v>
      </c>
    </row>
    <row r="26" spans="1:29" x14ac:dyDescent="0.2">
      <c r="A26" s="292" t="s">
        <v>16</v>
      </c>
      <c r="B26" s="218" t="s">
        <v>438</v>
      </c>
      <c r="P26" s="206">
        <v>2</v>
      </c>
    </row>
    <row r="27" spans="1:29" x14ac:dyDescent="0.2">
      <c r="A27" s="292" t="s">
        <v>20</v>
      </c>
      <c r="B27" s="218" t="s">
        <v>87</v>
      </c>
      <c r="P27" s="206">
        <v>1</v>
      </c>
    </row>
    <row r="29" spans="1:29" x14ac:dyDescent="0.2">
      <c r="A29" s="292" t="s">
        <v>584</v>
      </c>
      <c r="B29" s="218" t="s">
        <v>640</v>
      </c>
      <c r="Q29" s="60">
        <v>2</v>
      </c>
    </row>
    <row r="30" spans="1:29" x14ac:dyDescent="0.2">
      <c r="A30" s="292" t="s">
        <v>347</v>
      </c>
      <c r="B30" s="218" t="s">
        <v>585</v>
      </c>
      <c r="Q30" s="60">
        <v>1</v>
      </c>
    </row>
    <row r="31" spans="1:29" x14ac:dyDescent="0.2">
      <c r="A31" s="292" t="s">
        <v>271</v>
      </c>
      <c r="B31" s="218" t="s">
        <v>446</v>
      </c>
      <c r="Q31" s="60">
        <v>2</v>
      </c>
    </row>
    <row r="32" spans="1:29" x14ac:dyDescent="0.2">
      <c r="A32" s="292" t="s">
        <v>363</v>
      </c>
      <c r="B32" s="218" t="s">
        <v>743</v>
      </c>
      <c r="Q32" s="60">
        <v>2</v>
      </c>
    </row>
    <row r="33" spans="1:17" x14ac:dyDescent="0.2">
      <c r="A33" s="292" t="s">
        <v>368</v>
      </c>
      <c r="B33" s="218" t="s">
        <v>559</v>
      </c>
      <c r="Q33" s="60">
        <v>2</v>
      </c>
    </row>
    <row r="34" spans="1:17" x14ac:dyDescent="0.2">
      <c r="A34" s="292" t="s">
        <v>392</v>
      </c>
      <c r="B34" s="218" t="s">
        <v>461</v>
      </c>
      <c r="Q34" s="60">
        <v>1</v>
      </c>
    </row>
    <row r="35" spans="1:17" x14ac:dyDescent="0.2">
      <c r="A35" s="292" t="s">
        <v>369</v>
      </c>
      <c r="B35" s="218" t="s">
        <v>460</v>
      </c>
      <c r="Q35" s="60">
        <v>1</v>
      </c>
    </row>
    <row r="36" spans="1:17" x14ac:dyDescent="0.2">
      <c r="A36" s="292" t="s">
        <v>343</v>
      </c>
      <c r="B36" s="218" t="s">
        <v>459</v>
      </c>
      <c r="Q36" s="60">
        <v>1</v>
      </c>
    </row>
    <row r="37" spans="1:17" x14ac:dyDescent="0.2">
      <c r="A37" s="292" t="s">
        <v>667</v>
      </c>
      <c r="B37" s="218" t="s">
        <v>762</v>
      </c>
      <c r="Q37" s="60">
        <v>1</v>
      </c>
    </row>
    <row r="38" spans="1:17" x14ac:dyDescent="0.2">
      <c r="A38" s="292" t="s">
        <v>314</v>
      </c>
      <c r="B38" s="218" t="s">
        <v>455</v>
      </c>
      <c r="Q38" s="60">
        <v>2</v>
      </c>
    </row>
    <row r="39" spans="1:17" x14ac:dyDescent="0.2">
      <c r="A39" s="292" t="s">
        <v>1345</v>
      </c>
      <c r="B39" s="218" t="s">
        <v>1398</v>
      </c>
      <c r="Q39" s="60">
        <v>1</v>
      </c>
    </row>
    <row r="40" spans="1:17" x14ac:dyDescent="0.2">
      <c r="A40" s="292" t="s">
        <v>593</v>
      </c>
      <c r="B40" s="218" t="s">
        <v>632</v>
      </c>
      <c r="Q40" s="60">
        <v>2</v>
      </c>
    </row>
    <row r="41" spans="1:17" x14ac:dyDescent="0.2">
      <c r="A41" s="292" t="s">
        <v>277</v>
      </c>
      <c r="B41" s="218" t="s">
        <v>452</v>
      </c>
      <c r="Q41" s="60">
        <v>2</v>
      </c>
    </row>
    <row r="42" spans="1:17" x14ac:dyDescent="0.2">
      <c r="A42" s="292" t="s">
        <v>333</v>
      </c>
      <c r="B42" s="218" t="s">
        <v>555</v>
      </c>
      <c r="Q42" s="60">
        <v>4</v>
      </c>
    </row>
    <row r="43" spans="1:17" x14ac:dyDescent="0.2">
      <c r="A43" s="292" t="s">
        <v>1192</v>
      </c>
      <c r="B43" s="218" t="s">
        <v>734</v>
      </c>
      <c r="Q43" s="60">
        <v>1</v>
      </c>
    </row>
    <row r="44" spans="1:17" x14ac:dyDescent="0.2">
      <c r="A44" s="292" t="s">
        <v>402</v>
      </c>
      <c r="B44" s="218" t="s">
        <v>1433</v>
      </c>
      <c r="Q44" s="60">
        <v>1</v>
      </c>
    </row>
    <row r="45" spans="1:17" x14ac:dyDescent="0.2">
      <c r="A45" s="292" t="s">
        <v>1334</v>
      </c>
      <c r="B45" s="218" t="s">
        <v>527</v>
      </c>
      <c r="Q45" s="60">
        <v>2</v>
      </c>
    </row>
    <row r="46" spans="1:17" x14ac:dyDescent="0.2">
      <c r="A46" s="292" t="s">
        <v>395</v>
      </c>
      <c r="B46" s="218" t="s">
        <v>655</v>
      </c>
      <c r="Q46" s="60">
        <v>4</v>
      </c>
    </row>
    <row r="47" spans="1:17" x14ac:dyDescent="0.2">
      <c r="A47" s="292" t="s">
        <v>403</v>
      </c>
      <c r="B47" s="218" t="s">
        <v>448</v>
      </c>
      <c r="Q47" s="60">
        <v>1</v>
      </c>
    </row>
    <row r="48" spans="1:17" x14ac:dyDescent="0.2">
      <c r="A48" s="292" t="s">
        <v>351</v>
      </c>
      <c r="B48" s="218" t="s">
        <v>635</v>
      </c>
      <c r="Q48" s="60">
        <v>1</v>
      </c>
    </row>
    <row r="49" spans="1:17" x14ac:dyDescent="0.2">
      <c r="A49" s="292" t="s">
        <v>594</v>
      </c>
      <c r="B49" s="218" t="s">
        <v>636</v>
      </c>
      <c r="Q49" s="60">
        <v>2</v>
      </c>
    </row>
    <row r="50" spans="1:17" x14ac:dyDescent="0.2">
      <c r="A50" s="292" t="s">
        <v>514</v>
      </c>
      <c r="B50" s="218" t="s">
        <v>528</v>
      </c>
      <c r="Q50" s="60">
        <v>1</v>
      </c>
    </row>
    <row r="51" spans="1:17" x14ac:dyDescent="0.2">
      <c r="A51" s="292" t="s">
        <v>284</v>
      </c>
      <c r="B51" s="218" t="s">
        <v>481</v>
      </c>
      <c r="Q51" s="60">
        <v>2</v>
      </c>
    </row>
    <row r="52" spans="1:17" x14ac:dyDescent="0.2">
      <c r="A52" s="292" t="s">
        <v>396</v>
      </c>
      <c r="B52" s="218" t="s">
        <v>626</v>
      </c>
      <c r="Q52" s="60">
        <v>1</v>
      </c>
    </row>
    <row r="53" spans="1:17" x14ac:dyDescent="0.2">
      <c r="A53" s="292" t="s">
        <v>285</v>
      </c>
      <c r="B53" s="218" t="s">
        <v>480</v>
      </c>
      <c r="Q53" s="60">
        <v>2</v>
      </c>
    </row>
    <row r="54" spans="1:17" x14ac:dyDescent="0.2">
      <c r="A54" s="292" t="s">
        <v>316</v>
      </c>
      <c r="B54" s="218" t="s">
        <v>551</v>
      </c>
      <c r="Q54" s="60">
        <v>1</v>
      </c>
    </row>
    <row r="55" spans="1:17" x14ac:dyDescent="0.2">
      <c r="A55" s="292" t="s">
        <v>288</v>
      </c>
      <c r="B55" s="218" t="s">
        <v>476</v>
      </c>
      <c r="Q55" s="60">
        <v>1</v>
      </c>
    </row>
    <row r="56" spans="1:17" x14ac:dyDescent="0.2">
      <c r="A56" s="292" t="s">
        <v>257</v>
      </c>
      <c r="B56" s="218" t="s">
        <v>1046</v>
      </c>
      <c r="Q56" s="60">
        <v>2</v>
      </c>
    </row>
    <row r="57" spans="1:17" x14ac:dyDescent="0.2">
      <c r="A57" s="292" t="s">
        <v>382</v>
      </c>
      <c r="B57" s="218" t="s">
        <v>474</v>
      </c>
      <c r="Q57" s="60">
        <v>1</v>
      </c>
    </row>
    <row r="58" spans="1:17" x14ac:dyDescent="0.2">
      <c r="A58" s="292" t="s">
        <v>501</v>
      </c>
      <c r="B58" s="218" t="s">
        <v>472</v>
      </c>
      <c r="Q58" s="60">
        <v>1</v>
      </c>
    </row>
    <row r="59" spans="1:17" x14ac:dyDescent="0.2">
      <c r="A59" s="292" t="s">
        <v>317</v>
      </c>
      <c r="B59" s="218" t="s">
        <v>532</v>
      </c>
      <c r="Q59" s="60">
        <v>2</v>
      </c>
    </row>
    <row r="60" spans="1:17" x14ac:dyDescent="0.2">
      <c r="A60" s="292" t="s">
        <v>688</v>
      </c>
      <c r="B60" s="218" t="s">
        <v>788</v>
      </c>
      <c r="Q60" s="60">
        <v>1</v>
      </c>
    </row>
    <row r="61" spans="1:17" x14ac:dyDescent="0.2">
      <c r="A61" s="292" t="s">
        <v>581</v>
      </c>
      <c r="B61" s="218" t="s">
        <v>644</v>
      </c>
      <c r="Q61" s="60">
        <v>2</v>
      </c>
    </row>
    <row r="62" spans="1:17" x14ac:dyDescent="0.2">
      <c r="A62" s="292" t="s">
        <v>205</v>
      </c>
      <c r="B62" s="218" t="s">
        <v>467</v>
      </c>
      <c r="Q62" s="60">
        <v>6</v>
      </c>
    </row>
    <row r="63" spans="1:17" x14ac:dyDescent="0.2">
      <c r="A63" s="292" t="s">
        <v>293</v>
      </c>
      <c r="B63" s="218" t="s">
        <v>466</v>
      </c>
      <c r="Q63" s="60">
        <v>5</v>
      </c>
    </row>
    <row r="64" spans="1:17" x14ac:dyDescent="0.2">
      <c r="A64" s="292" t="s">
        <v>318</v>
      </c>
      <c r="B64" s="218" t="s">
        <v>534</v>
      </c>
      <c r="Q64" s="60">
        <v>1</v>
      </c>
    </row>
    <row r="65" spans="1:17" x14ac:dyDescent="0.2">
      <c r="A65" s="292" t="s">
        <v>264</v>
      </c>
      <c r="B65" s="218" t="s">
        <v>539</v>
      </c>
      <c r="Q65" s="60">
        <v>1</v>
      </c>
    </row>
    <row r="66" spans="1:17" x14ac:dyDescent="0.2">
      <c r="A66" s="292" t="s">
        <v>574</v>
      </c>
      <c r="B66" s="218" t="s">
        <v>561</v>
      </c>
      <c r="Q66" s="60">
        <v>2</v>
      </c>
    </row>
    <row r="67" spans="1:17" x14ac:dyDescent="0.2">
      <c r="A67" s="292" t="s">
        <v>267</v>
      </c>
      <c r="B67" s="218" t="s">
        <v>495</v>
      </c>
      <c r="Q67" s="60">
        <v>3</v>
      </c>
    </row>
    <row r="68" spans="1:17" x14ac:dyDescent="0.2">
      <c r="A68" s="292" t="s">
        <v>304</v>
      </c>
      <c r="B68" s="218" t="s">
        <v>609</v>
      </c>
      <c r="Q68" s="60">
        <v>1</v>
      </c>
    </row>
    <row r="69" spans="1:17" x14ac:dyDescent="0.2">
      <c r="A69" s="292" t="s">
        <v>361</v>
      </c>
      <c r="B69" s="218" t="s">
        <v>494</v>
      </c>
      <c r="Q69" s="60">
        <v>1</v>
      </c>
    </row>
    <row r="70" spans="1:17" x14ac:dyDescent="0.2">
      <c r="A70" s="292" t="s">
        <v>710</v>
      </c>
      <c r="B70" s="218" t="s">
        <v>711</v>
      </c>
      <c r="Q70" s="60">
        <v>1</v>
      </c>
    </row>
    <row r="72" spans="1:17" x14ac:dyDescent="0.2">
      <c r="A72" s="292" t="s">
        <v>95</v>
      </c>
      <c r="B72" s="218" t="s">
        <v>493</v>
      </c>
      <c r="Q72" s="60">
        <v>4</v>
      </c>
    </row>
    <row r="73" spans="1:17" x14ac:dyDescent="0.2">
      <c r="A73" s="292" t="s">
        <v>247</v>
      </c>
      <c r="B73" s="218" t="s">
        <v>491</v>
      </c>
      <c r="Q73" s="60">
        <v>5</v>
      </c>
    </row>
    <row r="74" spans="1:17" x14ac:dyDescent="0.2">
      <c r="A74" s="292" t="s">
        <v>88</v>
      </c>
      <c r="B74" s="218" t="s">
        <v>492</v>
      </c>
      <c r="Q74" s="60">
        <v>1</v>
      </c>
    </row>
    <row r="75" spans="1:17" x14ac:dyDescent="0.2">
      <c r="A75" s="292" t="s">
        <v>600</v>
      </c>
      <c r="B75" s="218" t="s">
        <v>624</v>
      </c>
      <c r="Q75" s="60">
        <v>2</v>
      </c>
    </row>
    <row r="76" spans="1:17" x14ac:dyDescent="0.2">
      <c r="A76" s="292" t="s">
        <v>601</v>
      </c>
      <c r="B76" s="218" t="s">
        <v>623</v>
      </c>
      <c r="Q76" s="60">
        <v>1</v>
      </c>
    </row>
    <row r="77" spans="1:17" x14ac:dyDescent="0.2">
      <c r="A77" s="292" t="s">
        <v>90</v>
      </c>
      <c r="B77" s="218" t="s">
        <v>91</v>
      </c>
      <c r="Q77" s="60">
        <v>2</v>
      </c>
    </row>
    <row r="78" spans="1:17" x14ac:dyDescent="0.2">
      <c r="A78" s="292" t="s">
        <v>92</v>
      </c>
      <c r="B78" s="218" t="s">
        <v>488</v>
      </c>
      <c r="Q78" s="60">
        <v>1</v>
      </c>
    </row>
    <row r="79" spans="1:17" x14ac:dyDescent="0.2">
      <c r="A79" s="292" t="s">
        <v>81</v>
      </c>
      <c r="B79" s="218" t="s">
        <v>82</v>
      </c>
      <c r="Q79" s="60">
        <v>1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253"/>
  <sheetViews>
    <sheetView zoomScale="85" zoomScaleNormal="85" workbookViewId="0"/>
  </sheetViews>
  <sheetFormatPr defaultRowHeight="14.25" x14ac:dyDescent="0.2"/>
  <cols>
    <col min="1" max="1" width="27.125" customWidth="1"/>
    <col min="2" max="2" width="28.25" style="10" customWidth="1"/>
    <col min="3" max="5" width="7" style="26" customWidth="1"/>
    <col min="6" max="6" width="7" style="2" customWidth="1"/>
    <col min="7" max="7" width="7" style="26" customWidth="1"/>
    <col min="8" max="8" width="7" style="2" customWidth="1"/>
    <col min="9" max="9" width="7" style="26" customWidth="1"/>
    <col min="10" max="10" width="7" style="2" customWidth="1"/>
    <col min="11" max="12" width="7" style="26" customWidth="1"/>
    <col min="13" max="14" width="7" style="2" customWidth="1"/>
    <col min="15" max="16" width="7" style="26" customWidth="1"/>
    <col min="17" max="18" width="7" style="2" customWidth="1"/>
    <col min="19" max="28" width="7.5" style="2" customWidth="1"/>
    <col min="29" max="1026" width="10.75" customWidth="1"/>
  </cols>
  <sheetData>
    <row r="1" spans="1:1026" s="60" customFormat="1" ht="15.75" x14ac:dyDescent="0.25">
      <c r="A1" s="60" t="s">
        <v>1506</v>
      </c>
      <c r="B1" s="73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6"/>
      <c r="AA1" s="206"/>
      <c r="AB1" s="206"/>
    </row>
    <row r="2" spans="1:1026" s="60" customFormat="1" ht="15.75" x14ac:dyDescent="0.25">
      <c r="A2" s="73" t="s">
        <v>1529</v>
      </c>
      <c r="B2" s="73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6"/>
      <c r="AA2" s="206"/>
      <c r="AB2" s="206"/>
    </row>
    <row r="3" spans="1:1026" s="4" customFormat="1" x14ac:dyDescent="0.2">
      <c r="B3" s="9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  <c r="X3" s="12"/>
      <c r="Y3" s="12"/>
      <c r="Z3" s="12"/>
      <c r="AA3" s="12"/>
      <c r="AB3" s="12"/>
    </row>
    <row r="4" spans="1:1026" s="3" customFormat="1" ht="15" x14ac:dyDescent="0.25">
      <c r="A4" s="3" t="s">
        <v>194</v>
      </c>
      <c r="B4" s="8"/>
      <c r="C4" s="49">
        <v>2005</v>
      </c>
      <c r="D4" s="49">
        <v>2006</v>
      </c>
      <c r="E4" s="49">
        <v>2007</v>
      </c>
      <c r="F4" s="13">
        <v>2008</v>
      </c>
      <c r="G4" s="49">
        <v>2009</v>
      </c>
      <c r="H4" s="13">
        <v>2010</v>
      </c>
      <c r="I4" s="49">
        <v>2011</v>
      </c>
      <c r="J4" s="13">
        <v>2012</v>
      </c>
      <c r="K4" s="49">
        <v>2013</v>
      </c>
      <c r="L4" s="49">
        <v>2014</v>
      </c>
      <c r="M4" s="13">
        <v>2015</v>
      </c>
      <c r="N4" s="13">
        <v>2015</v>
      </c>
      <c r="O4" s="49">
        <v>2016</v>
      </c>
      <c r="P4" s="49">
        <v>2017</v>
      </c>
      <c r="Q4" s="13">
        <v>2018</v>
      </c>
      <c r="R4" s="13">
        <v>2018</v>
      </c>
      <c r="S4" s="13"/>
      <c r="T4" s="13"/>
      <c r="U4" s="13"/>
      <c r="V4" s="13"/>
      <c r="W4" s="13"/>
      <c r="X4" s="13"/>
      <c r="Y4" s="13"/>
      <c r="Z4" s="13"/>
      <c r="AA4" s="13"/>
      <c r="AB4" s="13"/>
    </row>
    <row r="5" spans="1:1026" ht="15" x14ac:dyDescent="0.25">
      <c r="A5" s="16" t="s">
        <v>364</v>
      </c>
      <c r="B5" s="93"/>
      <c r="C5" s="30"/>
      <c r="D5" s="30"/>
      <c r="E5" s="30"/>
      <c r="F5" s="2">
        <v>10</v>
      </c>
      <c r="G5" s="30"/>
      <c r="H5" s="2">
        <v>10</v>
      </c>
      <c r="I5" s="30"/>
      <c r="J5" s="2">
        <v>10</v>
      </c>
      <c r="K5" s="30"/>
      <c r="L5" s="30"/>
      <c r="M5" s="43" t="s">
        <v>427</v>
      </c>
      <c r="N5" s="43" t="s">
        <v>428</v>
      </c>
      <c r="Q5" s="44" t="s">
        <v>427</v>
      </c>
      <c r="R5" s="44" t="s">
        <v>428</v>
      </c>
    </row>
    <row r="6" spans="1:1026" x14ac:dyDescent="0.2">
      <c r="A6" t="s">
        <v>48</v>
      </c>
      <c r="C6" s="31"/>
      <c r="D6" s="31"/>
      <c r="E6" s="31"/>
      <c r="F6" s="6">
        <v>11.31</v>
      </c>
      <c r="G6" s="31"/>
      <c r="H6" s="6">
        <v>9.2100000000000009</v>
      </c>
      <c r="I6" s="31"/>
      <c r="J6" s="6">
        <v>9.6300000000000008</v>
      </c>
      <c r="K6" s="30"/>
      <c r="L6" s="30"/>
      <c r="M6" s="6">
        <v>28.03</v>
      </c>
      <c r="N6" s="6"/>
      <c r="Q6" s="2">
        <v>13.43</v>
      </c>
    </row>
    <row r="7" spans="1:1026" x14ac:dyDescent="0.2">
      <c r="A7" t="s">
        <v>49</v>
      </c>
      <c r="C7" s="31"/>
      <c r="D7" s="31"/>
      <c r="E7" s="31"/>
      <c r="F7" s="6">
        <v>3.5</v>
      </c>
      <c r="G7" s="31"/>
      <c r="H7" s="6">
        <v>19.02</v>
      </c>
      <c r="I7" s="31"/>
      <c r="J7" s="6">
        <v>6.71</v>
      </c>
      <c r="K7" s="30"/>
      <c r="L7" s="30"/>
      <c r="M7" s="6">
        <v>21.23</v>
      </c>
      <c r="N7" s="6"/>
      <c r="Q7" s="2">
        <v>2.77</v>
      </c>
    </row>
    <row r="8" spans="1:1026" x14ac:dyDescent="0.2">
      <c r="A8" t="s">
        <v>196</v>
      </c>
      <c r="C8" s="31"/>
      <c r="D8" s="31"/>
      <c r="E8" s="31"/>
      <c r="F8" s="6">
        <v>4.0199999999999996</v>
      </c>
      <c r="G8" s="31"/>
      <c r="H8" s="6">
        <v>26.9</v>
      </c>
      <c r="I8" s="31"/>
      <c r="J8" s="6">
        <v>3.31</v>
      </c>
      <c r="K8" s="30"/>
      <c r="L8" s="30"/>
      <c r="M8" s="6">
        <v>0.65</v>
      </c>
      <c r="N8" s="6"/>
      <c r="Q8" s="2">
        <v>1.01</v>
      </c>
    </row>
    <row r="9" spans="1:1026" x14ac:dyDescent="0.2">
      <c r="A9" t="s">
        <v>425</v>
      </c>
      <c r="C9" s="31"/>
      <c r="D9" s="31"/>
      <c r="E9" s="31"/>
      <c r="F9" s="6"/>
      <c r="G9" s="31"/>
      <c r="H9" s="6"/>
      <c r="I9" s="31"/>
      <c r="J9" s="6"/>
      <c r="K9" s="30"/>
      <c r="L9" s="30"/>
      <c r="M9" s="6">
        <v>0.02</v>
      </c>
      <c r="N9" s="6"/>
      <c r="Q9" s="2">
        <v>0.03</v>
      </c>
    </row>
    <row r="10" spans="1:1026" x14ac:dyDescent="0.2">
      <c r="A10" t="s">
        <v>426</v>
      </c>
      <c r="C10" s="31"/>
      <c r="D10" s="31"/>
      <c r="E10" s="31"/>
      <c r="F10" s="6"/>
      <c r="G10" s="31"/>
      <c r="H10" s="6"/>
      <c r="I10" s="31"/>
      <c r="J10" s="6"/>
      <c r="K10" s="30"/>
      <c r="L10" s="30"/>
      <c r="M10" s="6">
        <v>0</v>
      </c>
      <c r="N10" s="6"/>
      <c r="Q10" s="2">
        <v>0.01</v>
      </c>
    </row>
    <row r="11" spans="1:1026" x14ac:dyDescent="0.2">
      <c r="A11" t="s">
        <v>26</v>
      </c>
      <c r="C11" s="31"/>
      <c r="D11" s="31"/>
      <c r="E11" s="31"/>
      <c r="F11" s="6">
        <v>17.21</v>
      </c>
      <c r="G11" s="31"/>
      <c r="H11" s="6">
        <v>68.5</v>
      </c>
      <c r="I11" s="31"/>
      <c r="J11" s="6">
        <v>16</v>
      </c>
      <c r="K11" s="30"/>
      <c r="L11" s="30"/>
      <c r="M11" s="6">
        <v>28.04</v>
      </c>
      <c r="N11" s="6">
        <v>63.61</v>
      </c>
      <c r="Q11" s="2">
        <v>16.010000000000002</v>
      </c>
      <c r="R11" s="2">
        <v>56.37</v>
      </c>
    </row>
    <row r="12" spans="1:1026" x14ac:dyDescent="0.2">
      <c r="A12" t="s">
        <v>197</v>
      </c>
      <c r="C12" s="31"/>
      <c r="D12" s="31"/>
      <c r="E12" s="31"/>
      <c r="F12" s="6">
        <v>1.94</v>
      </c>
      <c r="G12" s="31"/>
      <c r="H12" s="6">
        <v>0</v>
      </c>
      <c r="I12" s="31"/>
      <c r="J12" s="6">
        <v>0</v>
      </c>
      <c r="K12" s="30"/>
      <c r="L12" s="30"/>
      <c r="M12" s="6">
        <v>0</v>
      </c>
      <c r="N12" s="6"/>
      <c r="Q12" s="2">
        <v>2.5299999999999998</v>
      </c>
    </row>
    <row r="13" spans="1:1026" x14ac:dyDescent="0.2">
      <c r="C13" s="31"/>
      <c r="D13" s="31"/>
      <c r="E13" s="31"/>
      <c r="F13" s="6"/>
      <c r="G13" s="31"/>
      <c r="H13" s="6"/>
      <c r="I13" s="31"/>
      <c r="J13" s="6"/>
      <c r="K13" s="30"/>
      <c r="L13" s="30"/>
      <c r="M13" s="6"/>
      <c r="N13" s="6"/>
    </row>
    <row r="14" spans="1:1026" s="7" customFormat="1" ht="15" x14ac:dyDescent="0.25">
      <c r="A14" s="3" t="s">
        <v>200</v>
      </c>
      <c r="B14" s="8"/>
      <c r="C14" s="49"/>
      <c r="D14" s="49"/>
      <c r="E14" s="49"/>
      <c r="F14" s="13">
        <v>10</v>
      </c>
      <c r="G14" s="49"/>
      <c r="H14" s="13">
        <v>10</v>
      </c>
      <c r="I14" s="49"/>
      <c r="J14" s="13">
        <v>10</v>
      </c>
      <c r="K14" s="49"/>
      <c r="L14" s="49"/>
      <c r="M14" s="80">
        <v>10</v>
      </c>
      <c r="N14" s="80">
        <v>10</v>
      </c>
      <c r="O14" s="49"/>
      <c r="P14" s="49"/>
      <c r="Q14" s="13">
        <v>12</v>
      </c>
      <c r="R14" s="13">
        <v>12</v>
      </c>
      <c r="S14" s="13"/>
      <c r="T14" s="13"/>
      <c r="U14" s="13"/>
      <c r="V14" s="80"/>
      <c r="W14" s="80"/>
      <c r="X14" s="80"/>
      <c r="Y14" s="80"/>
      <c r="Z14" s="80"/>
      <c r="AA14" s="80"/>
      <c r="AB14" s="80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84"/>
      <c r="DU14" s="84"/>
      <c r="DV14" s="84"/>
      <c r="DW14" s="84"/>
      <c r="DX14" s="84"/>
      <c r="DY14" s="84"/>
      <c r="DZ14" s="84"/>
      <c r="EA14" s="84"/>
      <c r="EB14" s="84"/>
      <c r="EC14" s="84"/>
      <c r="ED14" s="84"/>
      <c r="EE14" s="84"/>
      <c r="EF14" s="84"/>
      <c r="EG14" s="84"/>
      <c r="EH14" s="84"/>
      <c r="EI14" s="84"/>
      <c r="EJ14" s="84"/>
      <c r="EK14" s="84"/>
      <c r="EL14" s="84"/>
      <c r="EM14" s="84"/>
      <c r="EN14" s="84"/>
      <c r="EO14" s="84"/>
      <c r="EP14" s="84"/>
      <c r="EQ14" s="84"/>
      <c r="ER14" s="84"/>
      <c r="ES14" s="84"/>
      <c r="ET14" s="84"/>
      <c r="EU14" s="84"/>
      <c r="EV14" s="84"/>
      <c r="EW14" s="84"/>
      <c r="EX14" s="84"/>
      <c r="EY14" s="84"/>
      <c r="EZ14" s="84"/>
      <c r="FA14" s="84"/>
      <c r="FB14" s="84"/>
      <c r="FC14" s="84"/>
      <c r="FD14" s="84"/>
      <c r="FE14" s="84"/>
      <c r="FF14" s="84"/>
      <c r="FG14" s="84"/>
      <c r="FH14" s="84"/>
      <c r="FI14" s="84"/>
      <c r="FJ14" s="84"/>
      <c r="FK14" s="84"/>
      <c r="FL14" s="84"/>
      <c r="FM14" s="84"/>
      <c r="FN14" s="84"/>
      <c r="FO14" s="84"/>
      <c r="FP14" s="84"/>
      <c r="FQ14" s="84"/>
      <c r="FR14" s="84"/>
      <c r="FS14" s="84"/>
      <c r="FT14" s="84"/>
      <c r="FU14" s="84"/>
      <c r="FV14" s="84"/>
      <c r="FW14" s="84"/>
      <c r="FX14" s="84"/>
      <c r="FY14" s="84"/>
      <c r="FZ14" s="84"/>
      <c r="GA14" s="84"/>
      <c r="GB14" s="84"/>
      <c r="GC14" s="84"/>
      <c r="GD14" s="84"/>
      <c r="GE14" s="84"/>
      <c r="GF14" s="84"/>
      <c r="GG14" s="84"/>
      <c r="GH14" s="84"/>
      <c r="GI14" s="84"/>
      <c r="GJ14" s="84"/>
      <c r="GK14" s="84"/>
      <c r="GL14" s="84"/>
      <c r="GM14" s="84"/>
      <c r="GN14" s="84"/>
      <c r="GO14" s="84"/>
      <c r="GP14" s="84"/>
      <c r="GQ14" s="84"/>
      <c r="GR14" s="84"/>
      <c r="GS14" s="84"/>
      <c r="GT14" s="84"/>
      <c r="GU14" s="84"/>
      <c r="GV14" s="84"/>
      <c r="GW14" s="84"/>
      <c r="GX14" s="84"/>
      <c r="GY14" s="84"/>
      <c r="GZ14" s="84"/>
      <c r="HA14" s="84"/>
      <c r="HB14" s="84"/>
      <c r="HC14" s="84"/>
      <c r="HD14" s="84"/>
      <c r="HE14" s="84"/>
      <c r="HF14" s="84"/>
      <c r="HG14" s="84"/>
      <c r="HH14" s="84"/>
      <c r="HI14" s="84"/>
      <c r="HJ14" s="84"/>
      <c r="HK14" s="84"/>
      <c r="HL14" s="84"/>
      <c r="HM14" s="84"/>
      <c r="HN14" s="84"/>
      <c r="HO14" s="84"/>
      <c r="HP14" s="84"/>
      <c r="HQ14" s="84"/>
      <c r="HR14" s="84"/>
      <c r="HS14" s="84"/>
      <c r="HT14" s="84"/>
      <c r="HU14" s="84"/>
      <c r="HV14" s="84"/>
      <c r="HW14" s="84"/>
      <c r="HX14" s="84"/>
      <c r="HY14" s="84"/>
      <c r="HZ14" s="84"/>
      <c r="IA14" s="84"/>
      <c r="IB14" s="84"/>
      <c r="IC14" s="84"/>
      <c r="ID14" s="84"/>
      <c r="IE14" s="84"/>
      <c r="IF14" s="84"/>
      <c r="IG14" s="84"/>
      <c r="IH14" s="84"/>
      <c r="II14" s="84"/>
      <c r="IJ14" s="84"/>
      <c r="IK14" s="84"/>
      <c r="IL14" s="84"/>
      <c r="IM14" s="84"/>
      <c r="IN14" s="84"/>
      <c r="IO14" s="84"/>
      <c r="IP14" s="84"/>
      <c r="IQ14" s="84"/>
      <c r="IR14" s="84"/>
      <c r="IS14" s="84"/>
      <c r="IT14" s="84"/>
      <c r="IU14" s="84"/>
      <c r="IV14" s="84"/>
      <c r="IW14" s="84"/>
      <c r="IX14" s="84"/>
      <c r="IY14" s="84"/>
      <c r="IZ14" s="84"/>
      <c r="JA14" s="84"/>
      <c r="JB14" s="84"/>
      <c r="JC14" s="84"/>
      <c r="JD14" s="84"/>
      <c r="JE14" s="84"/>
      <c r="JF14" s="84"/>
      <c r="JG14" s="84"/>
      <c r="JH14" s="84"/>
      <c r="JI14" s="84"/>
      <c r="JJ14" s="84"/>
      <c r="JK14" s="84"/>
      <c r="JL14" s="84"/>
      <c r="JM14" s="84"/>
      <c r="JN14" s="84"/>
      <c r="JO14" s="84"/>
      <c r="JP14" s="84"/>
      <c r="JQ14" s="84"/>
      <c r="JR14" s="84"/>
      <c r="JS14" s="84"/>
      <c r="JT14" s="84"/>
      <c r="JU14" s="84"/>
      <c r="JV14" s="84"/>
      <c r="JW14" s="84"/>
      <c r="JX14" s="84"/>
      <c r="JY14" s="84"/>
      <c r="JZ14" s="84"/>
      <c r="KA14" s="84"/>
      <c r="KB14" s="84"/>
      <c r="KC14" s="84"/>
      <c r="KD14" s="84"/>
      <c r="KE14" s="84"/>
      <c r="KF14" s="84"/>
      <c r="KG14" s="84"/>
      <c r="KH14" s="84"/>
      <c r="KI14" s="84"/>
      <c r="KJ14" s="84"/>
      <c r="KK14" s="84"/>
      <c r="KL14" s="84"/>
      <c r="KM14" s="84"/>
      <c r="KN14" s="84"/>
      <c r="KO14" s="84"/>
      <c r="KP14" s="84"/>
      <c r="KQ14" s="84"/>
      <c r="KR14" s="84"/>
      <c r="KS14" s="84"/>
      <c r="KT14" s="84"/>
      <c r="KU14" s="84"/>
      <c r="KV14" s="84"/>
      <c r="KW14" s="84"/>
      <c r="KX14" s="84"/>
      <c r="KY14" s="84"/>
      <c r="KZ14" s="84"/>
      <c r="LA14" s="84"/>
      <c r="LB14" s="84"/>
      <c r="LC14" s="84"/>
      <c r="LD14" s="84"/>
      <c r="LE14" s="84"/>
      <c r="LF14" s="84"/>
      <c r="LG14" s="84"/>
      <c r="LH14" s="84"/>
      <c r="LI14" s="84"/>
      <c r="LJ14" s="84"/>
      <c r="LK14" s="84"/>
      <c r="LL14" s="84"/>
      <c r="LM14" s="84"/>
      <c r="LN14" s="84"/>
      <c r="LO14" s="84"/>
      <c r="LP14" s="84"/>
      <c r="LQ14" s="84"/>
      <c r="LR14" s="84"/>
      <c r="LS14" s="84"/>
      <c r="LT14" s="84"/>
      <c r="LU14" s="84"/>
      <c r="LV14" s="84"/>
      <c r="LW14" s="84"/>
      <c r="LX14" s="84"/>
      <c r="LY14" s="84"/>
      <c r="LZ14" s="84"/>
      <c r="MA14" s="84"/>
      <c r="MB14" s="84"/>
      <c r="MC14" s="84"/>
      <c r="MD14" s="84"/>
      <c r="ME14" s="84"/>
      <c r="MF14" s="84"/>
      <c r="MG14" s="84"/>
      <c r="MH14" s="84"/>
      <c r="MI14" s="84"/>
      <c r="MJ14" s="84"/>
      <c r="MK14" s="84"/>
      <c r="ML14" s="84"/>
      <c r="MM14" s="84"/>
      <c r="MN14" s="84"/>
      <c r="MO14" s="84"/>
      <c r="MP14" s="84"/>
      <c r="MQ14" s="84"/>
      <c r="MR14" s="84"/>
      <c r="MS14" s="84"/>
      <c r="MT14" s="84"/>
      <c r="MU14" s="84"/>
      <c r="MV14" s="84"/>
      <c r="MW14" s="84"/>
      <c r="MX14" s="84"/>
      <c r="MY14" s="84"/>
      <c r="MZ14" s="84"/>
      <c r="NA14" s="84"/>
      <c r="NB14" s="84"/>
      <c r="NC14" s="84"/>
      <c r="ND14" s="84"/>
      <c r="NE14" s="84"/>
      <c r="NF14" s="84"/>
      <c r="NG14" s="84"/>
      <c r="NH14" s="84"/>
      <c r="NI14" s="84"/>
      <c r="NJ14" s="84"/>
      <c r="NK14" s="84"/>
      <c r="NL14" s="84"/>
      <c r="NM14" s="84"/>
      <c r="NN14" s="84"/>
      <c r="NO14" s="84"/>
      <c r="NP14" s="84"/>
      <c r="NQ14" s="84"/>
      <c r="NR14" s="84"/>
      <c r="NS14" s="84"/>
      <c r="NT14" s="84"/>
      <c r="NU14" s="84"/>
      <c r="NV14" s="84"/>
      <c r="NW14" s="84"/>
      <c r="NX14" s="84"/>
      <c r="NY14" s="84"/>
      <c r="NZ14" s="84"/>
      <c r="OA14" s="84"/>
      <c r="OB14" s="84"/>
      <c r="OC14" s="84"/>
      <c r="OD14" s="84"/>
      <c r="OE14" s="84"/>
      <c r="OF14" s="84"/>
      <c r="OG14" s="84"/>
      <c r="OH14" s="84"/>
      <c r="OI14" s="84"/>
      <c r="OJ14" s="84"/>
      <c r="OK14" s="84"/>
      <c r="OL14" s="84"/>
      <c r="OM14" s="84"/>
      <c r="ON14" s="84"/>
      <c r="OO14" s="84"/>
      <c r="OP14" s="84"/>
      <c r="OQ14" s="84"/>
      <c r="OR14" s="84"/>
      <c r="OS14" s="84"/>
      <c r="OT14" s="84"/>
      <c r="OU14" s="84"/>
      <c r="OV14" s="84"/>
      <c r="OW14" s="84"/>
      <c r="OX14" s="84"/>
      <c r="OY14" s="84"/>
      <c r="OZ14" s="84"/>
      <c r="PA14" s="84"/>
      <c r="PB14" s="84"/>
      <c r="PC14" s="84"/>
      <c r="PD14" s="84"/>
      <c r="PE14" s="84"/>
      <c r="PF14" s="84"/>
      <c r="PG14" s="84"/>
      <c r="PH14" s="84"/>
      <c r="PI14" s="84"/>
      <c r="PJ14" s="84"/>
      <c r="PK14" s="84"/>
      <c r="PL14" s="84"/>
      <c r="PM14" s="84"/>
      <c r="PN14" s="84"/>
      <c r="PO14" s="84"/>
      <c r="PP14" s="84"/>
      <c r="PQ14" s="84"/>
      <c r="PR14" s="84"/>
      <c r="PS14" s="84"/>
      <c r="PT14" s="84"/>
      <c r="PU14" s="84"/>
      <c r="PV14" s="84"/>
      <c r="PW14" s="84"/>
      <c r="PX14" s="84"/>
      <c r="PY14" s="84"/>
      <c r="PZ14" s="84"/>
      <c r="QA14" s="84"/>
      <c r="QB14" s="84"/>
      <c r="QC14" s="84"/>
      <c r="QD14" s="84"/>
      <c r="QE14" s="84"/>
      <c r="QF14" s="84"/>
      <c r="QG14" s="84"/>
      <c r="QH14" s="84"/>
      <c r="QI14" s="84"/>
      <c r="QJ14" s="84"/>
      <c r="QK14" s="84"/>
      <c r="QL14" s="84"/>
      <c r="QM14" s="84"/>
      <c r="QN14" s="84"/>
      <c r="QO14" s="84"/>
      <c r="QP14" s="84"/>
      <c r="QQ14" s="84"/>
      <c r="QR14" s="84"/>
      <c r="QS14" s="84"/>
      <c r="QT14" s="84"/>
      <c r="QU14" s="84"/>
      <c r="QV14" s="84"/>
      <c r="QW14" s="84"/>
      <c r="QX14" s="84"/>
      <c r="QY14" s="84"/>
      <c r="QZ14" s="84"/>
      <c r="RA14" s="84"/>
      <c r="RB14" s="84"/>
      <c r="RC14" s="84"/>
      <c r="RD14" s="84"/>
      <c r="RE14" s="84"/>
      <c r="RF14" s="84"/>
      <c r="RG14" s="84"/>
      <c r="RH14" s="84"/>
      <c r="RI14" s="84"/>
      <c r="RJ14" s="84"/>
      <c r="RK14" s="84"/>
      <c r="RL14" s="84"/>
      <c r="RM14" s="84"/>
      <c r="RN14" s="84"/>
      <c r="RO14" s="84"/>
      <c r="RP14" s="84"/>
      <c r="RQ14" s="84"/>
      <c r="RR14" s="84"/>
      <c r="RS14" s="84"/>
      <c r="RT14" s="84"/>
      <c r="RU14" s="84"/>
      <c r="RV14" s="84"/>
      <c r="RW14" s="84"/>
      <c r="RX14" s="84"/>
      <c r="RY14" s="84"/>
      <c r="RZ14" s="84"/>
      <c r="SA14" s="84"/>
      <c r="SB14" s="84"/>
      <c r="SC14" s="84"/>
      <c r="SD14" s="84"/>
      <c r="SE14" s="84"/>
      <c r="SF14" s="84"/>
      <c r="SG14" s="84"/>
      <c r="SH14" s="84"/>
      <c r="SI14" s="84"/>
      <c r="SJ14" s="84"/>
      <c r="SK14" s="84"/>
      <c r="SL14" s="84"/>
      <c r="SM14" s="84"/>
      <c r="SN14" s="84"/>
      <c r="SO14" s="84"/>
      <c r="SP14" s="84"/>
      <c r="SQ14" s="84"/>
      <c r="SR14" s="84"/>
      <c r="SS14" s="84"/>
      <c r="ST14" s="84"/>
      <c r="SU14" s="84"/>
      <c r="SV14" s="84"/>
      <c r="SW14" s="84"/>
      <c r="SX14" s="84"/>
      <c r="SY14" s="84"/>
      <c r="SZ14" s="84"/>
      <c r="TA14" s="84"/>
      <c r="TB14" s="84"/>
      <c r="TC14" s="84"/>
      <c r="TD14" s="84"/>
      <c r="TE14" s="84"/>
      <c r="TF14" s="84"/>
      <c r="TG14" s="84"/>
      <c r="TH14" s="84"/>
      <c r="TI14" s="84"/>
      <c r="TJ14" s="84"/>
      <c r="TK14" s="84"/>
      <c r="TL14" s="84"/>
      <c r="TM14" s="84"/>
      <c r="TN14" s="84"/>
      <c r="TO14" s="84"/>
      <c r="TP14" s="84"/>
      <c r="TQ14" s="84"/>
      <c r="TR14" s="84"/>
      <c r="TS14" s="84"/>
      <c r="TT14" s="84"/>
      <c r="TU14" s="84"/>
      <c r="TV14" s="84"/>
      <c r="TW14" s="84"/>
      <c r="TX14" s="84"/>
      <c r="TY14" s="84"/>
      <c r="TZ14" s="84"/>
      <c r="UA14" s="84"/>
      <c r="UB14" s="84"/>
      <c r="UC14" s="84"/>
      <c r="UD14" s="84"/>
      <c r="UE14" s="84"/>
      <c r="UF14" s="84"/>
      <c r="UG14" s="84"/>
      <c r="UH14" s="84"/>
      <c r="UI14" s="84"/>
      <c r="UJ14" s="84"/>
      <c r="UK14" s="84"/>
      <c r="UL14" s="84"/>
      <c r="UM14" s="84"/>
      <c r="UN14" s="84"/>
      <c r="UO14" s="84"/>
      <c r="UP14" s="84"/>
      <c r="UQ14" s="84"/>
      <c r="UR14" s="84"/>
      <c r="US14" s="84"/>
      <c r="UT14" s="84"/>
      <c r="UU14" s="84"/>
      <c r="UV14" s="84"/>
      <c r="UW14" s="84"/>
      <c r="UX14" s="84"/>
      <c r="UY14" s="84"/>
      <c r="UZ14" s="84"/>
      <c r="VA14" s="84"/>
      <c r="VB14" s="84"/>
      <c r="VC14" s="84"/>
      <c r="VD14" s="84"/>
      <c r="VE14" s="84"/>
      <c r="VF14" s="84"/>
      <c r="VG14" s="84"/>
      <c r="VH14" s="84"/>
      <c r="VI14" s="84"/>
      <c r="VJ14" s="84"/>
      <c r="VK14" s="84"/>
      <c r="VL14" s="84"/>
      <c r="VM14" s="84"/>
      <c r="VN14" s="84"/>
      <c r="VO14" s="84"/>
      <c r="VP14" s="84"/>
      <c r="VQ14" s="84"/>
      <c r="VR14" s="84"/>
      <c r="VS14" s="84"/>
      <c r="VT14" s="84"/>
      <c r="VU14" s="84"/>
      <c r="VV14" s="84"/>
      <c r="VW14" s="84"/>
      <c r="VX14" s="84"/>
      <c r="VY14" s="84"/>
      <c r="VZ14" s="84"/>
      <c r="WA14" s="84"/>
      <c r="WB14" s="84"/>
      <c r="WC14" s="84"/>
      <c r="WD14" s="84"/>
      <c r="WE14" s="84"/>
      <c r="WF14" s="84"/>
      <c r="WG14" s="84"/>
      <c r="WH14" s="84"/>
      <c r="WI14" s="84"/>
      <c r="WJ14" s="84"/>
      <c r="WK14" s="84"/>
      <c r="WL14" s="84"/>
      <c r="WM14" s="84"/>
      <c r="WN14" s="84"/>
      <c r="WO14" s="84"/>
      <c r="WP14" s="84"/>
      <c r="WQ14" s="84"/>
      <c r="WR14" s="84"/>
      <c r="WS14" s="84"/>
      <c r="WT14" s="84"/>
      <c r="WU14" s="84"/>
      <c r="WV14" s="84"/>
      <c r="WW14" s="84"/>
      <c r="WX14" s="84"/>
      <c r="WY14" s="84"/>
      <c r="WZ14" s="84"/>
      <c r="XA14" s="84"/>
      <c r="XB14" s="84"/>
      <c r="XC14" s="84"/>
      <c r="XD14" s="84"/>
      <c r="XE14" s="84"/>
      <c r="XF14" s="84"/>
      <c r="XG14" s="84"/>
      <c r="XH14" s="84"/>
      <c r="XI14" s="84"/>
      <c r="XJ14" s="84"/>
      <c r="XK14" s="84"/>
      <c r="XL14" s="84"/>
      <c r="XM14" s="84"/>
      <c r="XN14" s="84"/>
      <c r="XO14" s="84"/>
      <c r="XP14" s="84"/>
      <c r="XQ14" s="84"/>
      <c r="XR14" s="84"/>
      <c r="XS14" s="84"/>
      <c r="XT14" s="84"/>
      <c r="XU14" s="84"/>
      <c r="XV14" s="84"/>
      <c r="XW14" s="84"/>
      <c r="XX14" s="84"/>
      <c r="XY14" s="84"/>
      <c r="XZ14" s="84"/>
      <c r="YA14" s="84"/>
      <c r="YB14" s="84"/>
      <c r="YC14" s="84"/>
      <c r="YD14" s="84"/>
      <c r="YE14" s="84"/>
      <c r="YF14" s="84"/>
      <c r="YG14" s="84"/>
      <c r="YH14" s="84"/>
      <c r="YI14" s="84"/>
      <c r="YJ14" s="84"/>
      <c r="YK14" s="84"/>
      <c r="YL14" s="84"/>
      <c r="YM14" s="84"/>
      <c r="YN14" s="84"/>
      <c r="YO14" s="84"/>
      <c r="YP14" s="84"/>
      <c r="YQ14" s="84"/>
      <c r="YR14" s="84"/>
      <c r="YS14" s="84"/>
      <c r="YT14" s="84"/>
      <c r="YU14" s="84"/>
      <c r="YV14" s="84"/>
      <c r="YW14" s="84"/>
      <c r="YX14" s="84"/>
      <c r="YY14" s="84"/>
      <c r="YZ14" s="84"/>
      <c r="ZA14" s="84"/>
      <c r="ZB14" s="84"/>
      <c r="ZC14" s="84"/>
      <c r="ZD14" s="84"/>
      <c r="ZE14" s="84"/>
      <c r="ZF14" s="84"/>
      <c r="ZG14" s="84"/>
      <c r="ZH14" s="84"/>
      <c r="ZI14" s="84"/>
      <c r="ZJ14" s="84"/>
      <c r="ZK14" s="84"/>
      <c r="ZL14" s="84"/>
      <c r="ZM14" s="84"/>
      <c r="ZN14" s="84"/>
      <c r="ZO14" s="84"/>
      <c r="ZP14" s="84"/>
      <c r="ZQ14" s="84"/>
      <c r="ZR14" s="84"/>
      <c r="ZS14" s="84"/>
      <c r="ZT14" s="84"/>
      <c r="ZU14" s="84"/>
      <c r="ZV14" s="84"/>
      <c r="ZW14" s="84"/>
      <c r="ZX14" s="84"/>
      <c r="ZY14" s="84"/>
      <c r="ZZ14" s="84"/>
      <c r="AAA14" s="84"/>
      <c r="AAB14" s="84"/>
      <c r="AAC14" s="84"/>
      <c r="AAD14" s="84"/>
      <c r="AAE14" s="84"/>
      <c r="AAF14" s="84"/>
      <c r="AAG14" s="84"/>
      <c r="AAH14" s="84"/>
      <c r="AAI14" s="84"/>
      <c r="AAJ14" s="84"/>
      <c r="AAK14" s="84"/>
      <c r="AAL14" s="84"/>
      <c r="AAM14" s="84"/>
      <c r="AAN14" s="84"/>
      <c r="AAO14" s="84"/>
      <c r="AAP14" s="84"/>
      <c r="AAQ14" s="84"/>
      <c r="AAR14" s="84"/>
      <c r="AAS14" s="84"/>
      <c r="AAT14" s="84"/>
      <c r="AAU14" s="84"/>
      <c r="AAV14" s="84"/>
      <c r="AAW14" s="84"/>
      <c r="AAX14" s="84"/>
      <c r="AAY14" s="84"/>
      <c r="AAZ14" s="84"/>
      <c r="ABA14" s="84"/>
      <c r="ABB14" s="84"/>
      <c r="ABC14" s="84"/>
      <c r="ABD14" s="84"/>
      <c r="ABE14" s="84"/>
      <c r="ABF14" s="84"/>
      <c r="ABG14" s="84"/>
      <c r="ABH14" s="84"/>
      <c r="ABI14" s="84"/>
      <c r="ABJ14" s="84"/>
      <c r="ABK14" s="84"/>
      <c r="ABL14" s="84"/>
      <c r="ABM14" s="84"/>
      <c r="ABN14" s="84"/>
      <c r="ABO14" s="84"/>
      <c r="ABP14" s="84"/>
      <c r="ABQ14" s="84"/>
      <c r="ABR14" s="84"/>
      <c r="ABS14" s="84"/>
      <c r="ABT14" s="84"/>
      <c r="ABU14" s="84"/>
      <c r="ABV14" s="84"/>
      <c r="ABW14" s="84"/>
      <c r="ABX14" s="84"/>
      <c r="ABY14" s="84"/>
      <c r="ABZ14" s="84"/>
      <c r="ACA14" s="84"/>
      <c r="ACB14" s="84"/>
      <c r="ACC14" s="84"/>
      <c r="ACD14" s="84"/>
      <c r="ACE14" s="84"/>
      <c r="ACF14" s="84"/>
      <c r="ACG14" s="84"/>
      <c r="ACH14" s="84"/>
      <c r="ACI14" s="84"/>
      <c r="ACJ14" s="84"/>
      <c r="ACK14" s="84"/>
      <c r="ACL14" s="84"/>
      <c r="ACM14" s="84"/>
      <c r="ACN14" s="84"/>
      <c r="ACO14" s="84"/>
      <c r="ACP14" s="84"/>
      <c r="ACQ14" s="84"/>
      <c r="ACR14" s="84"/>
      <c r="ACS14" s="84"/>
      <c r="ACT14" s="84"/>
      <c r="ACU14" s="84"/>
      <c r="ACV14" s="84"/>
      <c r="ACW14" s="84"/>
      <c r="ACX14" s="84"/>
      <c r="ACY14" s="84"/>
      <c r="ACZ14" s="84"/>
      <c r="ADA14" s="84"/>
      <c r="ADB14" s="84"/>
      <c r="ADC14" s="84"/>
      <c r="ADD14" s="84"/>
      <c r="ADE14" s="84"/>
      <c r="ADF14" s="84"/>
      <c r="ADG14" s="84"/>
      <c r="ADH14" s="84"/>
      <c r="ADI14" s="84"/>
      <c r="ADJ14" s="84"/>
      <c r="ADK14" s="84"/>
      <c r="ADL14" s="84"/>
      <c r="ADM14" s="84"/>
      <c r="ADN14" s="84"/>
      <c r="ADO14" s="84"/>
      <c r="ADP14" s="84"/>
      <c r="ADQ14" s="84"/>
      <c r="ADR14" s="84"/>
      <c r="ADS14" s="84"/>
      <c r="ADT14" s="84"/>
      <c r="ADU14" s="84"/>
      <c r="ADV14" s="84"/>
      <c r="ADW14" s="84"/>
      <c r="ADX14" s="84"/>
      <c r="ADY14" s="84"/>
      <c r="ADZ14" s="84"/>
      <c r="AEA14" s="84"/>
      <c r="AEB14" s="84"/>
      <c r="AEC14" s="84"/>
      <c r="AED14" s="84"/>
      <c r="AEE14" s="84"/>
      <c r="AEF14" s="84"/>
      <c r="AEG14" s="84"/>
      <c r="AEH14" s="84"/>
      <c r="AEI14" s="84"/>
      <c r="AEJ14" s="84"/>
      <c r="AEK14" s="84"/>
      <c r="AEL14" s="84"/>
      <c r="AEM14" s="84"/>
      <c r="AEN14" s="84"/>
      <c r="AEO14" s="84"/>
      <c r="AEP14" s="84"/>
      <c r="AEQ14" s="84"/>
      <c r="AER14" s="84"/>
      <c r="AES14" s="84"/>
      <c r="AET14" s="84"/>
      <c r="AEU14" s="84"/>
      <c r="AEV14" s="84"/>
      <c r="AEW14" s="84"/>
      <c r="AEX14" s="84"/>
      <c r="AEY14" s="84"/>
      <c r="AEZ14" s="84"/>
      <c r="AFA14" s="84"/>
      <c r="AFB14" s="84"/>
      <c r="AFC14" s="84"/>
      <c r="AFD14" s="84"/>
      <c r="AFE14" s="84"/>
      <c r="AFF14" s="84"/>
      <c r="AFG14" s="84"/>
      <c r="AFH14" s="84"/>
      <c r="AFI14" s="84"/>
      <c r="AFJ14" s="84"/>
      <c r="AFK14" s="84"/>
      <c r="AFL14" s="84"/>
      <c r="AFM14" s="84"/>
      <c r="AFN14" s="84"/>
      <c r="AFO14" s="84"/>
      <c r="AFP14" s="84"/>
      <c r="AFQ14" s="84"/>
      <c r="AFR14" s="84"/>
      <c r="AFS14" s="84"/>
      <c r="AFT14" s="84"/>
      <c r="AFU14" s="84"/>
      <c r="AFV14" s="84"/>
      <c r="AFW14" s="84"/>
      <c r="AFX14" s="84"/>
      <c r="AFY14" s="84"/>
      <c r="AFZ14" s="84"/>
      <c r="AGA14" s="84"/>
      <c r="AGB14" s="84"/>
      <c r="AGC14" s="84"/>
      <c r="AGD14" s="84"/>
      <c r="AGE14" s="84"/>
      <c r="AGF14" s="84"/>
      <c r="AGG14" s="84"/>
      <c r="AGH14" s="84"/>
      <c r="AGI14" s="84"/>
      <c r="AGJ14" s="84"/>
      <c r="AGK14" s="84"/>
      <c r="AGL14" s="84"/>
      <c r="AGM14" s="84"/>
      <c r="AGN14" s="84"/>
      <c r="AGO14" s="84"/>
      <c r="AGP14" s="84"/>
      <c r="AGQ14" s="84"/>
      <c r="AGR14" s="84"/>
      <c r="AGS14" s="84"/>
      <c r="AGT14" s="84"/>
      <c r="AGU14" s="84"/>
      <c r="AGV14" s="84"/>
      <c r="AGW14" s="84"/>
      <c r="AGX14" s="84"/>
      <c r="AGY14" s="84"/>
      <c r="AGZ14" s="84"/>
      <c r="AHA14" s="84"/>
      <c r="AHB14" s="84"/>
      <c r="AHC14" s="84"/>
      <c r="AHD14" s="84"/>
      <c r="AHE14" s="84"/>
      <c r="AHF14" s="84"/>
      <c r="AHG14" s="84"/>
      <c r="AHH14" s="84"/>
      <c r="AHI14" s="84"/>
      <c r="AHJ14" s="84"/>
      <c r="AHK14" s="84"/>
      <c r="AHL14" s="84"/>
      <c r="AHM14" s="84"/>
      <c r="AHN14" s="84"/>
      <c r="AHO14" s="84"/>
      <c r="AHP14" s="84"/>
      <c r="AHQ14" s="84"/>
      <c r="AHR14" s="84"/>
      <c r="AHS14" s="84"/>
      <c r="AHT14" s="84"/>
      <c r="AHU14" s="84"/>
      <c r="AHV14" s="84"/>
      <c r="AHW14" s="84"/>
      <c r="AHX14" s="84"/>
      <c r="AHY14" s="84"/>
      <c r="AHZ14" s="84"/>
      <c r="AIA14" s="84"/>
      <c r="AIB14" s="84"/>
      <c r="AIC14" s="84"/>
      <c r="AID14" s="84"/>
      <c r="AIE14" s="84"/>
      <c r="AIF14" s="84"/>
      <c r="AIG14" s="84"/>
      <c r="AIH14" s="84"/>
      <c r="AII14" s="84"/>
      <c r="AIJ14" s="84"/>
      <c r="AIK14" s="84"/>
      <c r="AIL14" s="84"/>
      <c r="AIM14" s="84"/>
      <c r="AIN14" s="84"/>
      <c r="AIO14" s="84"/>
      <c r="AIP14" s="84"/>
      <c r="AIQ14" s="84"/>
      <c r="AIR14" s="84"/>
      <c r="AIS14" s="84"/>
      <c r="AIT14" s="84"/>
      <c r="AIU14" s="84"/>
      <c r="AIV14" s="84"/>
      <c r="AIW14" s="84"/>
      <c r="AIX14" s="84"/>
      <c r="AIY14" s="84"/>
      <c r="AIZ14" s="84"/>
      <c r="AJA14" s="84"/>
      <c r="AJB14" s="84"/>
      <c r="AJC14" s="84"/>
      <c r="AJD14" s="84"/>
      <c r="AJE14" s="84"/>
      <c r="AJF14" s="84"/>
      <c r="AJG14" s="84"/>
      <c r="AJH14" s="84"/>
      <c r="AJI14" s="84"/>
      <c r="AJJ14" s="84"/>
      <c r="AJK14" s="84"/>
      <c r="AJL14" s="84"/>
      <c r="AJM14" s="84"/>
      <c r="AJN14" s="84"/>
      <c r="AJO14" s="84"/>
      <c r="AJP14" s="84"/>
      <c r="AJQ14" s="84"/>
      <c r="AJR14" s="84"/>
      <c r="AJS14" s="84"/>
      <c r="AJT14" s="84"/>
      <c r="AJU14" s="84"/>
      <c r="AJV14" s="84"/>
      <c r="AJW14" s="84"/>
      <c r="AJX14" s="84"/>
      <c r="AJY14" s="84"/>
      <c r="AJZ14" s="84"/>
      <c r="AKA14" s="84"/>
      <c r="AKB14" s="84"/>
      <c r="AKC14" s="84"/>
      <c r="AKD14" s="84"/>
      <c r="AKE14" s="84"/>
      <c r="AKF14" s="84"/>
      <c r="AKG14" s="84"/>
      <c r="AKH14" s="84"/>
      <c r="AKI14" s="84"/>
      <c r="AKJ14" s="84"/>
      <c r="AKK14" s="84"/>
      <c r="AKL14" s="84"/>
      <c r="AKM14" s="84"/>
      <c r="AKN14" s="84"/>
      <c r="AKO14" s="84"/>
      <c r="AKP14" s="84"/>
      <c r="AKQ14" s="84"/>
      <c r="AKR14" s="84"/>
      <c r="AKS14" s="84"/>
      <c r="AKT14" s="84"/>
      <c r="AKU14" s="84"/>
      <c r="AKV14" s="84"/>
      <c r="AKW14" s="84"/>
      <c r="AKX14" s="84"/>
      <c r="AKY14" s="84"/>
      <c r="AKZ14" s="84"/>
      <c r="ALA14" s="84"/>
      <c r="ALB14" s="84"/>
      <c r="ALC14" s="84"/>
      <c r="ALD14" s="84"/>
      <c r="ALE14" s="84"/>
      <c r="ALF14" s="84"/>
      <c r="ALG14" s="84"/>
      <c r="ALH14" s="84"/>
      <c r="ALI14" s="84"/>
      <c r="ALJ14" s="84"/>
      <c r="ALK14" s="84"/>
      <c r="ALL14" s="84"/>
      <c r="ALM14" s="84"/>
      <c r="ALN14" s="84"/>
      <c r="ALO14" s="84"/>
      <c r="ALP14" s="84"/>
      <c r="ALQ14" s="84"/>
      <c r="ALR14" s="84"/>
      <c r="ALS14" s="84"/>
      <c r="ALT14" s="84"/>
      <c r="ALU14" s="84"/>
      <c r="ALV14" s="84"/>
      <c r="ALW14" s="84"/>
      <c r="ALX14" s="84"/>
      <c r="ALY14" s="84"/>
      <c r="ALZ14" s="84"/>
      <c r="AMA14" s="84"/>
      <c r="AMB14" s="84"/>
      <c r="AMC14" s="84"/>
      <c r="AMD14" s="84"/>
      <c r="AME14" s="3"/>
      <c r="AMF14" s="3"/>
      <c r="AMG14" s="3"/>
      <c r="AMH14" s="3"/>
      <c r="AMI14" s="3"/>
      <c r="AMJ14" s="3"/>
      <c r="AMK14" s="3"/>
      <c r="AML14" s="3"/>
    </row>
    <row r="15" spans="1:1026" ht="15" x14ac:dyDescent="0.25">
      <c r="A15" s="1" t="s">
        <v>1340</v>
      </c>
      <c r="F15" s="2">
        <v>12</v>
      </c>
      <c r="H15" s="2">
        <v>13</v>
      </c>
      <c r="J15" s="2">
        <v>16</v>
      </c>
      <c r="M15" s="2">
        <v>14</v>
      </c>
      <c r="Q15" s="2">
        <v>21</v>
      </c>
    </row>
    <row r="17" spans="1:18" x14ac:dyDescent="0.2">
      <c r="A17" t="s">
        <v>201</v>
      </c>
      <c r="C17" s="30"/>
      <c r="D17" s="30"/>
      <c r="E17" s="30"/>
      <c r="F17" s="2">
        <v>7</v>
      </c>
      <c r="G17" s="30"/>
      <c r="I17" s="30"/>
      <c r="K17" s="30"/>
      <c r="L17" s="30"/>
      <c r="M17" s="15"/>
      <c r="N17" s="15"/>
      <c r="Q17" s="2">
        <v>4</v>
      </c>
      <c r="R17" s="2">
        <v>1</v>
      </c>
    </row>
    <row r="18" spans="1:18" x14ac:dyDescent="0.2">
      <c r="A18" t="s">
        <v>312</v>
      </c>
      <c r="B18" s="10" t="s">
        <v>602</v>
      </c>
      <c r="C18" s="30"/>
      <c r="D18" s="30"/>
      <c r="E18" s="30"/>
      <c r="G18" s="30"/>
      <c r="I18" s="30"/>
      <c r="K18" s="30"/>
      <c r="L18" s="30"/>
      <c r="M18" s="15"/>
      <c r="N18" s="15"/>
      <c r="R18" s="2">
        <v>2</v>
      </c>
    </row>
    <row r="19" spans="1:18" x14ac:dyDescent="0.2">
      <c r="A19" t="s">
        <v>25</v>
      </c>
      <c r="B19" s="10" t="s">
        <v>429</v>
      </c>
      <c r="C19" s="30"/>
      <c r="D19" s="30"/>
      <c r="E19" s="30"/>
      <c r="F19" s="2">
        <v>1</v>
      </c>
      <c r="G19" s="30"/>
      <c r="I19" s="30"/>
      <c r="J19" s="2">
        <v>1</v>
      </c>
      <c r="K19" s="30"/>
      <c r="L19" s="30"/>
      <c r="M19" s="15"/>
      <c r="N19" s="15"/>
    </row>
    <row r="20" spans="1:18" x14ac:dyDescent="0.2">
      <c r="A20" t="s">
        <v>99</v>
      </c>
      <c r="B20" s="10" t="s">
        <v>100</v>
      </c>
      <c r="C20" s="30"/>
      <c r="D20" s="30"/>
      <c r="E20" s="30"/>
      <c r="F20" s="2">
        <v>1</v>
      </c>
      <c r="G20" s="30"/>
      <c r="I20" s="30"/>
      <c r="K20" s="30"/>
      <c r="L20" s="30"/>
      <c r="M20" s="15"/>
      <c r="N20" s="15"/>
    </row>
    <row r="21" spans="1:18" x14ac:dyDescent="0.2">
      <c r="A21" t="s">
        <v>14</v>
      </c>
      <c r="B21" s="10" t="s">
        <v>161</v>
      </c>
      <c r="C21" s="30"/>
      <c r="D21" s="30"/>
      <c r="E21" s="30"/>
      <c r="G21" s="30"/>
      <c r="H21" s="2">
        <v>1</v>
      </c>
      <c r="I21" s="30"/>
      <c r="K21" s="30"/>
      <c r="L21" s="30"/>
      <c r="M21" s="15"/>
      <c r="N21" s="15"/>
      <c r="Q21" s="2">
        <v>4</v>
      </c>
    </row>
    <row r="22" spans="1:18" x14ac:dyDescent="0.2">
      <c r="A22" t="s">
        <v>38</v>
      </c>
      <c r="B22" s="10" t="s">
        <v>422</v>
      </c>
      <c r="C22" s="30"/>
      <c r="D22" s="30"/>
      <c r="E22" s="30"/>
      <c r="F22" s="2">
        <v>8</v>
      </c>
      <c r="G22" s="30"/>
      <c r="H22" s="2">
        <v>8</v>
      </c>
      <c r="I22" s="30"/>
      <c r="J22" s="2">
        <v>9</v>
      </c>
      <c r="K22" s="30"/>
      <c r="L22" s="30"/>
      <c r="M22" s="15">
        <v>7</v>
      </c>
      <c r="N22" s="15"/>
      <c r="Q22" s="2">
        <v>11</v>
      </c>
    </row>
    <row r="23" spans="1:18" x14ac:dyDescent="0.2">
      <c r="A23" t="s">
        <v>506</v>
      </c>
      <c r="B23" s="10" t="s">
        <v>165</v>
      </c>
      <c r="C23" s="30"/>
      <c r="D23" s="30"/>
      <c r="E23" s="30"/>
      <c r="G23" s="30"/>
      <c r="I23" s="30"/>
      <c r="J23" s="2">
        <v>3</v>
      </c>
      <c r="K23" s="30"/>
      <c r="L23" s="30"/>
      <c r="M23" s="15"/>
      <c r="N23" s="15"/>
    </row>
    <row r="24" spans="1:18" x14ac:dyDescent="0.2">
      <c r="A24" t="s">
        <v>162</v>
      </c>
      <c r="B24" s="10" t="s">
        <v>163</v>
      </c>
      <c r="C24" s="30"/>
      <c r="D24" s="30"/>
      <c r="E24" s="30"/>
      <c r="G24" s="30"/>
      <c r="I24" s="30"/>
      <c r="K24" s="30"/>
      <c r="L24" s="30"/>
      <c r="M24" s="15">
        <v>1</v>
      </c>
      <c r="N24" s="15"/>
      <c r="Q24" s="2">
        <v>2</v>
      </c>
    </row>
    <row r="25" spans="1:18" x14ac:dyDescent="0.2">
      <c r="A25" t="s">
        <v>56</v>
      </c>
      <c r="B25" s="10" t="s">
        <v>430</v>
      </c>
      <c r="C25" s="30"/>
      <c r="D25" s="30"/>
      <c r="E25" s="30"/>
      <c r="G25" s="30"/>
      <c r="H25" s="2">
        <v>1</v>
      </c>
      <c r="I25" s="30"/>
      <c r="J25" s="2">
        <v>2</v>
      </c>
      <c r="K25" s="30"/>
      <c r="L25" s="30"/>
      <c r="M25" s="15">
        <v>1</v>
      </c>
      <c r="N25" s="15"/>
      <c r="Q25" s="2">
        <v>5</v>
      </c>
    </row>
    <row r="26" spans="1:18" x14ac:dyDescent="0.2">
      <c r="A26" t="s">
        <v>504</v>
      </c>
      <c r="B26" s="10" t="s">
        <v>86</v>
      </c>
      <c r="C26" s="30"/>
      <c r="D26" s="30"/>
      <c r="E26" s="30"/>
      <c r="G26" s="30"/>
      <c r="H26" s="2">
        <v>1</v>
      </c>
      <c r="I26" s="30"/>
      <c r="K26" s="30"/>
      <c r="L26" s="30"/>
      <c r="M26" s="15"/>
      <c r="N26" s="15"/>
    </row>
    <row r="27" spans="1:18" x14ac:dyDescent="0.2">
      <c r="A27" t="s">
        <v>228</v>
      </c>
      <c r="B27" s="10" t="s">
        <v>433</v>
      </c>
      <c r="C27" s="30"/>
      <c r="D27" s="30"/>
      <c r="E27" s="30"/>
      <c r="F27" s="2">
        <v>1</v>
      </c>
      <c r="G27" s="30"/>
      <c r="I27" s="30"/>
      <c r="K27" s="30"/>
      <c r="L27" s="30"/>
      <c r="M27" s="15"/>
      <c r="N27" s="15"/>
    </row>
    <row r="28" spans="1:18" x14ac:dyDescent="0.2">
      <c r="A28" t="s">
        <v>332</v>
      </c>
      <c r="B28" s="10" t="s">
        <v>434</v>
      </c>
      <c r="C28" s="30"/>
      <c r="D28" s="30"/>
      <c r="E28" s="30"/>
      <c r="F28" s="2">
        <v>1</v>
      </c>
      <c r="G28" s="30"/>
      <c r="H28" s="2">
        <v>1</v>
      </c>
      <c r="I28" s="30"/>
      <c r="J28" s="2">
        <v>1</v>
      </c>
      <c r="K28" s="30"/>
      <c r="L28" s="30"/>
      <c r="M28" s="15"/>
      <c r="N28" s="15"/>
      <c r="Q28" s="2">
        <v>5</v>
      </c>
    </row>
    <row r="29" spans="1:18" x14ac:dyDescent="0.2">
      <c r="A29" t="s">
        <v>51</v>
      </c>
      <c r="B29" s="10" t="s">
        <v>435</v>
      </c>
      <c r="C29" s="30"/>
      <c r="D29" s="30"/>
      <c r="E29" s="30"/>
      <c r="F29" s="2">
        <v>4</v>
      </c>
      <c r="G29" s="30"/>
      <c r="H29" s="2">
        <v>2</v>
      </c>
      <c r="I29" s="30"/>
      <c r="J29" s="2">
        <v>4</v>
      </c>
      <c r="K29" s="30"/>
      <c r="L29" s="30"/>
      <c r="M29" s="15">
        <v>2</v>
      </c>
      <c r="N29" s="15"/>
      <c r="Q29" s="2">
        <v>3</v>
      </c>
    </row>
    <row r="30" spans="1:18" x14ac:dyDescent="0.2">
      <c r="A30" t="s">
        <v>52</v>
      </c>
      <c r="B30" s="10" t="s">
        <v>436</v>
      </c>
      <c r="C30" s="30"/>
      <c r="D30" s="30"/>
      <c r="E30" s="30"/>
      <c r="F30" s="2">
        <v>2</v>
      </c>
      <c r="G30" s="30"/>
      <c r="H30" s="2">
        <v>3</v>
      </c>
      <c r="I30" s="30"/>
      <c r="J30" s="2">
        <v>5</v>
      </c>
      <c r="K30" s="30"/>
      <c r="L30" s="30"/>
      <c r="M30" s="15">
        <v>7</v>
      </c>
      <c r="N30" s="15"/>
      <c r="Q30" s="2">
        <v>8</v>
      </c>
    </row>
    <row r="31" spans="1:18" x14ac:dyDescent="0.2">
      <c r="A31" t="s">
        <v>46</v>
      </c>
      <c r="B31" s="10" t="s">
        <v>423</v>
      </c>
      <c r="C31" s="30"/>
      <c r="D31" s="30"/>
      <c r="E31" s="30"/>
      <c r="F31" s="2">
        <v>1</v>
      </c>
      <c r="G31" s="30"/>
      <c r="H31" s="2">
        <v>2</v>
      </c>
      <c r="I31" s="30"/>
      <c r="J31" s="2">
        <v>5</v>
      </c>
      <c r="K31" s="30"/>
      <c r="L31" s="30"/>
      <c r="M31" s="15">
        <v>4</v>
      </c>
      <c r="N31" s="15"/>
      <c r="Q31" s="2">
        <v>9</v>
      </c>
    </row>
    <row r="32" spans="1:18" x14ac:dyDescent="0.2">
      <c r="A32" t="s">
        <v>230</v>
      </c>
      <c r="B32" s="10" t="s">
        <v>437</v>
      </c>
      <c r="C32" s="30"/>
      <c r="D32" s="30"/>
      <c r="E32" s="30"/>
      <c r="G32" s="30"/>
      <c r="H32" s="2">
        <v>1</v>
      </c>
      <c r="I32" s="30"/>
      <c r="J32" s="2">
        <v>1</v>
      </c>
      <c r="K32" s="30"/>
      <c r="L32" s="30"/>
      <c r="M32" s="15"/>
      <c r="N32" s="15"/>
    </row>
    <row r="33" spans="1:18" x14ac:dyDescent="0.2">
      <c r="A33" t="s">
        <v>220</v>
      </c>
      <c r="B33" s="10" t="s">
        <v>997</v>
      </c>
      <c r="C33" s="30"/>
      <c r="D33" s="30"/>
      <c r="E33" s="30"/>
      <c r="G33" s="30"/>
      <c r="I33" s="30"/>
      <c r="K33" s="30"/>
      <c r="L33" s="30"/>
      <c r="M33" s="15"/>
      <c r="N33" s="15"/>
      <c r="Q33" s="2">
        <v>1</v>
      </c>
    </row>
    <row r="34" spans="1:18" x14ac:dyDescent="0.2">
      <c r="A34" t="s">
        <v>41</v>
      </c>
      <c r="B34" s="10" t="s">
        <v>175</v>
      </c>
      <c r="C34" s="30"/>
      <c r="D34" s="30"/>
      <c r="E34" s="30"/>
      <c r="G34" s="30"/>
      <c r="I34" s="30"/>
      <c r="K34" s="30"/>
      <c r="L34" s="30"/>
      <c r="M34" s="15"/>
      <c r="N34" s="15"/>
      <c r="Q34" s="2">
        <v>1</v>
      </c>
    </row>
    <row r="35" spans="1:18" x14ac:dyDescent="0.2">
      <c r="A35" t="s">
        <v>16</v>
      </c>
      <c r="B35" s="10" t="s">
        <v>438</v>
      </c>
      <c r="C35" s="30"/>
      <c r="D35" s="30"/>
      <c r="E35" s="30"/>
      <c r="G35" s="30"/>
      <c r="I35" s="30"/>
      <c r="J35" s="2">
        <v>2</v>
      </c>
      <c r="K35" s="30"/>
      <c r="L35" s="30"/>
      <c r="M35" s="15">
        <v>1</v>
      </c>
      <c r="N35" s="15"/>
      <c r="Q35" s="2">
        <v>1</v>
      </c>
    </row>
    <row r="36" spans="1:18" x14ac:dyDescent="0.2">
      <c r="A36" t="s">
        <v>20</v>
      </c>
      <c r="B36" s="10" t="s">
        <v>87</v>
      </c>
      <c r="C36" s="30"/>
      <c r="D36" s="30"/>
      <c r="E36" s="30"/>
      <c r="F36" s="2">
        <v>1</v>
      </c>
      <c r="G36" s="30"/>
      <c r="H36" s="2">
        <v>2</v>
      </c>
      <c r="I36" s="30"/>
      <c r="J36" s="2">
        <v>3</v>
      </c>
      <c r="K36" s="30"/>
      <c r="L36" s="30"/>
      <c r="M36" s="15">
        <v>2</v>
      </c>
      <c r="N36" s="15"/>
      <c r="Q36" s="2">
        <v>2</v>
      </c>
    </row>
    <row r="37" spans="1:18" x14ac:dyDescent="0.2">
      <c r="A37" t="s">
        <v>231</v>
      </c>
      <c r="B37" s="10" t="s">
        <v>421</v>
      </c>
      <c r="C37" s="30"/>
      <c r="D37" s="30"/>
      <c r="E37" s="30"/>
      <c r="G37" s="30"/>
      <c r="I37" s="30"/>
      <c r="K37" s="30"/>
      <c r="L37" s="30"/>
      <c r="M37" s="15"/>
      <c r="N37" s="15"/>
      <c r="Q37" s="2">
        <v>1</v>
      </c>
    </row>
    <row r="38" spans="1:18" x14ac:dyDescent="0.2">
      <c r="A38" t="s">
        <v>324</v>
      </c>
      <c r="B38" s="10" t="s">
        <v>440</v>
      </c>
      <c r="C38" s="30"/>
      <c r="D38" s="30"/>
      <c r="E38" s="30"/>
      <c r="F38" s="2">
        <v>1</v>
      </c>
      <c r="G38" s="30"/>
      <c r="H38" s="2">
        <v>1</v>
      </c>
      <c r="I38" s="30"/>
      <c r="J38" s="2">
        <v>5</v>
      </c>
      <c r="K38" s="30"/>
      <c r="L38" s="30"/>
      <c r="M38" s="15">
        <v>3</v>
      </c>
      <c r="N38" s="15"/>
      <c r="Q38" s="2">
        <v>1</v>
      </c>
    </row>
    <row r="39" spans="1:18" x14ac:dyDescent="0.2">
      <c r="A39" t="s">
        <v>85</v>
      </c>
      <c r="B39" s="10" t="s">
        <v>441</v>
      </c>
      <c r="C39" s="30"/>
      <c r="D39" s="30"/>
      <c r="E39" s="30"/>
      <c r="G39" s="30"/>
      <c r="I39" s="30"/>
      <c r="J39" s="2">
        <v>1</v>
      </c>
      <c r="K39" s="30"/>
      <c r="L39" s="30"/>
      <c r="M39" s="15"/>
      <c r="N39" s="15"/>
    </row>
    <row r="40" spans="1:18" x14ac:dyDescent="0.2">
      <c r="A40" t="s">
        <v>17</v>
      </c>
      <c r="B40" s="10" t="s">
        <v>439</v>
      </c>
      <c r="C40" s="30"/>
      <c r="D40" s="30"/>
      <c r="E40" s="30"/>
      <c r="G40" s="30"/>
      <c r="I40" s="30"/>
      <c r="K40" s="30"/>
      <c r="L40" s="30"/>
      <c r="M40" s="15">
        <v>1</v>
      </c>
      <c r="N40" s="15"/>
      <c r="Q40" s="2">
        <v>1</v>
      </c>
    </row>
    <row r="41" spans="1:18" x14ac:dyDescent="0.2">
      <c r="A41" t="s">
        <v>234</v>
      </c>
      <c r="B41" s="10" t="s">
        <v>442</v>
      </c>
      <c r="C41" s="30"/>
      <c r="D41" s="30"/>
      <c r="E41" s="30"/>
      <c r="G41" s="30"/>
      <c r="I41" s="30"/>
      <c r="J41" s="2">
        <v>4</v>
      </c>
      <c r="K41" s="30"/>
      <c r="L41" s="30"/>
      <c r="M41" s="15">
        <v>2</v>
      </c>
      <c r="N41" s="15"/>
      <c r="Q41" s="2">
        <v>2</v>
      </c>
    </row>
    <row r="42" spans="1:18" x14ac:dyDescent="0.2">
      <c r="A42" t="s">
        <v>299</v>
      </c>
      <c r="B42" s="10" t="s">
        <v>463</v>
      </c>
      <c r="C42" s="30"/>
      <c r="D42" s="30"/>
      <c r="E42" s="30"/>
      <c r="F42" s="2">
        <v>3</v>
      </c>
      <c r="G42" s="30"/>
      <c r="H42" s="2">
        <v>5</v>
      </c>
      <c r="I42" s="30"/>
      <c r="J42" s="2">
        <v>4</v>
      </c>
      <c r="K42" s="30"/>
      <c r="L42" s="30"/>
      <c r="M42" s="15">
        <v>3</v>
      </c>
      <c r="N42" s="15">
        <v>6</v>
      </c>
      <c r="Q42" s="2">
        <v>1</v>
      </c>
      <c r="R42" s="2">
        <v>10</v>
      </c>
    </row>
    <row r="43" spans="1:18" x14ac:dyDescent="0.2">
      <c r="A43" t="s">
        <v>1341</v>
      </c>
      <c r="B43" s="10" t="s">
        <v>1343</v>
      </c>
      <c r="C43" s="30"/>
      <c r="D43" s="30"/>
      <c r="E43" s="30"/>
      <c r="G43" s="30"/>
      <c r="I43" s="30"/>
      <c r="K43" s="30"/>
      <c r="L43" s="30"/>
      <c r="M43" s="15"/>
      <c r="N43" s="15"/>
      <c r="Q43" s="2">
        <v>2</v>
      </c>
      <c r="R43" s="2">
        <v>3</v>
      </c>
    </row>
    <row r="44" spans="1:18" x14ac:dyDescent="0.2">
      <c r="A44" t="s">
        <v>224</v>
      </c>
      <c r="B44" s="10" t="s">
        <v>431</v>
      </c>
      <c r="C44" s="30"/>
      <c r="D44" s="30"/>
      <c r="E44" s="30"/>
      <c r="G44" s="30"/>
      <c r="I44" s="30"/>
      <c r="K44" s="30"/>
      <c r="L44" s="30"/>
      <c r="M44" s="15">
        <v>1</v>
      </c>
      <c r="N44" s="15"/>
      <c r="Q44" s="2">
        <v>1</v>
      </c>
    </row>
    <row r="45" spans="1:18" x14ac:dyDescent="0.2">
      <c r="A45" t="s">
        <v>18</v>
      </c>
      <c r="B45" s="10" t="s">
        <v>548</v>
      </c>
      <c r="C45" s="30"/>
      <c r="D45" s="30"/>
      <c r="E45" s="30"/>
      <c r="G45" s="30"/>
      <c r="I45" s="30"/>
      <c r="K45" s="30"/>
      <c r="L45" s="30"/>
      <c r="M45" s="15"/>
      <c r="N45" s="15"/>
      <c r="Q45" s="2">
        <v>1</v>
      </c>
    </row>
    <row r="46" spans="1:18" x14ac:dyDescent="0.2">
      <c r="A46" t="s">
        <v>313</v>
      </c>
      <c r="B46" s="10" t="s">
        <v>424</v>
      </c>
      <c r="C46" s="30"/>
      <c r="D46" s="30"/>
      <c r="E46" s="30"/>
      <c r="F46" s="2">
        <v>1</v>
      </c>
      <c r="G46" s="30"/>
      <c r="H46" s="2">
        <v>1</v>
      </c>
      <c r="I46" s="30"/>
      <c r="J46" s="2">
        <v>1</v>
      </c>
      <c r="K46" s="30"/>
      <c r="L46" s="30"/>
      <c r="M46" s="15">
        <v>1</v>
      </c>
      <c r="N46" s="15"/>
      <c r="Q46" s="2">
        <v>1</v>
      </c>
    </row>
    <row r="48" spans="1:18" x14ac:dyDescent="0.2">
      <c r="A48" t="s">
        <v>584</v>
      </c>
      <c r="B48" s="10" t="s">
        <v>640</v>
      </c>
      <c r="R48" s="2">
        <v>1</v>
      </c>
    </row>
    <row r="49" spans="1:18" x14ac:dyDescent="0.2">
      <c r="A49" t="s">
        <v>391</v>
      </c>
      <c r="B49" s="10" t="s">
        <v>445</v>
      </c>
      <c r="C49" s="30"/>
      <c r="D49" s="30"/>
      <c r="E49" s="30"/>
      <c r="G49" s="30"/>
      <c r="I49" s="30"/>
      <c r="K49" s="30"/>
      <c r="L49" s="30"/>
      <c r="M49" s="15">
        <v>1</v>
      </c>
      <c r="N49" s="15"/>
    </row>
    <row r="50" spans="1:18" x14ac:dyDescent="0.2">
      <c r="A50" t="s">
        <v>348</v>
      </c>
      <c r="B50" s="10" t="s">
        <v>742</v>
      </c>
      <c r="C50" s="30"/>
      <c r="D50" s="30"/>
      <c r="E50" s="30"/>
      <c r="G50" s="30"/>
      <c r="I50" s="30"/>
      <c r="K50" s="30"/>
      <c r="L50" s="30"/>
      <c r="M50" s="15"/>
      <c r="N50" s="15"/>
      <c r="R50" s="2">
        <v>2</v>
      </c>
    </row>
    <row r="51" spans="1:18" x14ac:dyDescent="0.2">
      <c r="A51" t="s">
        <v>586</v>
      </c>
      <c r="B51" s="10" t="s">
        <v>587</v>
      </c>
      <c r="C51" s="30"/>
      <c r="D51" s="30"/>
      <c r="E51" s="30"/>
      <c r="G51" s="30"/>
      <c r="I51" s="30"/>
      <c r="K51" s="30"/>
      <c r="L51" s="30"/>
      <c r="M51" s="15"/>
      <c r="N51" s="15"/>
      <c r="R51" s="2">
        <v>1</v>
      </c>
    </row>
    <row r="52" spans="1:18" x14ac:dyDescent="0.2">
      <c r="A52" t="s">
        <v>271</v>
      </c>
      <c r="B52" s="10" t="s">
        <v>446</v>
      </c>
      <c r="C52" s="30"/>
      <c r="D52" s="30"/>
      <c r="E52" s="30"/>
      <c r="G52" s="30"/>
      <c r="H52" s="2">
        <v>2</v>
      </c>
      <c r="I52" s="30"/>
      <c r="J52" s="2">
        <v>5</v>
      </c>
      <c r="K52" s="30"/>
      <c r="L52" s="30"/>
      <c r="M52" s="15"/>
      <c r="N52" s="15">
        <v>7</v>
      </c>
      <c r="R52" s="2">
        <v>9</v>
      </c>
    </row>
    <row r="53" spans="1:18" x14ac:dyDescent="0.2">
      <c r="A53" t="s">
        <v>272</v>
      </c>
      <c r="B53" s="10" t="s">
        <v>444</v>
      </c>
      <c r="C53" s="30"/>
      <c r="D53" s="30"/>
      <c r="E53" s="30"/>
      <c r="G53" s="30"/>
      <c r="H53" s="2">
        <v>1</v>
      </c>
      <c r="I53" s="30"/>
      <c r="K53" s="30"/>
      <c r="L53" s="30"/>
      <c r="M53" s="15"/>
      <c r="N53" s="15">
        <v>1</v>
      </c>
      <c r="R53" s="2">
        <v>2</v>
      </c>
    </row>
    <row r="54" spans="1:18" x14ac:dyDescent="0.2">
      <c r="A54" t="s">
        <v>508</v>
      </c>
      <c r="B54" s="10" t="s">
        <v>520</v>
      </c>
      <c r="C54" s="30"/>
      <c r="D54" s="30"/>
      <c r="E54" s="30"/>
      <c r="G54" s="30"/>
      <c r="I54" s="30"/>
      <c r="K54" s="30"/>
      <c r="L54" s="30"/>
      <c r="M54" s="15"/>
      <c r="N54" s="15">
        <v>1</v>
      </c>
      <c r="R54" s="2">
        <v>2</v>
      </c>
    </row>
    <row r="55" spans="1:18" x14ac:dyDescent="0.2">
      <c r="A55" t="s">
        <v>387</v>
      </c>
      <c r="B55" s="10" t="s">
        <v>443</v>
      </c>
      <c r="C55" s="30"/>
      <c r="D55" s="30"/>
      <c r="E55" s="30"/>
      <c r="G55" s="30"/>
      <c r="I55" s="30"/>
      <c r="J55" s="2">
        <v>1</v>
      </c>
      <c r="K55" s="30"/>
      <c r="L55" s="30"/>
      <c r="M55" s="15"/>
      <c r="N55" s="15">
        <v>1</v>
      </c>
      <c r="R55" s="2">
        <v>1</v>
      </c>
    </row>
    <row r="56" spans="1:18" x14ac:dyDescent="0.2">
      <c r="A56" t="s">
        <v>392</v>
      </c>
      <c r="B56" s="10" t="s">
        <v>461</v>
      </c>
      <c r="C56" s="30"/>
      <c r="D56" s="30"/>
      <c r="E56" s="30"/>
      <c r="G56" s="30"/>
      <c r="H56" s="2">
        <v>7</v>
      </c>
      <c r="I56" s="30"/>
      <c r="J56" s="2">
        <v>5</v>
      </c>
      <c r="K56" s="30"/>
      <c r="L56" s="30"/>
      <c r="M56" s="15"/>
      <c r="N56" s="15">
        <v>9</v>
      </c>
      <c r="R56" s="2">
        <v>10</v>
      </c>
    </row>
    <row r="57" spans="1:18" x14ac:dyDescent="0.2">
      <c r="A57" t="s">
        <v>369</v>
      </c>
      <c r="B57" s="10" t="s">
        <v>460</v>
      </c>
      <c r="C57" s="30"/>
      <c r="D57" s="30"/>
      <c r="E57" s="30"/>
      <c r="G57" s="30"/>
      <c r="H57" s="2">
        <v>1</v>
      </c>
      <c r="I57" s="30"/>
      <c r="J57" s="2">
        <v>4</v>
      </c>
      <c r="K57" s="30"/>
      <c r="L57" s="30"/>
      <c r="M57" s="15"/>
      <c r="N57" s="15">
        <v>1</v>
      </c>
      <c r="R57" s="2">
        <v>4</v>
      </c>
    </row>
    <row r="58" spans="1:18" x14ac:dyDescent="0.2">
      <c r="A58" t="s">
        <v>510</v>
      </c>
      <c r="B58" s="10" t="s">
        <v>522</v>
      </c>
      <c r="C58" s="30"/>
      <c r="D58" s="30"/>
      <c r="E58" s="30"/>
      <c r="G58" s="30"/>
      <c r="I58" s="30"/>
      <c r="K58" s="30"/>
      <c r="L58" s="30"/>
      <c r="M58" s="15"/>
      <c r="N58" s="15">
        <v>1</v>
      </c>
      <c r="R58" s="2">
        <v>3</v>
      </c>
    </row>
    <row r="59" spans="1:18" x14ac:dyDescent="0.2">
      <c r="A59" t="s">
        <v>343</v>
      </c>
      <c r="B59" s="10" t="s">
        <v>459</v>
      </c>
      <c r="C59" s="30"/>
      <c r="D59" s="30"/>
      <c r="E59" s="30"/>
      <c r="F59" s="2">
        <v>7</v>
      </c>
      <c r="G59" s="30"/>
      <c r="H59" s="2">
        <v>4</v>
      </c>
      <c r="I59" s="30"/>
      <c r="J59" s="2">
        <v>8</v>
      </c>
      <c r="K59" s="30"/>
      <c r="L59" s="30"/>
      <c r="M59" s="15"/>
      <c r="N59" s="15">
        <v>8</v>
      </c>
      <c r="R59" s="2">
        <v>8</v>
      </c>
    </row>
    <row r="60" spans="1:18" x14ac:dyDescent="0.2">
      <c r="A60" t="s">
        <v>274</v>
      </c>
      <c r="B60" s="10" t="s">
        <v>458</v>
      </c>
      <c r="C60" s="30"/>
      <c r="D60" s="30"/>
      <c r="E60" s="30"/>
      <c r="F60" s="2">
        <v>3</v>
      </c>
      <c r="G60" s="30"/>
      <c r="H60" s="2">
        <v>7</v>
      </c>
      <c r="I60" s="30"/>
      <c r="J60" s="2">
        <v>2</v>
      </c>
      <c r="K60" s="30"/>
      <c r="L60" s="30"/>
      <c r="M60" s="15"/>
      <c r="N60" s="15">
        <v>5</v>
      </c>
      <c r="Q60" s="2">
        <v>2</v>
      </c>
      <c r="R60" s="2">
        <v>8</v>
      </c>
    </row>
    <row r="61" spans="1:18" x14ac:dyDescent="0.2">
      <c r="A61" t="s">
        <v>511</v>
      </c>
      <c r="B61" s="10" t="s">
        <v>523</v>
      </c>
      <c r="C61" s="30"/>
      <c r="D61" s="30"/>
      <c r="E61" s="30"/>
      <c r="G61" s="30"/>
      <c r="I61" s="30"/>
      <c r="K61" s="30"/>
      <c r="L61" s="30"/>
      <c r="M61" s="15"/>
      <c r="N61" s="15">
        <v>1</v>
      </c>
    </row>
    <row r="62" spans="1:18" x14ac:dyDescent="0.2">
      <c r="A62" t="s">
        <v>393</v>
      </c>
      <c r="B62" s="10" t="s">
        <v>457</v>
      </c>
      <c r="C62" s="30"/>
      <c r="D62" s="30"/>
      <c r="E62" s="30"/>
      <c r="G62" s="30"/>
      <c r="H62" s="2">
        <v>3</v>
      </c>
      <c r="I62" s="30"/>
      <c r="K62" s="30"/>
      <c r="L62" s="30"/>
      <c r="M62" s="15"/>
      <c r="N62" s="15"/>
      <c r="R62" s="2">
        <v>2</v>
      </c>
    </row>
    <row r="63" spans="1:18" x14ac:dyDescent="0.2">
      <c r="A63" t="s">
        <v>512</v>
      </c>
      <c r="B63" s="10" t="s">
        <v>524</v>
      </c>
      <c r="C63" s="30"/>
      <c r="D63" s="30"/>
      <c r="E63" s="30"/>
      <c r="G63" s="30"/>
      <c r="I63" s="30"/>
      <c r="K63" s="30"/>
      <c r="L63" s="30"/>
      <c r="M63" s="15"/>
      <c r="N63" s="15">
        <v>3</v>
      </c>
      <c r="R63" s="2">
        <v>1</v>
      </c>
    </row>
    <row r="64" spans="1:18" x14ac:dyDescent="0.2">
      <c r="A64" t="s">
        <v>394</v>
      </c>
      <c r="B64" s="10" t="s">
        <v>456</v>
      </c>
      <c r="C64" s="30"/>
      <c r="D64" s="30"/>
      <c r="E64" s="30"/>
      <c r="F64" s="2">
        <v>1</v>
      </c>
      <c r="G64" s="30"/>
      <c r="H64" s="2">
        <v>3</v>
      </c>
      <c r="I64" s="30"/>
      <c r="K64" s="30"/>
      <c r="L64" s="30"/>
      <c r="M64" s="15"/>
      <c r="N64" s="15">
        <v>3</v>
      </c>
      <c r="R64" s="2">
        <v>7</v>
      </c>
    </row>
    <row r="65" spans="1:18" x14ac:dyDescent="0.2">
      <c r="A65" t="s">
        <v>314</v>
      </c>
      <c r="B65" s="10" t="s">
        <v>455</v>
      </c>
      <c r="C65" s="30"/>
      <c r="D65" s="30"/>
      <c r="E65" s="30"/>
      <c r="G65" s="30"/>
      <c r="H65" s="2">
        <v>4</v>
      </c>
      <c r="I65" s="30"/>
      <c r="J65" s="2">
        <v>8</v>
      </c>
      <c r="K65" s="30"/>
      <c r="L65" s="30"/>
      <c r="M65" s="15"/>
      <c r="N65" s="15">
        <v>8</v>
      </c>
      <c r="R65" s="2">
        <v>9</v>
      </c>
    </row>
    <row r="66" spans="1:18" x14ac:dyDescent="0.2">
      <c r="A66" t="s">
        <v>1342</v>
      </c>
      <c r="B66" s="10" t="s">
        <v>736</v>
      </c>
      <c r="C66" s="30"/>
      <c r="D66" s="30"/>
      <c r="E66" s="30"/>
      <c r="G66" s="30"/>
      <c r="I66" s="30"/>
      <c r="K66" s="30"/>
      <c r="L66" s="30"/>
      <c r="M66" s="15"/>
      <c r="N66" s="15"/>
      <c r="R66" s="2">
        <v>1</v>
      </c>
    </row>
    <row r="67" spans="1:18" x14ac:dyDescent="0.2">
      <c r="A67" t="s">
        <v>350</v>
      </c>
      <c r="B67" s="10" t="s">
        <v>454</v>
      </c>
      <c r="C67" s="30"/>
      <c r="D67" s="30"/>
      <c r="E67" s="30"/>
      <c r="G67" s="30"/>
      <c r="I67" s="30"/>
      <c r="J67" s="2">
        <v>1</v>
      </c>
      <c r="K67" s="30"/>
      <c r="L67" s="30"/>
      <c r="M67" s="15"/>
      <c r="N67" s="15"/>
    </row>
    <row r="68" spans="1:18" x14ac:dyDescent="0.2">
      <c r="A68" t="s">
        <v>254</v>
      </c>
      <c r="B68" s="10" t="s">
        <v>525</v>
      </c>
      <c r="C68" s="30"/>
      <c r="D68" s="30"/>
      <c r="E68" s="30"/>
      <c r="G68" s="30"/>
      <c r="I68" s="30"/>
      <c r="K68" s="30"/>
      <c r="L68" s="30"/>
      <c r="M68" s="15"/>
      <c r="N68" s="15">
        <v>1</v>
      </c>
      <c r="R68" s="2">
        <v>1</v>
      </c>
    </row>
    <row r="69" spans="1:18" x14ac:dyDescent="0.2">
      <c r="A69" t="s">
        <v>593</v>
      </c>
      <c r="B69" s="10" t="s">
        <v>632</v>
      </c>
      <c r="C69" s="30"/>
      <c r="D69" s="30"/>
      <c r="E69" s="30"/>
      <c r="G69" s="30"/>
      <c r="I69" s="30"/>
      <c r="K69" s="30"/>
      <c r="L69" s="30"/>
      <c r="M69" s="15"/>
      <c r="N69" s="15"/>
      <c r="R69" s="2">
        <v>9</v>
      </c>
    </row>
    <row r="70" spans="1:18" x14ac:dyDescent="0.2">
      <c r="A70" t="s">
        <v>226</v>
      </c>
      <c r="B70" s="10" t="s">
        <v>453</v>
      </c>
      <c r="C70" s="30"/>
      <c r="D70" s="30"/>
      <c r="E70" s="30"/>
      <c r="F70" s="2">
        <v>4</v>
      </c>
      <c r="G70" s="30"/>
      <c r="H70" s="2">
        <v>5</v>
      </c>
      <c r="I70" s="30"/>
      <c r="J70" s="2">
        <v>4</v>
      </c>
      <c r="K70" s="30"/>
      <c r="L70" s="30"/>
      <c r="M70" s="15">
        <v>1</v>
      </c>
      <c r="N70" s="15">
        <v>2</v>
      </c>
      <c r="Q70" s="2">
        <v>3</v>
      </c>
      <c r="R70" s="2">
        <v>3</v>
      </c>
    </row>
    <row r="71" spans="1:18" x14ac:dyDescent="0.2">
      <c r="A71" t="s">
        <v>277</v>
      </c>
      <c r="B71" s="10" t="s">
        <v>452</v>
      </c>
      <c r="C71" s="30"/>
      <c r="D71" s="30"/>
      <c r="E71" s="30"/>
      <c r="G71" s="30"/>
      <c r="I71" s="30"/>
      <c r="J71" s="2">
        <v>5</v>
      </c>
      <c r="K71" s="30"/>
      <c r="L71" s="30"/>
      <c r="M71" s="15"/>
      <c r="N71" s="15">
        <v>1</v>
      </c>
      <c r="R71" s="2">
        <v>1</v>
      </c>
    </row>
    <row r="72" spans="1:18" x14ac:dyDescent="0.2">
      <c r="A72" t="s">
        <v>333</v>
      </c>
      <c r="B72" s="10" t="s">
        <v>451</v>
      </c>
      <c r="C72" s="30"/>
      <c r="D72" s="30"/>
      <c r="E72" s="30"/>
      <c r="F72" s="2">
        <v>4</v>
      </c>
      <c r="G72" s="30"/>
      <c r="H72" s="2">
        <v>4</v>
      </c>
      <c r="I72" s="30"/>
      <c r="J72" s="2">
        <v>8</v>
      </c>
      <c r="K72" s="30"/>
      <c r="L72" s="30"/>
      <c r="M72" s="15"/>
      <c r="N72" s="15">
        <v>6</v>
      </c>
      <c r="R72" s="2">
        <v>9</v>
      </c>
    </row>
    <row r="73" spans="1:18" x14ac:dyDescent="0.2">
      <c r="A73" t="s">
        <v>219</v>
      </c>
      <c r="B73" s="10" t="s">
        <v>450</v>
      </c>
      <c r="C73" s="30"/>
      <c r="D73" s="30"/>
      <c r="E73" s="30"/>
      <c r="G73" s="30"/>
      <c r="I73" s="30"/>
      <c r="J73" s="2">
        <v>1</v>
      </c>
      <c r="K73" s="30"/>
      <c r="L73" s="30"/>
      <c r="M73" s="15"/>
      <c r="N73" s="15"/>
    </row>
    <row r="74" spans="1:18" x14ac:dyDescent="0.2">
      <c r="A74" t="s">
        <v>402</v>
      </c>
      <c r="B74" s="10" t="s">
        <v>526</v>
      </c>
      <c r="C74" s="30"/>
      <c r="D74" s="30"/>
      <c r="E74" s="30"/>
      <c r="G74" s="30"/>
      <c r="I74" s="30"/>
      <c r="K74" s="30"/>
      <c r="L74" s="30"/>
      <c r="M74" s="15"/>
      <c r="N74" s="15">
        <v>1</v>
      </c>
    </row>
    <row r="75" spans="1:18" x14ac:dyDescent="0.2">
      <c r="A75" t="s">
        <v>513</v>
      </c>
      <c r="B75" s="10" t="s">
        <v>527</v>
      </c>
      <c r="C75" s="30"/>
      <c r="D75" s="30"/>
      <c r="E75" s="30"/>
      <c r="G75" s="30"/>
      <c r="I75" s="30"/>
      <c r="K75" s="30"/>
      <c r="L75" s="30"/>
      <c r="M75" s="15"/>
      <c r="N75" s="15">
        <v>1</v>
      </c>
      <c r="R75" s="2">
        <v>1</v>
      </c>
    </row>
    <row r="76" spans="1:18" x14ac:dyDescent="0.2">
      <c r="A76" t="s">
        <v>395</v>
      </c>
      <c r="B76" s="10" t="s">
        <v>449</v>
      </c>
      <c r="C76" s="30"/>
      <c r="D76" s="30"/>
      <c r="E76" s="30"/>
      <c r="G76" s="30"/>
      <c r="H76" s="2">
        <v>3</v>
      </c>
      <c r="I76" s="30"/>
      <c r="J76" s="2">
        <v>8</v>
      </c>
      <c r="K76" s="30"/>
      <c r="L76" s="30"/>
      <c r="M76" s="15"/>
      <c r="N76" s="15">
        <v>7</v>
      </c>
      <c r="R76" s="2">
        <v>12</v>
      </c>
    </row>
    <row r="77" spans="1:18" x14ac:dyDescent="0.2">
      <c r="A77" t="s">
        <v>410</v>
      </c>
      <c r="B77" s="10" t="s">
        <v>448</v>
      </c>
      <c r="C77" s="30"/>
      <c r="D77" s="30"/>
      <c r="E77" s="30"/>
      <c r="F77" s="2">
        <v>1</v>
      </c>
      <c r="G77" s="30"/>
      <c r="H77" s="2">
        <v>6</v>
      </c>
      <c r="I77" s="30"/>
      <c r="J77" s="2">
        <v>8</v>
      </c>
      <c r="K77" s="30"/>
      <c r="L77" s="30"/>
      <c r="M77" s="15"/>
      <c r="N77" s="15">
        <v>8</v>
      </c>
      <c r="R77" s="2">
        <v>11</v>
      </c>
    </row>
    <row r="78" spans="1:18" x14ac:dyDescent="0.2">
      <c r="A78" t="s">
        <v>1335</v>
      </c>
      <c r="B78" s="10" t="s">
        <v>447</v>
      </c>
      <c r="C78" s="30"/>
      <c r="D78" s="30"/>
      <c r="E78" s="30"/>
      <c r="F78" s="2">
        <v>1</v>
      </c>
      <c r="G78" s="30"/>
      <c r="H78" s="2">
        <v>1</v>
      </c>
      <c r="I78" s="30"/>
      <c r="K78" s="30"/>
      <c r="L78" s="30"/>
      <c r="M78" s="15"/>
      <c r="N78" s="15"/>
      <c r="R78" s="2">
        <v>1</v>
      </c>
    </row>
    <row r="79" spans="1:18" x14ac:dyDescent="0.2">
      <c r="A79" t="s">
        <v>503</v>
      </c>
      <c r="B79" s="10" t="s">
        <v>483</v>
      </c>
      <c r="C79" s="30"/>
      <c r="D79" s="30"/>
      <c r="E79" s="30"/>
      <c r="G79" s="30"/>
      <c r="H79" s="2">
        <v>1</v>
      </c>
      <c r="I79" s="30"/>
      <c r="K79" s="30"/>
      <c r="L79" s="30"/>
      <c r="M79" s="15"/>
      <c r="N79" s="15"/>
    </row>
    <row r="80" spans="1:18" x14ac:dyDescent="0.2">
      <c r="A80" t="s">
        <v>502</v>
      </c>
      <c r="B80" s="10" t="s">
        <v>484</v>
      </c>
      <c r="C80" s="30"/>
      <c r="D80" s="30"/>
      <c r="E80" s="30"/>
      <c r="F80" s="2">
        <v>1</v>
      </c>
      <c r="G80" s="30"/>
      <c r="H80" s="2">
        <v>1</v>
      </c>
      <c r="I80" s="30"/>
      <c r="J80" s="2">
        <v>1</v>
      </c>
      <c r="K80" s="30"/>
      <c r="L80" s="30"/>
      <c r="M80" s="15"/>
      <c r="N80" s="15">
        <v>1</v>
      </c>
      <c r="R80" s="2">
        <v>2</v>
      </c>
    </row>
    <row r="81" spans="1:18" x14ac:dyDescent="0.2">
      <c r="A81" t="s">
        <v>514</v>
      </c>
      <c r="B81" s="10" t="s">
        <v>528</v>
      </c>
      <c r="C81" s="30"/>
      <c r="D81" s="30"/>
      <c r="E81" s="30"/>
      <c r="G81" s="30"/>
      <c r="I81" s="30"/>
      <c r="K81" s="30"/>
      <c r="L81" s="30"/>
      <c r="M81" s="15"/>
      <c r="N81" s="15">
        <v>1</v>
      </c>
      <c r="R81" s="2">
        <v>2</v>
      </c>
    </row>
    <row r="82" spans="1:18" x14ac:dyDescent="0.2">
      <c r="A82" t="s">
        <v>282</v>
      </c>
      <c r="B82" s="10" t="s">
        <v>529</v>
      </c>
      <c r="C82" s="30"/>
      <c r="D82" s="30"/>
      <c r="E82" s="30"/>
      <c r="G82" s="30"/>
      <c r="I82" s="30"/>
      <c r="K82" s="30"/>
      <c r="L82" s="30"/>
      <c r="M82" s="15"/>
      <c r="N82" s="15">
        <v>1</v>
      </c>
    </row>
    <row r="83" spans="1:18" x14ac:dyDescent="0.2">
      <c r="A83" t="s">
        <v>283</v>
      </c>
      <c r="B83" s="10" t="s">
        <v>485</v>
      </c>
      <c r="C83" s="30"/>
      <c r="D83" s="30"/>
      <c r="E83" s="30"/>
      <c r="F83" s="2">
        <v>1</v>
      </c>
      <c r="G83" s="30"/>
      <c r="H83" s="2">
        <v>5</v>
      </c>
      <c r="I83" s="30"/>
      <c r="K83" s="30"/>
      <c r="L83" s="30"/>
      <c r="M83" s="15">
        <v>2</v>
      </c>
      <c r="N83" s="15">
        <v>1</v>
      </c>
      <c r="Q83" s="2">
        <v>3</v>
      </c>
      <c r="R83" s="2">
        <v>6</v>
      </c>
    </row>
    <row r="84" spans="1:18" x14ac:dyDescent="0.2">
      <c r="A84" t="s">
        <v>315</v>
      </c>
      <c r="B84" s="10" t="s">
        <v>486</v>
      </c>
      <c r="C84" s="30"/>
      <c r="D84" s="30"/>
      <c r="E84" s="30"/>
      <c r="F84" s="2">
        <v>1</v>
      </c>
      <c r="G84" s="30"/>
      <c r="H84" s="2">
        <v>1</v>
      </c>
      <c r="I84" s="30"/>
      <c r="K84" s="30"/>
      <c r="L84" s="30"/>
      <c r="M84" s="15">
        <v>1</v>
      </c>
      <c r="N84" s="15"/>
      <c r="R84" s="2">
        <v>1</v>
      </c>
    </row>
    <row r="85" spans="1:18" x14ac:dyDescent="0.2">
      <c r="A85" t="s">
        <v>352</v>
      </c>
      <c r="B85" s="10" t="s">
        <v>482</v>
      </c>
      <c r="C85" s="30"/>
      <c r="D85" s="30"/>
      <c r="E85" s="30"/>
      <c r="F85" s="2">
        <v>2</v>
      </c>
      <c r="G85" s="30"/>
      <c r="H85" s="2">
        <v>1</v>
      </c>
      <c r="I85" s="30"/>
      <c r="K85" s="30"/>
      <c r="L85" s="30"/>
      <c r="M85" s="15"/>
      <c r="N85" s="15">
        <v>1</v>
      </c>
      <c r="R85" s="2">
        <v>1</v>
      </c>
    </row>
    <row r="86" spans="1:18" x14ac:dyDescent="0.2">
      <c r="A86" t="s">
        <v>284</v>
      </c>
      <c r="B86" s="10" t="s">
        <v>481</v>
      </c>
      <c r="C86" s="30"/>
      <c r="D86" s="30"/>
      <c r="E86" s="30"/>
      <c r="G86" s="30"/>
      <c r="I86" s="30"/>
      <c r="J86" s="2">
        <v>1</v>
      </c>
      <c r="K86" s="30"/>
      <c r="L86" s="30"/>
      <c r="M86" s="15"/>
      <c r="N86" s="15">
        <v>3</v>
      </c>
      <c r="R86" s="2">
        <v>4</v>
      </c>
    </row>
    <row r="87" spans="1:18" x14ac:dyDescent="0.2">
      <c r="A87" t="s">
        <v>285</v>
      </c>
      <c r="B87" s="10" t="s">
        <v>480</v>
      </c>
      <c r="C87" s="30"/>
      <c r="D87" s="30"/>
      <c r="E87" s="30"/>
      <c r="F87" s="2">
        <v>1</v>
      </c>
      <c r="G87" s="30"/>
      <c r="H87" s="2">
        <v>4</v>
      </c>
      <c r="I87" s="30"/>
      <c r="J87" s="2">
        <v>3</v>
      </c>
      <c r="K87" s="30"/>
      <c r="L87" s="30"/>
      <c r="M87" s="15"/>
      <c r="N87" s="15">
        <v>3</v>
      </c>
      <c r="R87" s="2">
        <v>4</v>
      </c>
    </row>
    <row r="88" spans="1:18" x14ac:dyDescent="0.2">
      <c r="A88" t="s">
        <v>515</v>
      </c>
      <c r="B88" s="10" t="s">
        <v>530</v>
      </c>
      <c r="C88" s="30"/>
      <c r="D88" s="30"/>
      <c r="E88" s="30"/>
      <c r="G88" s="30"/>
      <c r="I88" s="30"/>
      <c r="K88" s="30"/>
      <c r="L88" s="30"/>
      <c r="M88" s="15"/>
      <c r="N88" s="15">
        <v>1</v>
      </c>
    </row>
    <row r="89" spans="1:18" x14ac:dyDescent="0.2">
      <c r="A89" t="s">
        <v>390</v>
      </c>
      <c r="B89" s="10" t="s">
        <v>531</v>
      </c>
      <c r="C89" s="30"/>
      <c r="D89" s="30"/>
      <c r="E89" s="30"/>
      <c r="G89" s="30"/>
      <c r="I89" s="30"/>
      <c r="K89" s="30"/>
      <c r="L89" s="30"/>
      <c r="M89" s="15"/>
      <c r="N89" s="15">
        <v>4</v>
      </c>
      <c r="R89" s="2">
        <v>3</v>
      </c>
    </row>
    <row r="90" spans="1:18" x14ac:dyDescent="0.2">
      <c r="A90" t="s">
        <v>681</v>
      </c>
      <c r="B90" s="10" t="s">
        <v>730</v>
      </c>
      <c r="C90" s="30"/>
      <c r="D90" s="30"/>
      <c r="E90" s="30"/>
      <c r="G90" s="30"/>
      <c r="I90" s="30"/>
      <c r="K90" s="30"/>
      <c r="L90" s="30"/>
      <c r="M90" s="15"/>
      <c r="N90" s="15"/>
      <c r="R90" s="2">
        <v>1</v>
      </c>
    </row>
    <row r="91" spans="1:18" x14ac:dyDescent="0.2">
      <c r="A91" t="s">
        <v>316</v>
      </c>
      <c r="B91" s="10" t="s">
        <v>551</v>
      </c>
      <c r="C91" s="30"/>
      <c r="D91" s="30"/>
      <c r="E91" s="30"/>
      <c r="G91" s="30"/>
      <c r="I91" s="30"/>
      <c r="K91" s="30"/>
      <c r="L91" s="30"/>
      <c r="M91" s="15"/>
      <c r="N91" s="15"/>
      <c r="R91" s="2">
        <v>2</v>
      </c>
    </row>
    <row r="92" spans="1:18" x14ac:dyDescent="0.2">
      <c r="A92" t="s">
        <v>286</v>
      </c>
      <c r="B92" s="10" t="s">
        <v>479</v>
      </c>
      <c r="C92" s="30"/>
      <c r="D92" s="30"/>
      <c r="E92" s="30"/>
      <c r="F92" s="2">
        <v>1</v>
      </c>
      <c r="G92" s="30"/>
      <c r="I92" s="30"/>
      <c r="K92" s="30"/>
      <c r="L92" s="30"/>
      <c r="M92" s="15"/>
      <c r="N92" s="15"/>
    </row>
    <row r="93" spans="1:18" x14ac:dyDescent="0.2">
      <c r="A93" t="s">
        <v>287</v>
      </c>
      <c r="B93" s="10" t="s">
        <v>478</v>
      </c>
      <c r="C93" s="30"/>
      <c r="D93" s="30"/>
      <c r="E93" s="30"/>
      <c r="F93" s="2">
        <v>7</v>
      </c>
      <c r="G93" s="30"/>
      <c r="H93" s="2">
        <v>8</v>
      </c>
      <c r="I93" s="30"/>
      <c r="J93" s="2">
        <v>7</v>
      </c>
      <c r="K93" s="30"/>
      <c r="L93" s="30"/>
      <c r="M93" s="15">
        <v>2</v>
      </c>
      <c r="N93" s="15">
        <v>7</v>
      </c>
      <c r="Q93" s="2">
        <v>6</v>
      </c>
      <c r="R93" s="2">
        <v>11</v>
      </c>
    </row>
    <row r="94" spans="1:18" x14ac:dyDescent="0.2">
      <c r="A94" t="s">
        <v>22</v>
      </c>
      <c r="B94" s="10" t="s">
        <v>477</v>
      </c>
      <c r="C94" s="30"/>
      <c r="D94" s="30"/>
      <c r="E94" s="30"/>
      <c r="F94" s="2">
        <v>1</v>
      </c>
      <c r="G94" s="30"/>
      <c r="H94" s="2">
        <v>1</v>
      </c>
      <c r="I94" s="30"/>
      <c r="K94" s="30"/>
      <c r="L94" s="30"/>
      <c r="M94" s="15"/>
      <c r="N94" s="15">
        <v>1</v>
      </c>
    </row>
    <row r="95" spans="1:18" x14ac:dyDescent="0.2">
      <c r="A95" t="s">
        <v>288</v>
      </c>
      <c r="B95" s="10" t="s">
        <v>476</v>
      </c>
      <c r="C95" s="30"/>
      <c r="D95" s="30"/>
      <c r="E95" s="30"/>
      <c r="F95" s="2">
        <v>5</v>
      </c>
      <c r="G95" s="30"/>
      <c r="H95" s="2">
        <v>6</v>
      </c>
      <c r="I95" s="30"/>
      <c r="J95" s="2">
        <v>6</v>
      </c>
      <c r="K95" s="30"/>
      <c r="L95" s="30"/>
      <c r="M95" s="15"/>
      <c r="N95" s="15">
        <v>8</v>
      </c>
      <c r="R95" s="2">
        <v>11</v>
      </c>
    </row>
    <row r="96" spans="1:18" x14ac:dyDescent="0.2">
      <c r="A96" t="s">
        <v>256</v>
      </c>
      <c r="B96" s="10" t="s">
        <v>475</v>
      </c>
      <c r="C96" s="30"/>
      <c r="D96" s="30"/>
      <c r="E96" s="30"/>
      <c r="G96" s="30"/>
      <c r="I96" s="30"/>
      <c r="J96" s="2">
        <v>1</v>
      </c>
      <c r="K96" s="30"/>
      <c r="L96" s="30"/>
      <c r="M96" s="15"/>
      <c r="N96" s="15">
        <v>1</v>
      </c>
    </row>
    <row r="97" spans="1:18" x14ac:dyDescent="0.2">
      <c r="A97" t="s">
        <v>257</v>
      </c>
      <c r="B97" s="10" t="s">
        <v>569</v>
      </c>
      <c r="C97" s="30"/>
      <c r="D97" s="30"/>
      <c r="E97" s="30"/>
      <c r="G97" s="30"/>
      <c r="I97" s="30"/>
      <c r="K97" s="30"/>
      <c r="L97" s="30"/>
      <c r="M97" s="15"/>
      <c r="N97" s="15"/>
      <c r="R97" s="2">
        <v>1</v>
      </c>
    </row>
    <row r="98" spans="1:18" x14ac:dyDescent="0.2">
      <c r="A98" t="s">
        <v>382</v>
      </c>
      <c r="B98" s="10" t="s">
        <v>474</v>
      </c>
      <c r="C98" s="30"/>
      <c r="D98" s="30"/>
      <c r="E98" s="30"/>
      <c r="G98" s="30"/>
      <c r="H98" s="2">
        <v>1</v>
      </c>
      <c r="I98" s="30"/>
      <c r="K98" s="30"/>
      <c r="L98" s="30"/>
      <c r="M98" s="15"/>
      <c r="N98" s="15">
        <v>1</v>
      </c>
      <c r="R98" s="2">
        <v>1</v>
      </c>
    </row>
    <row r="99" spans="1:18" x14ac:dyDescent="0.2">
      <c r="A99" t="s">
        <v>355</v>
      </c>
      <c r="B99" s="10" t="s">
        <v>473</v>
      </c>
      <c r="C99" s="30"/>
      <c r="D99" s="30"/>
      <c r="E99" s="30"/>
      <c r="G99" s="30"/>
      <c r="H99" s="2">
        <v>2</v>
      </c>
      <c r="I99" s="30"/>
      <c r="J99" s="2">
        <v>5</v>
      </c>
      <c r="K99" s="30"/>
      <c r="L99" s="30"/>
      <c r="M99" s="15"/>
      <c r="N99" s="15">
        <v>5</v>
      </c>
      <c r="R99" s="2">
        <v>6</v>
      </c>
    </row>
    <row r="100" spans="1:18" x14ac:dyDescent="0.2">
      <c r="A100" t="s">
        <v>501</v>
      </c>
      <c r="B100" s="10" t="s">
        <v>472</v>
      </c>
      <c r="C100" s="30"/>
      <c r="D100" s="30"/>
      <c r="E100" s="30"/>
      <c r="G100" s="30"/>
      <c r="I100" s="30"/>
      <c r="J100" s="2">
        <v>1</v>
      </c>
      <c r="K100" s="30"/>
      <c r="L100" s="30"/>
      <c r="M100" s="15"/>
      <c r="N100" s="15">
        <v>3</v>
      </c>
      <c r="R100" s="2">
        <v>6</v>
      </c>
    </row>
    <row r="101" spans="1:18" x14ac:dyDescent="0.2">
      <c r="A101" t="s">
        <v>290</v>
      </c>
      <c r="B101" s="10" t="s">
        <v>471</v>
      </c>
      <c r="C101" s="30"/>
      <c r="D101" s="30"/>
      <c r="E101" s="30"/>
      <c r="G101" s="30"/>
      <c r="H101" s="2">
        <v>1</v>
      </c>
      <c r="I101" s="30"/>
      <c r="K101" s="30"/>
      <c r="L101" s="30"/>
      <c r="M101" s="15"/>
      <c r="N101" s="15"/>
    </row>
    <row r="102" spans="1:18" x14ac:dyDescent="0.2">
      <c r="A102" t="s">
        <v>983</v>
      </c>
      <c r="B102" s="10" t="s">
        <v>1086</v>
      </c>
      <c r="C102" s="30"/>
      <c r="D102" s="30"/>
      <c r="E102" s="30"/>
      <c r="G102" s="30"/>
      <c r="I102" s="30"/>
      <c r="K102" s="30"/>
      <c r="L102" s="30"/>
      <c r="M102" s="15"/>
      <c r="N102" s="15"/>
      <c r="R102" s="2">
        <v>1</v>
      </c>
    </row>
    <row r="103" spans="1:18" x14ac:dyDescent="0.2">
      <c r="A103" t="s">
        <v>317</v>
      </c>
      <c r="B103" s="10" t="s">
        <v>532</v>
      </c>
      <c r="C103" s="30"/>
      <c r="D103" s="30"/>
      <c r="E103" s="30"/>
      <c r="G103" s="30"/>
      <c r="I103" s="30"/>
      <c r="K103" s="30"/>
      <c r="L103" s="30"/>
      <c r="M103" s="15"/>
      <c r="N103" s="15">
        <v>2</v>
      </c>
    </row>
    <row r="104" spans="1:18" x14ac:dyDescent="0.2">
      <c r="A104" t="s">
        <v>259</v>
      </c>
      <c r="B104" s="10" t="s">
        <v>470</v>
      </c>
      <c r="C104" s="30"/>
      <c r="D104" s="30"/>
      <c r="E104" s="30"/>
      <c r="F104" s="2">
        <v>2</v>
      </c>
      <c r="G104" s="30"/>
      <c r="H104" s="2">
        <v>1</v>
      </c>
      <c r="I104" s="30"/>
      <c r="K104" s="30"/>
      <c r="L104" s="30"/>
      <c r="M104" s="15"/>
      <c r="N104" s="15">
        <v>1</v>
      </c>
      <c r="R104" s="2">
        <v>1</v>
      </c>
    </row>
    <row r="105" spans="1:18" x14ac:dyDescent="0.2">
      <c r="A105" t="s">
        <v>688</v>
      </c>
      <c r="B105" s="10" t="s">
        <v>729</v>
      </c>
      <c r="C105" s="30"/>
      <c r="D105" s="30"/>
      <c r="E105" s="30"/>
      <c r="G105" s="30"/>
      <c r="I105" s="30"/>
      <c r="K105" s="30"/>
      <c r="L105" s="30"/>
      <c r="M105" s="15"/>
      <c r="N105" s="15"/>
      <c r="R105" s="2">
        <v>1</v>
      </c>
    </row>
    <row r="106" spans="1:18" x14ac:dyDescent="0.2">
      <c r="A106" t="s">
        <v>291</v>
      </c>
      <c r="B106" s="10" t="s">
        <v>469</v>
      </c>
      <c r="C106" s="30"/>
      <c r="D106" s="30"/>
      <c r="E106" s="30"/>
      <c r="F106" s="2">
        <v>1</v>
      </c>
      <c r="G106" s="30"/>
      <c r="I106" s="30"/>
      <c r="J106" s="2">
        <v>2</v>
      </c>
      <c r="K106" s="30"/>
      <c r="L106" s="30"/>
      <c r="M106" s="15"/>
      <c r="N106" s="15">
        <v>2</v>
      </c>
      <c r="R106" s="2">
        <v>4</v>
      </c>
    </row>
    <row r="107" spans="1:18" x14ac:dyDescent="0.2">
      <c r="A107" t="s">
        <v>406</v>
      </c>
      <c r="B107" s="10" t="s">
        <v>468</v>
      </c>
      <c r="C107" s="30"/>
      <c r="D107" s="30"/>
      <c r="E107" s="30"/>
      <c r="G107" s="30"/>
      <c r="H107" s="2">
        <v>1</v>
      </c>
      <c r="I107" s="30"/>
      <c r="J107" s="2">
        <v>1</v>
      </c>
      <c r="K107" s="30"/>
      <c r="L107" s="30"/>
      <c r="M107" s="15"/>
      <c r="N107" s="15">
        <v>1</v>
      </c>
      <c r="R107" s="2">
        <v>3</v>
      </c>
    </row>
    <row r="108" spans="1:18" x14ac:dyDescent="0.2">
      <c r="A108" t="s">
        <v>572</v>
      </c>
      <c r="B108" s="10" t="s">
        <v>567</v>
      </c>
      <c r="C108" s="30"/>
      <c r="D108" s="30"/>
      <c r="E108" s="30"/>
      <c r="G108" s="30"/>
      <c r="I108" s="30"/>
      <c r="K108" s="30"/>
      <c r="L108" s="30"/>
      <c r="M108" s="15"/>
      <c r="N108" s="15"/>
      <c r="R108" s="2">
        <v>1</v>
      </c>
    </row>
    <row r="109" spans="1:18" x14ac:dyDescent="0.2">
      <c r="A109" t="s">
        <v>205</v>
      </c>
      <c r="B109" s="10" t="s">
        <v>467</v>
      </c>
      <c r="C109" s="30"/>
      <c r="D109" s="30"/>
      <c r="E109" s="30"/>
      <c r="F109" s="2">
        <v>7</v>
      </c>
      <c r="G109" s="30"/>
      <c r="H109" s="2">
        <v>5</v>
      </c>
      <c r="I109" s="30"/>
      <c r="J109" s="2">
        <v>6</v>
      </c>
      <c r="K109" s="30"/>
      <c r="L109" s="30"/>
      <c r="M109" s="15">
        <v>5</v>
      </c>
      <c r="N109" s="15">
        <v>6</v>
      </c>
      <c r="Q109" s="2">
        <v>3</v>
      </c>
      <c r="R109" s="2">
        <v>8</v>
      </c>
    </row>
    <row r="110" spans="1:18" x14ac:dyDescent="0.2">
      <c r="A110" t="s">
        <v>293</v>
      </c>
      <c r="B110" s="10" t="s">
        <v>466</v>
      </c>
      <c r="C110" s="30"/>
      <c r="D110" s="30"/>
      <c r="E110" s="30"/>
      <c r="F110" s="2">
        <v>9</v>
      </c>
      <c r="G110" s="30"/>
      <c r="H110" s="2">
        <v>5</v>
      </c>
      <c r="I110" s="30"/>
      <c r="J110" s="2">
        <v>10</v>
      </c>
      <c r="K110" s="30"/>
      <c r="L110" s="30"/>
      <c r="M110" s="15"/>
      <c r="N110" s="15">
        <v>9</v>
      </c>
      <c r="R110" s="2">
        <v>12</v>
      </c>
    </row>
    <row r="111" spans="1:18" x14ac:dyDescent="0.2">
      <c r="A111" t="s">
        <v>294</v>
      </c>
      <c r="B111" s="10" t="s">
        <v>465</v>
      </c>
      <c r="C111" s="30"/>
      <c r="D111" s="30"/>
      <c r="E111" s="30"/>
      <c r="G111" s="30"/>
      <c r="H111" s="2">
        <v>1</v>
      </c>
      <c r="I111" s="30"/>
      <c r="J111" s="2">
        <v>1</v>
      </c>
      <c r="K111" s="30"/>
      <c r="L111" s="30"/>
      <c r="M111" s="15"/>
      <c r="N111" s="15"/>
      <c r="R111" s="2">
        <v>3</v>
      </c>
    </row>
    <row r="112" spans="1:18" x14ac:dyDescent="0.2">
      <c r="A112" t="s">
        <v>325</v>
      </c>
      <c r="B112" s="10" t="s">
        <v>533</v>
      </c>
      <c r="C112" s="30"/>
      <c r="D112" s="30"/>
      <c r="E112" s="30"/>
      <c r="G112" s="30"/>
      <c r="I112" s="30"/>
      <c r="K112" s="30"/>
      <c r="L112" s="30"/>
      <c r="M112" s="15"/>
      <c r="N112" s="15">
        <v>1</v>
      </c>
      <c r="R112" s="2">
        <v>1</v>
      </c>
    </row>
    <row r="113" spans="1:18" x14ac:dyDescent="0.2">
      <c r="A113" t="s">
        <v>296</v>
      </c>
      <c r="B113" s="10" t="s">
        <v>615</v>
      </c>
      <c r="C113" s="30"/>
      <c r="D113" s="30"/>
      <c r="E113" s="30"/>
      <c r="G113" s="30"/>
      <c r="I113" s="30"/>
      <c r="K113" s="30"/>
      <c r="L113" s="30"/>
      <c r="M113" s="15"/>
      <c r="N113" s="15"/>
      <c r="R113" s="2">
        <v>1</v>
      </c>
    </row>
    <row r="114" spans="1:18" x14ac:dyDescent="0.2">
      <c r="A114" t="s">
        <v>318</v>
      </c>
      <c r="B114" s="10" t="s">
        <v>534</v>
      </c>
      <c r="C114" s="30"/>
      <c r="D114" s="30"/>
      <c r="E114" s="30"/>
      <c r="G114" s="30"/>
      <c r="I114" s="30"/>
      <c r="K114" s="30"/>
      <c r="L114" s="30"/>
      <c r="M114" s="15"/>
      <c r="N114" s="15">
        <v>1</v>
      </c>
      <c r="R114" s="2">
        <v>2</v>
      </c>
    </row>
    <row r="115" spans="1:18" x14ac:dyDescent="0.2">
      <c r="A115" t="s">
        <v>297</v>
      </c>
      <c r="B115" s="10" t="s">
        <v>464</v>
      </c>
      <c r="C115" s="30"/>
      <c r="D115" s="30"/>
      <c r="E115" s="30"/>
      <c r="F115" s="2">
        <v>1</v>
      </c>
      <c r="G115" s="30"/>
      <c r="I115" s="30"/>
      <c r="J115" s="2">
        <v>2</v>
      </c>
      <c r="K115" s="30"/>
      <c r="L115" s="30"/>
      <c r="M115" s="15"/>
      <c r="N115" s="15"/>
      <c r="R115" s="2">
        <v>4</v>
      </c>
    </row>
    <row r="116" spans="1:18" x14ac:dyDescent="0.2">
      <c r="A116" t="s">
        <v>516</v>
      </c>
      <c r="B116" s="10" t="s">
        <v>535</v>
      </c>
      <c r="C116" s="30"/>
      <c r="D116" s="30"/>
      <c r="E116" s="30"/>
      <c r="G116" s="30"/>
      <c r="I116" s="30"/>
      <c r="K116" s="30"/>
      <c r="L116" s="30"/>
      <c r="M116" s="15"/>
      <c r="N116" s="15">
        <v>1</v>
      </c>
    </row>
    <row r="117" spans="1:18" x14ac:dyDescent="0.2">
      <c r="A117" t="s">
        <v>696</v>
      </c>
      <c r="B117" s="10" t="s">
        <v>753</v>
      </c>
      <c r="C117" s="30"/>
      <c r="D117" s="30"/>
      <c r="E117" s="30"/>
      <c r="G117" s="30"/>
      <c r="I117" s="30"/>
      <c r="K117" s="30"/>
      <c r="L117" s="30"/>
      <c r="M117" s="15"/>
      <c r="N117" s="15"/>
      <c r="R117" s="2">
        <v>2</v>
      </c>
    </row>
    <row r="118" spans="1:18" x14ac:dyDescent="0.2">
      <c r="A118" t="s">
        <v>517</v>
      </c>
      <c r="B118" s="10" t="s">
        <v>536</v>
      </c>
      <c r="C118" s="30"/>
      <c r="D118" s="30"/>
      <c r="E118" s="30"/>
      <c r="G118" s="30"/>
      <c r="I118" s="30"/>
      <c r="K118" s="30"/>
      <c r="L118" s="30"/>
      <c r="M118" s="15"/>
      <c r="N118" s="15">
        <v>1</v>
      </c>
    </row>
    <row r="119" spans="1:18" x14ac:dyDescent="0.2">
      <c r="A119" t="s">
        <v>537</v>
      </c>
      <c r="B119" s="10" t="s">
        <v>538</v>
      </c>
      <c r="C119" s="30"/>
      <c r="D119" s="30"/>
      <c r="E119" s="30"/>
      <c r="G119" s="30"/>
      <c r="I119" s="30"/>
      <c r="K119" s="30"/>
      <c r="L119" s="30"/>
      <c r="M119" s="15"/>
      <c r="N119" s="15">
        <v>3</v>
      </c>
      <c r="R119" s="2">
        <v>1</v>
      </c>
    </row>
    <row r="120" spans="1:18" x14ac:dyDescent="0.2">
      <c r="A120" t="s">
        <v>298</v>
      </c>
      <c r="B120" s="10" t="s">
        <v>848</v>
      </c>
      <c r="C120" s="30"/>
      <c r="D120" s="30"/>
      <c r="E120" s="30"/>
      <c r="G120" s="30"/>
      <c r="I120" s="30"/>
      <c r="K120" s="30"/>
      <c r="L120" s="30"/>
      <c r="M120" s="15"/>
      <c r="N120" s="15"/>
      <c r="R120" s="2">
        <v>1</v>
      </c>
    </row>
    <row r="121" spans="1:18" x14ac:dyDescent="0.2">
      <c r="A121" t="s">
        <v>407</v>
      </c>
      <c r="B121" s="10" t="s">
        <v>613</v>
      </c>
      <c r="C121" s="30"/>
      <c r="D121" s="30"/>
      <c r="E121" s="30"/>
      <c r="G121" s="30"/>
      <c r="I121" s="30"/>
      <c r="K121" s="30"/>
      <c r="L121" s="30"/>
      <c r="M121" s="15"/>
      <c r="N121" s="15"/>
      <c r="R121" s="2">
        <v>2</v>
      </c>
    </row>
    <row r="122" spans="1:18" x14ac:dyDescent="0.2">
      <c r="A122" t="s">
        <v>264</v>
      </c>
      <c r="B122" s="10" t="s">
        <v>539</v>
      </c>
      <c r="C122" s="30"/>
      <c r="D122" s="30"/>
      <c r="E122" s="30"/>
      <c r="G122" s="30"/>
      <c r="I122" s="30"/>
      <c r="K122" s="30"/>
      <c r="L122" s="30"/>
      <c r="M122" s="15"/>
      <c r="N122" s="15">
        <v>1</v>
      </c>
    </row>
    <row r="123" spans="1:18" x14ac:dyDescent="0.2">
      <c r="A123" t="s">
        <v>500</v>
      </c>
      <c r="B123" s="10" t="s">
        <v>462</v>
      </c>
      <c r="C123" s="30"/>
      <c r="D123" s="30"/>
      <c r="E123" s="30"/>
      <c r="G123" s="30"/>
      <c r="I123" s="30"/>
      <c r="J123" s="2">
        <v>1</v>
      </c>
      <c r="K123" s="30"/>
      <c r="L123" s="30"/>
      <c r="M123" s="15"/>
      <c r="N123" s="15"/>
    </row>
    <row r="124" spans="1:18" x14ac:dyDescent="0.2">
      <c r="A124" t="s">
        <v>411</v>
      </c>
      <c r="B124" s="10" t="s">
        <v>499</v>
      </c>
      <c r="C124" s="30"/>
      <c r="D124" s="30"/>
      <c r="E124" s="30"/>
      <c r="F124" s="2">
        <v>1</v>
      </c>
      <c r="G124" s="30"/>
      <c r="I124" s="30"/>
      <c r="K124" s="30"/>
      <c r="L124" s="30"/>
      <c r="M124" s="15"/>
      <c r="N124" s="15"/>
    </row>
    <row r="125" spans="1:18" x14ac:dyDescent="0.2">
      <c r="A125" t="s">
        <v>265</v>
      </c>
      <c r="B125" s="10" t="s">
        <v>498</v>
      </c>
      <c r="C125" s="30"/>
      <c r="D125" s="30"/>
      <c r="E125" s="30"/>
      <c r="F125" s="2">
        <v>1</v>
      </c>
      <c r="G125" s="30"/>
      <c r="I125" s="30"/>
      <c r="J125" s="2">
        <v>1</v>
      </c>
      <c r="K125" s="30"/>
      <c r="L125" s="30"/>
      <c r="M125" s="15"/>
      <c r="N125" s="15"/>
      <c r="R125" s="2">
        <v>5</v>
      </c>
    </row>
    <row r="126" spans="1:18" x14ac:dyDescent="0.2">
      <c r="A126" t="s">
        <v>300</v>
      </c>
      <c r="B126" s="10" t="s">
        <v>497</v>
      </c>
      <c r="C126" s="30"/>
      <c r="D126" s="30"/>
      <c r="E126" s="30"/>
      <c r="G126" s="30"/>
      <c r="H126" s="2">
        <v>1</v>
      </c>
      <c r="I126" s="30"/>
      <c r="J126" s="2">
        <v>1</v>
      </c>
      <c r="K126" s="30"/>
      <c r="L126" s="30"/>
      <c r="M126" s="15"/>
      <c r="N126" s="15">
        <v>1</v>
      </c>
      <c r="R126" s="2">
        <v>2</v>
      </c>
    </row>
    <row r="127" spans="1:18" x14ac:dyDescent="0.2">
      <c r="A127" t="s">
        <v>301</v>
      </c>
      <c r="B127" s="10" t="s">
        <v>496</v>
      </c>
      <c r="C127" s="30"/>
      <c r="D127" s="30"/>
      <c r="E127" s="30"/>
      <c r="F127" s="2">
        <v>4</v>
      </c>
      <c r="G127" s="30"/>
      <c r="H127" s="2">
        <v>8</v>
      </c>
      <c r="I127" s="30"/>
      <c r="J127" s="2">
        <v>5</v>
      </c>
      <c r="K127" s="30"/>
      <c r="L127" s="30"/>
      <c r="M127" s="15"/>
      <c r="N127" s="15">
        <v>6</v>
      </c>
      <c r="R127" s="2">
        <v>9</v>
      </c>
    </row>
    <row r="128" spans="1:18" x14ac:dyDescent="0.2">
      <c r="A128" t="s">
        <v>518</v>
      </c>
      <c r="B128" s="10" t="s">
        <v>540</v>
      </c>
      <c r="C128" s="30"/>
      <c r="D128" s="30"/>
      <c r="E128" s="30"/>
      <c r="G128" s="30"/>
      <c r="I128" s="30"/>
      <c r="K128" s="30"/>
      <c r="L128" s="30"/>
      <c r="M128" s="15"/>
      <c r="N128" s="15">
        <v>1</v>
      </c>
      <c r="R128" s="2">
        <v>1</v>
      </c>
    </row>
    <row r="129" spans="1:18" x14ac:dyDescent="0.2">
      <c r="A129" t="s">
        <v>267</v>
      </c>
      <c r="B129" s="10" t="s">
        <v>495</v>
      </c>
      <c r="C129" s="30"/>
      <c r="D129" s="30"/>
      <c r="E129" s="30"/>
      <c r="F129" s="2">
        <v>5</v>
      </c>
      <c r="G129" s="30"/>
      <c r="H129" s="2">
        <v>7</v>
      </c>
      <c r="I129" s="30"/>
      <c r="J129" s="2">
        <v>6</v>
      </c>
      <c r="K129" s="30"/>
      <c r="L129" s="30"/>
      <c r="M129" s="15"/>
      <c r="N129" s="15">
        <v>8</v>
      </c>
      <c r="R129" s="2">
        <v>11</v>
      </c>
    </row>
    <row r="130" spans="1:18" x14ac:dyDescent="0.2">
      <c r="A130" t="s">
        <v>268</v>
      </c>
      <c r="B130" s="10" t="s">
        <v>541</v>
      </c>
      <c r="C130" s="30"/>
      <c r="D130" s="30"/>
      <c r="E130" s="30"/>
      <c r="G130" s="30"/>
      <c r="I130" s="30"/>
      <c r="K130" s="30"/>
      <c r="L130" s="30"/>
      <c r="M130" s="15"/>
      <c r="N130" s="15">
        <v>1</v>
      </c>
      <c r="R130" s="2">
        <v>1</v>
      </c>
    </row>
    <row r="131" spans="1:18" x14ac:dyDescent="0.2">
      <c r="A131" t="s">
        <v>374</v>
      </c>
      <c r="B131" s="10" t="s">
        <v>542</v>
      </c>
      <c r="C131" s="30"/>
      <c r="D131" s="30"/>
      <c r="E131" s="30"/>
      <c r="G131" s="30"/>
      <c r="I131" s="30"/>
      <c r="K131" s="30"/>
      <c r="L131" s="30"/>
      <c r="M131" s="15"/>
      <c r="N131" s="15">
        <v>1</v>
      </c>
      <c r="R131" s="2">
        <v>1</v>
      </c>
    </row>
    <row r="132" spans="1:18" x14ac:dyDescent="0.2">
      <c r="A132" t="s">
        <v>305</v>
      </c>
      <c r="B132" s="10" t="s">
        <v>494</v>
      </c>
      <c r="C132" s="30"/>
      <c r="D132" s="30"/>
      <c r="E132" s="30"/>
      <c r="G132" s="30"/>
      <c r="H132" s="2">
        <v>1</v>
      </c>
      <c r="I132" s="30"/>
      <c r="J132" s="2">
        <v>3</v>
      </c>
      <c r="K132" s="30"/>
      <c r="L132" s="30"/>
      <c r="M132" s="15"/>
      <c r="N132" s="15">
        <v>3</v>
      </c>
    </row>
    <row r="133" spans="1:18" x14ac:dyDescent="0.2">
      <c r="C133" s="30"/>
      <c r="D133" s="30"/>
      <c r="E133" s="30"/>
      <c r="G133" s="30"/>
      <c r="I133" s="30"/>
      <c r="K133" s="30"/>
      <c r="L133" s="30"/>
      <c r="M133" s="15"/>
      <c r="N133" s="15"/>
    </row>
    <row r="134" spans="1:18" x14ac:dyDescent="0.2">
      <c r="A134" t="s">
        <v>95</v>
      </c>
      <c r="B134" s="10" t="s">
        <v>493</v>
      </c>
      <c r="C134" s="30"/>
      <c r="D134" s="30"/>
      <c r="E134" s="30"/>
      <c r="F134" s="2">
        <v>5</v>
      </c>
      <c r="G134" s="30"/>
      <c r="H134" s="2">
        <v>3</v>
      </c>
      <c r="I134" s="30"/>
      <c r="J134" s="2">
        <v>3</v>
      </c>
      <c r="K134" s="30"/>
      <c r="L134" s="30"/>
      <c r="M134" s="15"/>
      <c r="N134" s="15">
        <v>1</v>
      </c>
      <c r="R134" s="2">
        <v>4</v>
      </c>
    </row>
    <row r="135" spans="1:18" x14ac:dyDescent="0.2">
      <c r="A135" t="s">
        <v>509</v>
      </c>
      <c r="B135" s="10" t="s">
        <v>521</v>
      </c>
      <c r="C135" s="30"/>
      <c r="D135" s="30"/>
      <c r="E135" s="30"/>
      <c r="G135" s="30"/>
      <c r="I135" s="30"/>
      <c r="K135" s="30"/>
      <c r="L135" s="30"/>
      <c r="M135" s="15"/>
      <c r="N135" s="15">
        <v>1</v>
      </c>
    </row>
    <row r="136" spans="1:18" x14ac:dyDescent="0.2">
      <c r="A136" t="s">
        <v>1170</v>
      </c>
      <c r="B136" s="10" t="s">
        <v>1250</v>
      </c>
      <c r="C136" s="30"/>
      <c r="D136" s="30"/>
      <c r="E136" s="30"/>
      <c r="G136" s="30"/>
      <c r="I136" s="30"/>
      <c r="K136" s="30"/>
      <c r="L136" s="30"/>
      <c r="M136" s="15"/>
      <c r="N136" s="15"/>
      <c r="R136" s="2">
        <v>1</v>
      </c>
    </row>
    <row r="137" spans="1:18" x14ac:dyDescent="0.2">
      <c r="A137" t="s">
        <v>247</v>
      </c>
      <c r="B137" s="10" t="s">
        <v>491</v>
      </c>
      <c r="C137" s="30"/>
      <c r="D137" s="30"/>
      <c r="E137" s="30"/>
      <c r="F137" s="2">
        <v>3</v>
      </c>
      <c r="G137" s="30"/>
      <c r="H137" s="2">
        <v>2</v>
      </c>
      <c r="I137" s="30"/>
      <c r="J137" s="2">
        <v>2</v>
      </c>
      <c r="K137" s="30"/>
      <c r="L137" s="30"/>
      <c r="M137" s="15">
        <v>2</v>
      </c>
      <c r="N137" s="15"/>
      <c r="R137" s="2">
        <v>1</v>
      </c>
    </row>
    <row r="138" spans="1:18" x14ac:dyDescent="0.2">
      <c r="A138" t="s">
        <v>1135</v>
      </c>
      <c r="B138" s="10" t="s">
        <v>1076</v>
      </c>
      <c r="C138" s="30"/>
      <c r="D138" s="30"/>
      <c r="E138" s="30"/>
      <c r="G138" s="30"/>
      <c r="I138" s="30"/>
      <c r="K138" s="30"/>
      <c r="L138" s="30"/>
      <c r="M138" s="15"/>
      <c r="N138" s="15"/>
      <c r="R138" s="2">
        <v>3</v>
      </c>
    </row>
    <row r="139" spans="1:18" x14ac:dyDescent="0.2">
      <c r="A139" t="s">
        <v>309</v>
      </c>
      <c r="B139" s="10" t="s">
        <v>492</v>
      </c>
      <c r="C139" s="30"/>
      <c r="D139" s="30"/>
      <c r="E139" s="30"/>
      <c r="F139" s="2">
        <v>1</v>
      </c>
      <c r="G139" s="30"/>
      <c r="I139" s="30"/>
      <c r="K139" s="30"/>
      <c r="L139" s="30"/>
      <c r="M139" s="15"/>
      <c r="N139" s="15"/>
    </row>
    <row r="140" spans="1:18" x14ac:dyDescent="0.2">
      <c r="A140" t="s">
        <v>505</v>
      </c>
      <c r="B140" s="10" t="s">
        <v>432</v>
      </c>
      <c r="C140" s="30"/>
      <c r="D140" s="30"/>
      <c r="E140" s="30"/>
      <c r="G140" s="30"/>
      <c r="H140" s="2">
        <v>1</v>
      </c>
      <c r="I140" s="30"/>
      <c r="K140" s="30"/>
      <c r="L140" s="30"/>
      <c r="M140" s="15"/>
      <c r="N140" s="15"/>
    </row>
    <row r="141" spans="1:18" x14ac:dyDescent="0.2">
      <c r="A141" t="s">
        <v>965</v>
      </c>
      <c r="B141" s="10" t="s">
        <v>1054</v>
      </c>
      <c r="C141" s="30"/>
      <c r="D141" s="30"/>
      <c r="E141" s="30"/>
      <c r="G141" s="30"/>
      <c r="I141" s="30"/>
      <c r="K141" s="30"/>
      <c r="L141" s="30"/>
      <c r="M141" s="15"/>
      <c r="N141" s="15"/>
      <c r="R141" s="2">
        <v>1</v>
      </c>
    </row>
    <row r="142" spans="1:18" x14ac:dyDescent="0.2">
      <c r="A142" t="s">
        <v>90</v>
      </c>
      <c r="B142" s="10" t="s">
        <v>91</v>
      </c>
      <c r="C142" s="30"/>
      <c r="D142" s="30"/>
      <c r="E142" s="30"/>
      <c r="F142" s="2">
        <v>1</v>
      </c>
      <c r="G142" s="30"/>
      <c r="H142" s="2">
        <v>5</v>
      </c>
      <c r="I142" s="30"/>
      <c r="J142" s="2">
        <v>2</v>
      </c>
      <c r="K142" s="30"/>
      <c r="L142" s="30"/>
      <c r="M142" s="15"/>
      <c r="N142" s="15">
        <v>1</v>
      </c>
    </row>
    <row r="143" spans="1:18" x14ac:dyDescent="0.2">
      <c r="A143" t="s">
        <v>269</v>
      </c>
      <c r="B143" s="10" t="s">
        <v>489</v>
      </c>
      <c r="C143" s="30"/>
      <c r="D143" s="30"/>
      <c r="E143" s="30"/>
      <c r="G143" s="30"/>
      <c r="H143" s="2">
        <v>2</v>
      </c>
      <c r="I143" s="30"/>
      <c r="K143" s="30"/>
      <c r="L143" s="30"/>
      <c r="M143" s="15"/>
      <c r="N143" s="15"/>
    </row>
    <row r="144" spans="1:18" x14ac:dyDescent="0.2">
      <c r="A144" t="s">
        <v>92</v>
      </c>
      <c r="B144" s="10" t="s">
        <v>488</v>
      </c>
      <c r="C144" s="30"/>
      <c r="D144" s="30"/>
      <c r="E144" s="30"/>
      <c r="F144" s="2">
        <v>1</v>
      </c>
      <c r="G144" s="30"/>
      <c r="I144" s="30"/>
      <c r="J144" s="2">
        <v>1</v>
      </c>
      <c r="K144" s="30"/>
      <c r="L144" s="30"/>
      <c r="M144" s="15"/>
      <c r="N144" s="15"/>
    </row>
    <row r="145" spans="1:18" x14ac:dyDescent="0.2">
      <c r="A145" t="s">
        <v>691</v>
      </c>
      <c r="B145" s="10" t="s">
        <v>755</v>
      </c>
      <c r="C145" s="30"/>
      <c r="D145" s="30"/>
      <c r="E145" s="30"/>
      <c r="G145" s="30"/>
      <c r="I145" s="30"/>
      <c r="K145" s="30"/>
      <c r="L145" s="30"/>
      <c r="M145" s="15"/>
      <c r="N145" s="15"/>
      <c r="R145" s="2">
        <v>1</v>
      </c>
    </row>
    <row r="146" spans="1:18" x14ac:dyDescent="0.2">
      <c r="A146" t="s">
        <v>412</v>
      </c>
      <c r="B146" s="10" t="s">
        <v>487</v>
      </c>
      <c r="C146" s="30"/>
      <c r="D146" s="30"/>
      <c r="E146" s="30"/>
      <c r="F146" s="2">
        <v>1</v>
      </c>
      <c r="G146" s="30"/>
      <c r="I146" s="30"/>
      <c r="K146" s="30"/>
      <c r="L146" s="30"/>
      <c r="M146" s="15"/>
      <c r="N146" s="15"/>
    </row>
    <row r="147" spans="1:18" x14ac:dyDescent="0.2">
      <c r="A147" t="s">
        <v>93</v>
      </c>
      <c r="B147" s="10" t="s">
        <v>571</v>
      </c>
      <c r="R147" s="2">
        <v>2</v>
      </c>
    </row>
    <row r="148" spans="1:18" x14ac:dyDescent="0.2">
      <c r="A148" t="s">
        <v>270</v>
      </c>
      <c r="B148" s="10" t="s">
        <v>490</v>
      </c>
      <c r="C148" s="30"/>
      <c r="D148" s="30"/>
      <c r="E148" s="30"/>
      <c r="G148" s="30"/>
      <c r="I148" s="30"/>
      <c r="J148" s="2">
        <v>1</v>
      </c>
      <c r="K148" s="30"/>
      <c r="L148" s="30"/>
      <c r="M148" s="15"/>
      <c r="N148" s="15"/>
      <c r="R148" s="2">
        <v>1</v>
      </c>
    </row>
    <row r="149" spans="1:18" x14ac:dyDescent="0.2">
      <c r="C149" s="31"/>
      <c r="D149" s="31"/>
      <c r="E149" s="31"/>
      <c r="F149" s="6"/>
      <c r="G149" s="31"/>
      <c r="H149" s="6"/>
      <c r="I149" s="31"/>
      <c r="J149" s="6"/>
      <c r="K149" s="30"/>
      <c r="L149" s="30"/>
      <c r="M149" s="6"/>
      <c r="N149" s="6"/>
    </row>
    <row r="150" spans="1:18" x14ac:dyDescent="0.2">
      <c r="C150" s="31"/>
      <c r="D150" s="31"/>
      <c r="E150" s="31"/>
      <c r="F150" s="6"/>
      <c r="G150" s="31"/>
      <c r="H150" s="6"/>
      <c r="I150" s="31"/>
      <c r="J150" s="6"/>
      <c r="K150" s="30"/>
      <c r="L150" s="30"/>
      <c r="M150" s="6"/>
      <c r="N150" s="6"/>
    </row>
    <row r="151" spans="1:18" x14ac:dyDescent="0.2">
      <c r="C151" s="31"/>
      <c r="D151" s="31"/>
      <c r="E151" s="31"/>
      <c r="F151" s="6"/>
      <c r="G151" s="31"/>
      <c r="H151" s="6"/>
      <c r="I151" s="31"/>
      <c r="J151" s="6"/>
      <c r="K151" s="30"/>
      <c r="L151" s="30"/>
      <c r="M151" s="6"/>
      <c r="N151" s="6"/>
    </row>
    <row r="152" spans="1:18" x14ac:dyDescent="0.2">
      <c r="C152" s="31"/>
      <c r="D152" s="31"/>
      <c r="E152" s="31"/>
      <c r="F152" s="6"/>
      <c r="G152" s="31"/>
      <c r="H152" s="6"/>
      <c r="I152" s="31"/>
      <c r="J152" s="6"/>
      <c r="K152" s="30"/>
      <c r="L152" s="30"/>
      <c r="M152" s="6"/>
      <c r="N152" s="6"/>
    </row>
    <row r="153" spans="1:18" x14ac:dyDescent="0.2">
      <c r="M153" s="6"/>
      <c r="N153" s="6"/>
    </row>
    <row r="154" spans="1:18" x14ac:dyDescent="0.2">
      <c r="M154" s="6"/>
      <c r="N154" s="6"/>
    </row>
    <row r="155" spans="1:18" x14ac:dyDescent="0.2">
      <c r="C155" s="31"/>
      <c r="D155" s="31"/>
      <c r="E155" s="31"/>
      <c r="F155" s="6"/>
      <c r="G155" s="31"/>
      <c r="H155" s="6"/>
      <c r="I155" s="31"/>
      <c r="J155" s="6"/>
      <c r="K155" s="30"/>
      <c r="L155" s="30"/>
      <c r="M155" s="6"/>
      <c r="N155" s="6"/>
    </row>
    <row r="156" spans="1:18" x14ac:dyDescent="0.2">
      <c r="C156" s="31"/>
      <c r="D156" s="31"/>
      <c r="E156" s="31"/>
      <c r="F156" s="6"/>
      <c r="G156" s="31"/>
      <c r="H156" s="6"/>
      <c r="I156" s="31"/>
      <c r="J156" s="6"/>
      <c r="K156" s="30"/>
      <c r="L156" s="30"/>
      <c r="M156" s="6"/>
      <c r="N156" s="6"/>
    </row>
    <row r="157" spans="1:18" x14ac:dyDescent="0.2">
      <c r="C157" s="31"/>
      <c r="D157" s="31"/>
      <c r="E157" s="31"/>
      <c r="F157" s="6"/>
      <c r="G157" s="31"/>
      <c r="H157" s="6"/>
      <c r="I157" s="31"/>
      <c r="J157" s="6"/>
      <c r="K157" s="30"/>
      <c r="L157" s="30"/>
      <c r="M157" s="6"/>
      <c r="N157" s="6"/>
    </row>
    <row r="158" spans="1:18" x14ac:dyDescent="0.2">
      <c r="C158" s="31"/>
      <c r="D158" s="31"/>
      <c r="E158" s="31"/>
      <c r="F158" s="6"/>
      <c r="G158" s="31"/>
      <c r="H158" s="6"/>
      <c r="I158" s="31"/>
      <c r="J158" s="6"/>
      <c r="K158" s="30"/>
      <c r="L158" s="30"/>
      <c r="M158" s="6"/>
      <c r="N158" s="6"/>
    </row>
    <row r="159" spans="1:18" x14ac:dyDescent="0.2">
      <c r="C159" s="31"/>
      <c r="D159" s="31"/>
      <c r="E159" s="31"/>
      <c r="F159" s="6"/>
      <c r="G159" s="31"/>
      <c r="H159" s="6"/>
      <c r="I159" s="31"/>
      <c r="J159" s="6"/>
      <c r="K159" s="30"/>
      <c r="L159" s="30"/>
      <c r="M159" s="6"/>
      <c r="N159" s="6"/>
    </row>
    <row r="160" spans="1:18" x14ac:dyDescent="0.2">
      <c r="C160" s="31"/>
      <c r="D160" s="31"/>
      <c r="E160" s="31"/>
      <c r="F160" s="6"/>
      <c r="G160" s="31"/>
      <c r="H160" s="6"/>
      <c r="I160" s="31"/>
      <c r="J160" s="6"/>
      <c r="K160" s="30"/>
      <c r="L160" s="30"/>
      <c r="M160" s="6"/>
      <c r="N160" s="6"/>
    </row>
    <row r="161" spans="3:14" x14ac:dyDescent="0.2">
      <c r="M161" s="6"/>
      <c r="N161" s="6"/>
    </row>
    <row r="162" spans="3:14" x14ac:dyDescent="0.2">
      <c r="C162" s="31"/>
      <c r="D162" s="31"/>
      <c r="E162" s="31"/>
      <c r="F162" s="6"/>
      <c r="G162" s="31"/>
      <c r="H162" s="6"/>
      <c r="I162" s="31"/>
      <c r="J162" s="6"/>
      <c r="K162" s="30"/>
      <c r="L162" s="30"/>
      <c r="M162" s="6"/>
      <c r="N162" s="6"/>
    </row>
    <row r="163" spans="3:14" x14ac:dyDescent="0.2">
      <c r="C163" s="31"/>
      <c r="D163" s="31"/>
      <c r="E163" s="31"/>
      <c r="F163" s="6"/>
      <c r="G163" s="31"/>
      <c r="H163" s="6"/>
      <c r="I163" s="31"/>
      <c r="J163" s="6"/>
      <c r="K163" s="30"/>
      <c r="L163" s="30"/>
      <c r="M163" s="6"/>
      <c r="N163" s="6"/>
    </row>
    <row r="164" spans="3:14" x14ac:dyDescent="0.2">
      <c r="C164" s="31"/>
      <c r="D164" s="31"/>
      <c r="E164" s="31"/>
      <c r="F164" s="6"/>
      <c r="G164" s="31"/>
      <c r="H164" s="6"/>
      <c r="I164" s="31"/>
      <c r="J164" s="6"/>
      <c r="K164" s="30"/>
      <c r="L164" s="30"/>
      <c r="M164" s="6"/>
      <c r="N164" s="6"/>
    </row>
    <row r="166" spans="3:14" x14ac:dyDescent="0.2">
      <c r="C166" s="31"/>
      <c r="D166" s="31"/>
      <c r="E166" s="31"/>
      <c r="F166" s="6"/>
      <c r="G166" s="31"/>
      <c r="H166" s="6"/>
      <c r="I166" s="31"/>
      <c r="J166" s="6"/>
      <c r="K166" s="30"/>
      <c r="L166" s="30"/>
      <c r="M166" s="6"/>
      <c r="N166" s="6"/>
    </row>
    <row r="168" spans="3:14" x14ac:dyDescent="0.2">
      <c r="C168" s="31"/>
      <c r="D168" s="31"/>
      <c r="E168" s="31"/>
      <c r="F168" s="6"/>
      <c r="G168" s="31"/>
      <c r="H168" s="6"/>
      <c r="I168" s="31"/>
      <c r="J168" s="6"/>
      <c r="K168" s="30"/>
      <c r="L168" s="30"/>
      <c r="M168" s="6"/>
      <c r="N168" s="6"/>
    </row>
    <row r="169" spans="3:14" x14ac:dyDescent="0.2">
      <c r="C169" s="31"/>
      <c r="D169" s="31"/>
      <c r="E169" s="31"/>
      <c r="F169" s="6"/>
      <c r="G169" s="31"/>
      <c r="H169" s="6"/>
      <c r="I169" s="31"/>
      <c r="J169" s="6"/>
      <c r="K169" s="30"/>
      <c r="L169" s="30"/>
      <c r="M169" s="6"/>
      <c r="N169" s="6"/>
    </row>
    <row r="170" spans="3:14" x14ac:dyDescent="0.2">
      <c r="C170" s="31"/>
      <c r="D170" s="31"/>
      <c r="E170" s="31"/>
      <c r="F170" s="6"/>
      <c r="G170" s="31"/>
      <c r="H170" s="6"/>
      <c r="I170" s="31"/>
      <c r="J170" s="6"/>
      <c r="K170" s="30"/>
      <c r="L170" s="30"/>
      <c r="M170" s="6"/>
      <c r="N170" s="6"/>
    </row>
    <row r="171" spans="3:14" x14ac:dyDescent="0.2">
      <c r="C171" s="31"/>
      <c r="D171" s="31"/>
      <c r="E171" s="31"/>
      <c r="F171" s="6"/>
      <c r="G171" s="31"/>
      <c r="H171" s="6"/>
      <c r="I171" s="31"/>
      <c r="J171" s="6"/>
      <c r="K171" s="30"/>
      <c r="L171" s="30"/>
      <c r="M171" s="6"/>
      <c r="N171" s="6"/>
    </row>
    <row r="172" spans="3:14" x14ac:dyDescent="0.2">
      <c r="C172" s="31"/>
      <c r="D172" s="31"/>
      <c r="E172" s="31"/>
      <c r="F172" s="6"/>
      <c r="G172" s="31"/>
      <c r="H172" s="6"/>
      <c r="I172" s="31"/>
      <c r="J172" s="6"/>
      <c r="K172" s="30"/>
      <c r="L172" s="30"/>
      <c r="M172" s="6"/>
      <c r="N172" s="6"/>
    </row>
    <row r="173" spans="3:14" x14ac:dyDescent="0.2">
      <c r="C173" s="31"/>
      <c r="D173" s="31"/>
      <c r="E173" s="31"/>
      <c r="F173" s="6"/>
      <c r="G173" s="31"/>
      <c r="H173" s="6"/>
      <c r="I173" s="31"/>
      <c r="J173" s="6"/>
      <c r="K173" s="30"/>
      <c r="L173" s="30"/>
      <c r="M173" s="6"/>
      <c r="N173" s="6"/>
    </row>
    <row r="174" spans="3:14" x14ac:dyDescent="0.2">
      <c r="C174" s="31"/>
      <c r="D174" s="31"/>
      <c r="E174" s="31"/>
      <c r="F174" s="6"/>
      <c r="G174" s="31"/>
      <c r="H174" s="6"/>
      <c r="I174" s="31"/>
      <c r="J174" s="6"/>
      <c r="K174" s="30"/>
      <c r="L174" s="30"/>
      <c r="M174" s="6"/>
      <c r="N174" s="6"/>
    </row>
    <row r="175" spans="3:14" x14ac:dyDescent="0.2">
      <c r="C175" s="31"/>
      <c r="D175" s="31"/>
      <c r="E175" s="31"/>
      <c r="F175" s="6"/>
      <c r="G175" s="31"/>
      <c r="H175" s="6"/>
      <c r="I175" s="31"/>
      <c r="J175" s="6"/>
      <c r="K175" s="30"/>
      <c r="L175" s="30"/>
      <c r="M175" s="6"/>
      <c r="N175" s="6"/>
    </row>
    <row r="177" spans="3:14" x14ac:dyDescent="0.2">
      <c r="C177" s="31"/>
      <c r="D177" s="31"/>
      <c r="E177" s="31"/>
      <c r="F177" s="6"/>
      <c r="G177" s="31"/>
      <c r="H177" s="6"/>
      <c r="I177" s="31"/>
      <c r="J177" s="6"/>
      <c r="K177" s="30"/>
      <c r="L177" s="30"/>
      <c r="M177" s="6"/>
      <c r="N177" s="6"/>
    </row>
    <row r="178" spans="3:14" x14ac:dyDescent="0.2">
      <c r="C178" s="31"/>
      <c r="D178" s="31"/>
      <c r="E178" s="31"/>
      <c r="F178" s="6"/>
      <c r="G178" s="31"/>
      <c r="H178" s="6"/>
      <c r="I178" s="31"/>
      <c r="J178" s="6"/>
      <c r="K178" s="30"/>
      <c r="L178" s="30"/>
      <c r="M178" s="6"/>
      <c r="N178" s="6"/>
    </row>
    <row r="179" spans="3:14" x14ac:dyDescent="0.2">
      <c r="C179" s="31"/>
      <c r="D179" s="31"/>
      <c r="E179" s="31"/>
      <c r="F179" s="6"/>
      <c r="G179" s="31"/>
      <c r="H179" s="6"/>
      <c r="I179" s="31"/>
      <c r="J179" s="6"/>
      <c r="K179" s="30"/>
      <c r="L179" s="30"/>
      <c r="M179" s="6"/>
      <c r="N179" s="6"/>
    </row>
    <row r="180" spans="3:14" x14ac:dyDescent="0.2">
      <c r="C180" s="31"/>
      <c r="D180" s="31"/>
      <c r="E180" s="31"/>
      <c r="F180" s="6"/>
      <c r="G180" s="31"/>
      <c r="H180" s="6"/>
      <c r="I180" s="31"/>
      <c r="J180" s="6"/>
      <c r="K180" s="30"/>
      <c r="L180" s="30"/>
      <c r="M180" s="6"/>
      <c r="N180" s="6"/>
    </row>
    <row r="181" spans="3:14" x14ac:dyDescent="0.2">
      <c r="C181" s="31"/>
      <c r="D181" s="31"/>
      <c r="E181" s="31"/>
      <c r="F181" s="6"/>
      <c r="G181" s="31"/>
      <c r="H181" s="6"/>
      <c r="I181" s="31"/>
      <c r="J181" s="6"/>
      <c r="K181" s="30"/>
      <c r="L181" s="30"/>
      <c r="M181" s="6"/>
      <c r="N181" s="6"/>
    </row>
    <row r="182" spans="3:14" x14ac:dyDescent="0.2">
      <c r="C182" s="31"/>
      <c r="D182" s="31"/>
      <c r="E182" s="31"/>
      <c r="F182" s="6"/>
      <c r="G182" s="31"/>
      <c r="H182" s="6"/>
      <c r="I182" s="31"/>
      <c r="J182" s="6"/>
      <c r="K182" s="30"/>
      <c r="L182" s="30"/>
      <c r="M182" s="6"/>
      <c r="N182" s="6"/>
    </row>
    <row r="185" spans="3:14" x14ac:dyDescent="0.2">
      <c r="C185" s="31"/>
      <c r="D185" s="31"/>
      <c r="E185" s="31"/>
      <c r="F185" s="6"/>
      <c r="G185" s="31"/>
      <c r="H185" s="6"/>
      <c r="I185" s="31"/>
      <c r="J185" s="6"/>
      <c r="K185" s="30"/>
      <c r="L185" s="30"/>
      <c r="M185" s="6"/>
      <c r="N185" s="6"/>
    </row>
    <row r="186" spans="3:14" x14ac:dyDescent="0.2">
      <c r="C186" s="31"/>
      <c r="D186" s="31"/>
      <c r="E186" s="31"/>
      <c r="F186" s="6"/>
      <c r="G186" s="31"/>
      <c r="H186" s="6"/>
      <c r="I186" s="31"/>
      <c r="J186" s="6"/>
      <c r="K186" s="30"/>
      <c r="L186" s="30"/>
      <c r="M186" s="6"/>
      <c r="N186" s="6"/>
    </row>
    <row r="187" spans="3:14" x14ac:dyDescent="0.2">
      <c r="C187" s="31"/>
      <c r="D187" s="31"/>
      <c r="E187" s="31"/>
      <c r="F187" s="6"/>
      <c r="G187" s="31"/>
      <c r="H187" s="6"/>
      <c r="I187" s="31"/>
      <c r="J187" s="6"/>
      <c r="K187" s="30"/>
      <c r="L187" s="30"/>
      <c r="M187" s="6"/>
      <c r="N187" s="6"/>
    </row>
    <row r="188" spans="3:14" x14ac:dyDescent="0.2">
      <c r="C188" s="31"/>
      <c r="D188" s="31"/>
      <c r="E188" s="31"/>
      <c r="F188" s="6"/>
      <c r="G188" s="31"/>
      <c r="H188" s="6"/>
      <c r="I188" s="31"/>
      <c r="J188" s="6"/>
      <c r="K188" s="30"/>
      <c r="L188" s="30"/>
      <c r="M188" s="6"/>
      <c r="N188" s="6"/>
    </row>
    <row r="189" spans="3:14" x14ac:dyDescent="0.2">
      <c r="C189" s="31"/>
      <c r="D189" s="31"/>
      <c r="E189" s="31"/>
      <c r="F189" s="6"/>
      <c r="G189" s="31"/>
      <c r="H189" s="6"/>
      <c r="I189" s="31"/>
      <c r="J189" s="6"/>
      <c r="K189" s="30"/>
      <c r="L189" s="30"/>
      <c r="M189" s="6"/>
      <c r="N189" s="6"/>
    </row>
    <row r="190" spans="3:14" x14ac:dyDescent="0.2">
      <c r="C190" s="31"/>
      <c r="D190" s="31"/>
      <c r="E190" s="31"/>
      <c r="F190" s="6"/>
      <c r="G190" s="31"/>
      <c r="H190" s="6"/>
      <c r="I190" s="31"/>
      <c r="J190" s="6"/>
      <c r="K190" s="30"/>
      <c r="L190" s="30"/>
      <c r="M190" s="6"/>
      <c r="N190" s="6"/>
    </row>
    <row r="193" spans="3:14" x14ac:dyDescent="0.2">
      <c r="C193" s="31"/>
      <c r="D193" s="31"/>
      <c r="E193" s="31"/>
      <c r="F193" s="6"/>
      <c r="G193" s="31"/>
      <c r="H193" s="6"/>
      <c r="I193" s="31"/>
      <c r="J193" s="6"/>
      <c r="K193" s="30"/>
      <c r="L193" s="30"/>
      <c r="M193" s="6"/>
      <c r="N193" s="6"/>
    </row>
    <row r="194" spans="3:14" x14ac:dyDescent="0.2">
      <c r="C194" s="31"/>
      <c r="D194" s="31"/>
      <c r="E194" s="31"/>
      <c r="F194" s="6"/>
      <c r="G194" s="31"/>
      <c r="H194" s="6"/>
      <c r="I194" s="31"/>
      <c r="J194" s="6"/>
      <c r="K194" s="30"/>
      <c r="L194" s="30"/>
      <c r="M194" s="6"/>
      <c r="N194" s="6"/>
    </row>
    <row r="195" spans="3:14" x14ac:dyDescent="0.2">
      <c r="C195" s="31"/>
      <c r="D195" s="31"/>
      <c r="E195" s="31"/>
      <c r="F195" s="6"/>
      <c r="G195" s="31"/>
      <c r="H195" s="6"/>
      <c r="I195" s="31"/>
      <c r="J195" s="6"/>
      <c r="K195" s="30"/>
      <c r="L195" s="30"/>
      <c r="M195" s="6"/>
      <c r="N195" s="6"/>
    </row>
    <row r="196" spans="3:14" x14ac:dyDescent="0.2">
      <c r="C196" s="31"/>
      <c r="D196" s="31"/>
      <c r="E196" s="31"/>
      <c r="F196" s="6"/>
      <c r="G196" s="31"/>
      <c r="H196" s="6"/>
      <c r="I196" s="31"/>
      <c r="J196" s="6"/>
      <c r="K196" s="30"/>
      <c r="L196" s="30"/>
      <c r="M196" s="6"/>
      <c r="N196" s="6"/>
    </row>
    <row r="197" spans="3:14" x14ac:dyDescent="0.2">
      <c r="C197" s="31"/>
      <c r="D197" s="31"/>
      <c r="E197" s="31"/>
      <c r="F197" s="6"/>
      <c r="G197" s="31"/>
      <c r="H197" s="6"/>
      <c r="I197" s="31"/>
      <c r="J197" s="6"/>
      <c r="K197" s="30"/>
      <c r="L197" s="30"/>
      <c r="M197" s="6"/>
      <c r="N197" s="6"/>
    </row>
    <row r="198" spans="3:14" x14ac:dyDescent="0.2">
      <c r="C198" s="31"/>
      <c r="D198" s="31"/>
      <c r="E198" s="31"/>
      <c r="F198" s="6"/>
      <c r="G198" s="31"/>
      <c r="H198" s="6"/>
      <c r="I198" s="31"/>
      <c r="J198" s="6"/>
      <c r="K198" s="30"/>
      <c r="L198" s="30"/>
      <c r="M198" s="6"/>
      <c r="N198" s="6"/>
    </row>
    <row r="199" spans="3:14" x14ac:dyDescent="0.2">
      <c r="C199" s="31"/>
      <c r="D199" s="31"/>
      <c r="E199" s="31"/>
      <c r="F199" s="6"/>
      <c r="G199" s="31"/>
      <c r="H199" s="6"/>
      <c r="I199" s="31"/>
      <c r="J199" s="6"/>
      <c r="K199" s="30"/>
      <c r="L199" s="30"/>
      <c r="M199" s="6"/>
      <c r="N199" s="6"/>
    </row>
    <row r="200" spans="3:14" x14ac:dyDescent="0.2">
      <c r="C200" s="31"/>
      <c r="D200" s="31"/>
      <c r="E200" s="31"/>
      <c r="F200" s="6"/>
      <c r="G200" s="31"/>
      <c r="H200" s="6"/>
      <c r="I200" s="31"/>
      <c r="J200" s="6"/>
      <c r="K200" s="30"/>
      <c r="L200" s="30"/>
      <c r="M200" s="6"/>
      <c r="N200" s="6"/>
    </row>
    <row r="202" spans="3:14" x14ac:dyDescent="0.2">
      <c r="C202" s="31"/>
      <c r="D202" s="31"/>
      <c r="E202" s="31"/>
      <c r="F202" s="6"/>
      <c r="G202" s="31"/>
      <c r="H202" s="6"/>
      <c r="I202" s="31"/>
      <c r="J202" s="6"/>
      <c r="K202" s="30"/>
      <c r="L202" s="30"/>
      <c r="M202" s="6"/>
      <c r="N202" s="6"/>
    </row>
    <row r="203" spans="3:14" x14ac:dyDescent="0.2">
      <c r="C203" s="31"/>
      <c r="D203" s="31"/>
      <c r="E203" s="31"/>
      <c r="F203" s="6"/>
      <c r="G203" s="31"/>
      <c r="H203" s="6"/>
      <c r="I203" s="31"/>
      <c r="J203" s="6"/>
      <c r="K203" s="30"/>
      <c r="L203" s="30"/>
      <c r="M203" s="6"/>
      <c r="N203" s="6"/>
    </row>
    <row r="205" spans="3:14" x14ac:dyDescent="0.2">
      <c r="C205" s="31"/>
      <c r="D205" s="31"/>
      <c r="E205" s="31"/>
      <c r="F205" s="6"/>
      <c r="G205" s="31"/>
      <c r="H205" s="6"/>
      <c r="I205" s="31"/>
      <c r="J205" s="6"/>
      <c r="K205" s="30"/>
      <c r="L205" s="30"/>
      <c r="M205" s="6"/>
      <c r="N205" s="6"/>
    </row>
    <row r="206" spans="3:14" x14ac:dyDescent="0.2">
      <c r="C206" s="31"/>
      <c r="D206" s="31"/>
      <c r="E206" s="31"/>
      <c r="F206" s="6"/>
      <c r="G206" s="31"/>
      <c r="H206" s="6"/>
      <c r="I206" s="31"/>
      <c r="J206" s="6"/>
      <c r="K206" s="30"/>
      <c r="L206" s="30"/>
      <c r="M206" s="6"/>
      <c r="N206" s="6"/>
    </row>
    <row r="207" spans="3:14" x14ac:dyDescent="0.2">
      <c r="C207" s="31"/>
      <c r="D207" s="31"/>
      <c r="E207" s="31"/>
      <c r="F207" s="6"/>
      <c r="G207" s="31"/>
      <c r="H207" s="6"/>
      <c r="I207" s="31"/>
      <c r="J207" s="6"/>
      <c r="K207" s="30"/>
      <c r="L207" s="30"/>
      <c r="M207" s="6"/>
      <c r="N207" s="6"/>
    </row>
    <row r="208" spans="3:14" x14ac:dyDescent="0.2">
      <c r="C208" s="31"/>
      <c r="D208" s="31"/>
      <c r="E208" s="31"/>
      <c r="F208" s="6"/>
      <c r="G208" s="31"/>
      <c r="H208" s="6"/>
      <c r="I208" s="31"/>
      <c r="J208" s="6"/>
      <c r="K208" s="30"/>
      <c r="L208" s="30"/>
      <c r="M208" s="6"/>
      <c r="N208" s="6"/>
    </row>
    <row r="209" spans="3:14" x14ac:dyDescent="0.2">
      <c r="C209" s="31"/>
      <c r="D209" s="31"/>
      <c r="E209" s="31"/>
      <c r="F209" s="6"/>
      <c r="G209" s="31"/>
      <c r="H209" s="6"/>
      <c r="I209" s="31"/>
      <c r="J209" s="6"/>
      <c r="K209" s="30"/>
      <c r="L209" s="30"/>
      <c r="M209" s="6"/>
      <c r="N209" s="6"/>
    </row>
    <row r="210" spans="3:14" x14ac:dyDescent="0.2">
      <c r="C210" s="31"/>
      <c r="D210" s="31"/>
      <c r="E210" s="31"/>
      <c r="F210" s="6"/>
      <c r="G210" s="31"/>
      <c r="H210" s="6"/>
      <c r="I210" s="31"/>
      <c r="J210" s="6"/>
      <c r="K210" s="30"/>
      <c r="L210" s="30"/>
      <c r="M210" s="6"/>
      <c r="N210" s="6"/>
    </row>
    <row r="211" spans="3:14" x14ac:dyDescent="0.2">
      <c r="C211" s="31"/>
      <c r="D211" s="31"/>
      <c r="E211" s="31"/>
      <c r="F211" s="6"/>
      <c r="G211" s="31"/>
      <c r="H211" s="6"/>
      <c r="I211" s="31"/>
      <c r="J211" s="6"/>
      <c r="K211" s="30"/>
      <c r="L211" s="30"/>
      <c r="M211" s="6"/>
      <c r="N211" s="6"/>
    </row>
    <row r="212" spans="3:14" x14ac:dyDescent="0.2">
      <c r="C212" s="31"/>
      <c r="D212" s="31"/>
      <c r="E212" s="31"/>
      <c r="F212" s="6"/>
      <c r="G212" s="31"/>
      <c r="H212" s="6"/>
      <c r="I212" s="31"/>
      <c r="J212" s="6"/>
      <c r="K212" s="30"/>
      <c r="L212" s="30"/>
      <c r="M212" s="6"/>
      <c r="N212" s="6"/>
    </row>
    <row r="213" spans="3:14" x14ac:dyDescent="0.2">
      <c r="C213" s="31"/>
      <c r="D213" s="31"/>
      <c r="E213" s="31"/>
      <c r="F213" s="6"/>
      <c r="G213" s="31"/>
      <c r="H213" s="6"/>
      <c r="I213" s="31"/>
      <c r="J213" s="6"/>
      <c r="K213" s="30"/>
      <c r="L213" s="30"/>
      <c r="M213" s="6"/>
      <c r="N213" s="6"/>
    </row>
    <row r="215" spans="3:14" x14ac:dyDescent="0.2">
      <c r="C215" s="31"/>
      <c r="D215" s="31"/>
      <c r="E215" s="31"/>
      <c r="F215" s="6"/>
      <c r="G215" s="31"/>
      <c r="H215" s="6"/>
      <c r="I215" s="31"/>
      <c r="J215" s="6"/>
      <c r="K215" s="30"/>
      <c r="L215" s="30"/>
      <c r="M215" s="6"/>
      <c r="N215" s="6"/>
    </row>
    <row r="216" spans="3:14" x14ac:dyDescent="0.2">
      <c r="C216" s="31"/>
      <c r="D216" s="31"/>
      <c r="E216" s="31"/>
      <c r="F216" s="6"/>
      <c r="G216" s="31"/>
      <c r="H216" s="6"/>
      <c r="I216" s="31"/>
      <c r="J216" s="6"/>
      <c r="K216" s="30"/>
      <c r="L216" s="30"/>
      <c r="M216" s="6"/>
      <c r="N216" s="6"/>
    </row>
    <row r="217" spans="3:14" x14ac:dyDescent="0.2">
      <c r="C217" s="31"/>
      <c r="D217" s="31"/>
      <c r="E217" s="31"/>
      <c r="F217" s="6"/>
      <c r="G217" s="31"/>
      <c r="H217" s="6"/>
      <c r="I217" s="31"/>
      <c r="J217" s="6"/>
      <c r="K217" s="30"/>
      <c r="L217" s="30"/>
      <c r="M217" s="6"/>
      <c r="N217" s="6"/>
    </row>
    <row r="218" spans="3:14" x14ac:dyDescent="0.2">
      <c r="C218" s="31"/>
      <c r="D218" s="31"/>
      <c r="E218" s="31"/>
      <c r="F218" s="6"/>
      <c r="G218" s="31"/>
      <c r="H218" s="6"/>
      <c r="I218" s="31"/>
      <c r="J218" s="6"/>
      <c r="K218" s="30"/>
      <c r="L218" s="30"/>
      <c r="M218" s="6"/>
      <c r="N218" s="6"/>
    </row>
    <row r="219" spans="3:14" x14ac:dyDescent="0.2">
      <c r="C219" s="31"/>
      <c r="D219" s="31"/>
      <c r="E219" s="31"/>
      <c r="F219" s="6"/>
      <c r="G219" s="31"/>
      <c r="H219" s="6"/>
      <c r="I219" s="31"/>
      <c r="J219" s="6"/>
      <c r="K219" s="30"/>
      <c r="L219" s="30"/>
      <c r="M219" s="6"/>
      <c r="N219" s="6"/>
    </row>
    <row r="220" spans="3:14" x14ac:dyDescent="0.2">
      <c r="C220" s="31"/>
      <c r="D220" s="31"/>
      <c r="E220" s="31"/>
      <c r="F220" s="6"/>
      <c r="G220" s="31"/>
      <c r="H220" s="6"/>
      <c r="I220" s="31"/>
      <c r="J220" s="6"/>
      <c r="K220" s="30"/>
      <c r="L220" s="30"/>
      <c r="M220" s="6"/>
      <c r="N220" s="6"/>
    </row>
    <row r="221" spans="3:14" x14ac:dyDescent="0.2">
      <c r="C221" s="31"/>
      <c r="D221" s="31"/>
      <c r="E221" s="31"/>
      <c r="F221" s="6"/>
      <c r="G221" s="31"/>
      <c r="H221" s="6"/>
      <c r="I221" s="31"/>
      <c r="J221" s="6"/>
      <c r="K221" s="30"/>
      <c r="L221" s="30"/>
      <c r="M221" s="6"/>
      <c r="N221" s="6"/>
    </row>
    <row r="222" spans="3:14" x14ac:dyDescent="0.2">
      <c r="C222" s="31"/>
      <c r="D222" s="31"/>
      <c r="E222" s="31"/>
      <c r="F222" s="6"/>
      <c r="G222" s="31"/>
      <c r="H222" s="6"/>
      <c r="I222" s="31"/>
      <c r="J222" s="6"/>
      <c r="K222" s="30"/>
      <c r="L222" s="30"/>
      <c r="M222" s="6"/>
      <c r="N222" s="6"/>
    </row>
    <row r="223" spans="3:14" x14ac:dyDescent="0.2">
      <c r="C223" s="31"/>
      <c r="D223" s="31"/>
      <c r="E223" s="31"/>
      <c r="F223" s="6"/>
      <c r="G223" s="31"/>
      <c r="H223" s="6"/>
      <c r="I223" s="31"/>
      <c r="J223" s="6"/>
      <c r="K223" s="30"/>
      <c r="L223" s="30"/>
      <c r="M223" s="6"/>
      <c r="N223" s="6"/>
    </row>
    <row r="224" spans="3:14" x14ac:dyDescent="0.2">
      <c r="C224" s="31"/>
      <c r="D224" s="31"/>
      <c r="E224" s="31"/>
      <c r="F224" s="6"/>
      <c r="G224" s="31"/>
      <c r="H224" s="6"/>
      <c r="I224" s="31"/>
      <c r="J224" s="6"/>
      <c r="K224" s="30"/>
      <c r="L224" s="30"/>
      <c r="M224" s="6"/>
      <c r="N224" s="6"/>
    </row>
    <row r="226" spans="3:14" x14ac:dyDescent="0.2">
      <c r="C226" s="31"/>
      <c r="D226" s="31"/>
      <c r="E226" s="31"/>
      <c r="F226" s="6"/>
      <c r="G226" s="31"/>
      <c r="H226" s="6"/>
      <c r="I226" s="31"/>
      <c r="J226" s="6"/>
      <c r="K226" s="30"/>
      <c r="L226" s="30"/>
      <c r="M226" s="6"/>
      <c r="N226" s="6"/>
    </row>
    <row r="228" spans="3:14" x14ac:dyDescent="0.2">
      <c r="C228" s="31"/>
      <c r="D228" s="31"/>
      <c r="E228" s="31"/>
      <c r="F228" s="6"/>
      <c r="G228" s="31"/>
      <c r="H228" s="6"/>
      <c r="I228" s="31"/>
      <c r="J228" s="6"/>
      <c r="K228" s="30"/>
      <c r="L228" s="30"/>
      <c r="M228" s="6"/>
      <c r="N228" s="6"/>
    </row>
    <row r="229" spans="3:14" x14ac:dyDescent="0.2">
      <c r="C229" s="31"/>
      <c r="D229" s="31"/>
      <c r="E229" s="31"/>
      <c r="F229" s="6"/>
      <c r="G229" s="31"/>
      <c r="H229" s="6"/>
      <c r="I229" s="31"/>
      <c r="J229" s="6"/>
      <c r="K229" s="30"/>
      <c r="L229" s="30"/>
      <c r="M229" s="6"/>
      <c r="N229" s="6"/>
    </row>
    <row r="231" spans="3:14" x14ac:dyDescent="0.2">
      <c r="C231" s="31"/>
      <c r="D231" s="31"/>
      <c r="E231" s="31"/>
      <c r="F231" s="6"/>
      <c r="G231" s="31"/>
      <c r="H231" s="6"/>
      <c r="I231" s="31"/>
      <c r="J231" s="6"/>
      <c r="K231" s="30"/>
      <c r="L231" s="30"/>
      <c r="M231" s="6"/>
      <c r="N231" s="6"/>
    </row>
    <row r="232" spans="3:14" x14ac:dyDescent="0.2">
      <c r="C232" s="31"/>
      <c r="D232" s="31"/>
      <c r="E232" s="31"/>
      <c r="F232" s="6"/>
      <c r="G232" s="31"/>
      <c r="H232" s="6"/>
      <c r="I232" s="31"/>
      <c r="J232" s="6"/>
      <c r="K232" s="30"/>
      <c r="L232" s="30"/>
      <c r="M232" s="6"/>
      <c r="N232" s="6"/>
    </row>
    <row r="233" spans="3:14" x14ac:dyDescent="0.2">
      <c r="C233" s="31"/>
      <c r="D233" s="31"/>
      <c r="E233" s="31"/>
      <c r="F233" s="6"/>
      <c r="G233" s="31"/>
      <c r="H233" s="6"/>
      <c r="I233" s="31"/>
      <c r="J233" s="6"/>
      <c r="K233" s="30"/>
      <c r="L233" s="30"/>
      <c r="M233" s="6"/>
      <c r="N233" s="6"/>
    </row>
    <row r="234" spans="3:14" x14ac:dyDescent="0.2">
      <c r="C234" s="31"/>
      <c r="D234" s="31"/>
      <c r="E234" s="31"/>
      <c r="F234" s="6"/>
      <c r="G234" s="31"/>
      <c r="H234" s="6"/>
      <c r="I234" s="31"/>
      <c r="J234" s="6"/>
      <c r="K234" s="30"/>
      <c r="L234" s="30"/>
      <c r="M234" s="6"/>
      <c r="N234" s="6"/>
    </row>
    <row r="235" spans="3:14" x14ac:dyDescent="0.2">
      <c r="C235" s="31"/>
      <c r="D235" s="31"/>
      <c r="E235" s="31"/>
      <c r="F235" s="6"/>
      <c r="G235" s="31"/>
      <c r="H235" s="6"/>
      <c r="I235" s="31"/>
      <c r="J235" s="6"/>
      <c r="K235" s="30"/>
      <c r="L235" s="30"/>
      <c r="M235" s="6"/>
      <c r="N235" s="6"/>
    </row>
    <row r="238" spans="3:14" x14ac:dyDescent="0.2">
      <c r="C238" s="31"/>
      <c r="D238" s="31"/>
      <c r="E238" s="31"/>
      <c r="F238" s="6"/>
      <c r="G238" s="31"/>
      <c r="H238" s="6"/>
      <c r="I238" s="31"/>
      <c r="J238" s="6"/>
      <c r="K238" s="30"/>
      <c r="L238" s="30"/>
      <c r="M238" s="6"/>
      <c r="N238" s="6"/>
    </row>
    <row r="239" spans="3:14" x14ac:dyDescent="0.2">
      <c r="C239" s="31"/>
      <c r="D239" s="31"/>
      <c r="E239" s="31"/>
      <c r="F239" s="6"/>
      <c r="G239" s="31"/>
      <c r="H239" s="6"/>
      <c r="I239" s="31"/>
      <c r="J239" s="6"/>
      <c r="K239" s="30"/>
      <c r="L239" s="30"/>
      <c r="M239" s="6"/>
      <c r="N239" s="6"/>
    </row>
    <row r="241" spans="3:14" x14ac:dyDescent="0.2">
      <c r="C241" s="31"/>
      <c r="D241" s="31"/>
      <c r="E241" s="31"/>
      <c r="F241" s="6"/>
      <c r="G241" s="31"/>
      <c r="H241" s="6"/>
      <c r="I241" s="31"/>
      <c r="J241" s="6"/>
      <c r="K241" s="30"/>
      <c r="L241" s="30"/>
      <c r="M241" s="6"/>
      <c r="N241" s="6"/>
    </row>
    <row r="242" spans="3:14" x14ac:dyDescent="0.2">
      <c r="C242" s="31"/>
      <c r="D242" s="31"/>
      <c r="E242" s="31"/>
      <c r="F242" s="6"/>
      <c r="G242" s="31"/>
      <c r="H242" s="6"/>
      <c r="I242" s="31"/>
      <c r="J242" s="6"/>
      <c r="K242" s="30"/>
      <c r="L242" s="30"/>
      <c r="M242" s="6"/>
      <c r="N242" s="6"/>
    </row>
    <row r="243" spans="3:14" x14ac:dyDescent="0.2">
      <c r="C243" s="31"/>
      <c r="D243" s="31"/>
      <c r="E243" s="31"/>
      <c r="F243" s="6"/>
      <c r="G243" s="31"/>
      <c r="H243" s="6"/>
      <c r="I243" s="31"/>
      <c r="J243" s="6"/>
      <c r="K243" s="30"/>
      <c r="L243" s="30"/>
      <c r="M243" s="6"/>
      <c r="N243" s="6"/>
    </row>
    <row r="244" spans="3:14" x14ac:dyDescent="0.2">
      <c r="C244" s="31"/>
      <c r="D244" s="31"/>
      <c r="E244" s="31"/>
      <c r="F244" s="6"/>
      <c r="G244" s="31"/>
      <c r="H244" s="6"/>
      <c r="I244" s="31"/>
      <c r="J244" s="6"/>
      <c r="K244" s="30"/>
      <c r="L244" s="30"/>
      <c r="M244" s="6"/>
      <c r="N244" s="6"/>
    </row>
    <row r="245" spans="3:14" x14ac:dyDescent="0.2">
      <c r="C245" s="31"/>
      <c r="D245" s="31"/>
      <c r="E245" s="31"/>
      <c r="F245" s="6"/>
      <c r="G245" s="31"/>
      <c r="H245" s="6"/>
      <c r="I245" s="31"/>
      <c r="J245" s="6"/>
      <c r="K245" s="30"/>
      <c r="L245" s="30"/>
      <c r="M245" s="6"/>
      <c r="N245" s="6"/>
    </row>
    <row r="246" spans="3:14" x14ac:dyDescent="0.2">
      <c r="C246" s="31"/>
      <c r="D246" s="31"/>
      <c r="E246" s="31"/>
      <c r="F246" s="6"/>
      <c r="G246" s="31"/>
      <c r="H246" s="6"/>
      <c r="I246" s="31"/>
      <c r="J246" s="6"/>
      <c r="K246" s="30"/>
      <c r="L246" s="30"/>
      <c r="M246" s="6"/>
      <c r="N246" s="6"/>
    </row>
    <row r="248" spans="3:14" x14ac:dyDescent="0.2">
      <c r="C248" s="31"/>
      <c r="D248" s="31"/>
      <c r="E248" s="31"/>
      <c r="F248" s="6"/>
      <c r="G248" s="31"/>
      <c r="H248" s="6"/>
      <c r="I248" s="31"/>
      <c r="J248" s="6"/>
      <c r="K248" s="30"/>
      <c r="L248" s="30"/>
      <c r="M248" s="6"/>
      <c r="N248" s="6"/>
    </row>
    <row r="249" spans="3:14" x14ac:dyDescent="0.2">
      <c r="C249" s="31"/>
      <c r="D249" s="31"/>
      <c r="E249" s="31"/>
      <c r="F249" s="6"/>
      <c r="G249" s="31"/>
      <c r="H249" s="6"/>
      <c r="I249" s="31"/>
      <c r="J249" s="6"/>
      <c r="K249" s="30"/>
      <c r="L249" s="30"/>
      <c r="M249" s="6"/>
      <c r="N249" s="6"/>
    </row>
    <row r="252" spans="3:14" x14ac:dyDescent="0.2">
      <c r="C252" s="31"/>
      <c r="D252" s="31"/>
      <c r="E252" s="31"/>
      <c r="F252" s="6"/>
      <c r="G252" s="31"/>
      <c r="H252" s="6"/>
      <c r="I252" s="31"/>
      <c r="J252" s="6"/>
      <c r="K252" s="30"/>
      <c r="L252" s="30"/>
      <c r="M252" s="6"/>
      <c r="N252" s="6"/>
    </row>
    <row r="253" spans="3:14" x14ac:dyDescent="0.2">
      <c r="C253" s="31"/>
      <c r="D253" s="31"/>
      <c r="E253" s="31"/>
      <c r="F253" s="6"/>
      <c r="G253" s="31"/>
      <c r="H253" s="6"/>
      <c r="I253" s="31"/>
      <c r="J253" s="6"/>
      <c r="K253" s="30"/>
      <c r="L253" s="30"/>
      <c r="M253" s="6"/>
      <c r="N253" s="6"/>
    </row>
  </sheetData>
  <sortState ref="A126:AML135">
    <sortCondition ref="A19:A28"/>
  </sortState>
  <pageMargins left="0" right="0" top="0.39409448818897641" bottom="0.39409448818897641" header="0" footer="0"/>
  <pageSetup paperSize="9" orientation="portrait" r:id="rId1"/>
  <headerFooter>
    <oddHeader>&amp;C&amp;A</oddHeader>
    <oddFooter>&amp;CPagina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32"/>
  <sheetViews>
    <sheetView zoomScale="85" zoomScaleNormal="85" workbookViewId="0"/>
  </sheetViews>
  <sheetFormatPr defaultRowHeight="15" x14ac:dyDescent="0.2"/>
  <cols>
    <col min="1" max="1" width="31.875" style="60" customWidth="1"/>
    <col min="2" max="2" width="29.125" style="218" customWidth="1"/>
    <col min="3" max="5" width="7.75" style="225" customWidth="1"/>
    <col min="6" max="6" width="7.75" style="60" customWidth="1"/>
    <col min="7" max="7" width="7.75" style="225" customWidth="1"/>
    <col min="8" max="8" width="7.75" style="60" customWidth="1"/>
    <col min="9" max="9" width="7.75" style="58" customWidth="1"/>
    <col min="10" max="11" width="7.75" style="225" customWidth="1"/>
    <col min="12" max="12" width="7.75" style="208" customWidth="1"/>
    <col min="13" max="14" width="7.75" style="225" customWidth="1"/>
    <col min="15" max="15" width="7.75" style="58" customWidth="1"/>
    <col min="16" max="16" width="7.75" style="60" customWidth="1"/>
    <col min="17" max="18" width="7.75" style="206" customWidth="1"/>
    <col min="19" max="19" width="5.75" style="58" customWidth="1"/>
    <col min="20" max="20" width="9" style="208"/>
    <col min="21" max="22" width="9" style="206"/>
    <col min="23" max="16384" width="9" style="60"/>
  </cols>
  <sheetData>
    <row r="1" spans="1:28" ht="15.75" x14ac:dyDescent="0.25">
      <c r="A1" s="60" t="s">
        <v>1506</v>
      </c>
      <c r="B1" s="73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8"/>
      <c r="N1" s="208"/>
      <c r="O1" s="208"/>
      <c r="P1" s="208"/>
      <c r="Q1" s="208"/>
      <c r="R1" s="208"/>
      <c r="S1" s="208"/>
      <c r="U1" s="208"/>
      <c r="V1" s="208"/>
      <c r="W1" s="208"/>
      <c r="X1" s="208"/>
      <c r="Y1" s="208"/>
      <c r="Z1" s="206"/>
      <c r="AA1" s="206"/>
      <c r="AB1" s="206"/>
    </row>
    <row r="2" spans="1:28" ht="15.75" x14ac:dyDescent="0.25">
      <c r="A2" s="73" t="s">
        <v>1530</v>
      </c>
      <c r="B2" s="73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8"/>
      <c r="N2" s="208"/>
      <c r="O2" s="208"/>
      <c r="P2" s="208"/>
      <c r="Q2" s="208"/>
      <c r="R2" s="208"/>
      <c r="S2" s="208"/>
      <c r="U2" s="208"/>
      <c r="V2" s="208"/>
      <c r="W2" s="208"/>
      <c r="X2" s="208"/>
      <c r="Y2" s="208"/>
      <c r="Z2" s="206"/>
      <c r="AA2" s="206"/>
      <c r="AB2" s="206"/>
    </row>
    <row r="3" spans="1:28" s="58" customFormat="1" ht="15.75" x14ac:dyDescent="0.25">
      <c r="A3" s="57"/>
      <c r="B3" s="210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Q3" s="208"/>
      <c r="R3" s="208"/>
      <c r="T3" s="208"/>
      <c r="U3" s="208"/>
      <c r="V3" s="208"/>
    </row>
    <row r="4" spans="1:28" ht="15.75" x14ac:dyDescent="0.25">
      <c r="A4" s="57" t="s">
        <v>194</v>
      </c>
      <c r="B4" s="210"/>
      <c r="C4" s="212">
        <v>2005</v>
      </c>
      <c r="D4" s="212">
        <v>2006</v>
      </c>
      <c r="E4" s="212">
        <v>2007</v>
      </c>
      <c r="F4" s="211">
        <v>2008</v>
      </c>
      <c r="G4" s="212">
        <v>2009</v>
      </c>
      <c r="H4" s="211">
        <v>2010</v>
      </c>
      <c r="I4" s="211">
        <v>2011</v>
      </c>
      <c r="J4" s="212">
        <v>2012</v>
      </c>
      <c r="K4" s="212">
        <v>2013</v>
      </c>
      <c r="L4" s="211">
        <v>2014</v>
      </c>
      <c r="M4" s="212">
        <v>2015</v>
      </c>
      <c r="N4" s="212">
        <v>2016</v>
      </c>
      <c r="O4" s="211">
        <v>2017</v>
      </c>
      <c r="P4" s="211">
        <v>2017</v>
      </c>
      <c r="Q4" s="211">
        <v>2018</v>
      </c>
      <c r="R4" s="211">
        <v>2018</v>
      </c>
      <c r="S4" s="211"/>
      <c r="T4" s="211"/>
      <c r="U4" s="215"/>
      <c r="V4" s="215"/>
    </row>
    <row r="5" spans="1:28" ht="15.75" x14ac:dyDescent="0.25">
      <c r="A5" s="228" t="s">
        <v>364</v>
      </c>
      <c r="B5" s="268"/>
      <c r="C5" s="304"/>
      <c r="D5" s="304"/>
      <c r="E5" s="304"/>
      <c r="F5" s="206"/>
      <c r="G5" s="304"/>
      <c r="H5" s="206"/>
      <c r="I5" s="208"/>
      <c r="J5" s="207"/>
      <c r="K5" s="304"/>
      <c r="L5" s="208" t="s">
        <v>416</v>
      </c>
      <c r="M5" s="207"/>
      <c r="N5" s="207"/>
      <c r="O5" s="211" t="s">
        <v>416</v>
      </c>
      <c r="P5" s="215" t="s">
        <v>937</v>
      </c>
      <c r="Q5" s="215" t="s">
        <v>416</v>
      </c>
      <c r="R5" s="215" t="s">
        <v>937</v>
      </c>
      <c r="U5" s="215"/>
      <c r="V5" s="215"/>
    </row>
    <row r="6" spans="1:28" x14ac:dyDescent="0.2">
      <c r="A6" s="60" t="s">
        <v>26</v>
      </c>
      <c r="C6" s="305"/>
      <c r="D6" s="305"/>
      <c r="E6" s="305"/>
      <c r="F6" s="77">
        <v>4.17</v>
      </c>
      <c r="G6" s="305"/>
      <c r="H6" s="77">
        <v>1</v>
      </c>
      <c r="I6" s="262">
        <v>9.1999999999999993</v>
      </c>
      <c r="J6" s="261"/>
      <c r="K6" s="304"/>
      <c r="L6" s="262">
        <v>0.38</v>
      </c>
      <c r="M6" s="261"/>
      <c r="N6" s="261"/>
      <c r="O6" s="262">
        <v>0.02</v>
      </c>
      <c r="P6" s="78">
        <v>84.83</v>
      </c>
      <c r="Q6" s="77">
        <v>0.53</v>
      </c>
      <c r="R6" s="77">
        <v>89</v>
      </c>
      <c r="S6" s="308"/>
      <c r="T6" s="262"/>
      <c r="U6" s="77"/>
    </row>
    <row r="7" spans="1:28" x14ac:dyDescent="0.2">
      <c r="A7" s="60" t="s">
        <v>48</v>
      </c>
      <c r="C7" s="305"/>
      <c r="D7" s="305"/>
      <c r="E7" s="305"/>
      <c r="F7" s="77">
        <v>0.18</v>
      </c>
      <c r="G7" s="305"/>
      <c r="H7" s="77">
        <v>0.5</v>
      </c>
      <c r="I7" s="262">
        <v>0.4</v>
      </c>
      <c r="J7" s="261"/>
      <c r="K7" s="304"/>
      <c r="L7" s="262">
        <v>0.22</v>
      </c>
      <c r="M7" s="261"/>
      <c r="N7" s="261"/>
      <c r="O7" s="262">
        <v>0</v>
      </c>
      <c r="P7" s="78"/>
      <c r="Q7" s="77">
        <v>0.38</v>
      </c>
      <c r="R7" s="77"/>
      <c r="S7" s="308"/>
      <c r="T7" s="262"/>
      <c r="U7" s="77"/>
    </row>
    <row r="8" spans="1:28" x14ac:dyDescent="0.2">
      <c r="A8" s="60" t="s">
        <v>49</v>
      </c>
      <c r="C8" s="305"/>
      <c r="D8" s="305"/>
      <c r="E8" s="305"/>
      <c r="F8" s="77">
        <v>0</v>
      </c>
      <c r="G8" s="305"/>
      <c r="H8" s="77">
        <v>0.5</v>
      </c>
      <c r="I8" s="262">
        <v>0</v>
      </c>
      <c r="J8" s="261"/>
      <c r="K8" s="304"/>
      <c r="L8" s="262">
        <v>0</v>
      </c>
      <c r="M8" s="261"/>
      <c r="N8" s="261"/>
      <c r="O8" s="262">
        <v>0</v>
      </c>
      <c r="P8" s="78"/>
      <c r="Q8" s="77">
        <v>0</v>
      </c>
      <c r="R8" s="77"/>
      <c r="S8" s="308"/>
      <c r="T8" s="262"/>
      <c r="U8" s="77"/>
    </row>
    <row r="9" spans="1:28" x14ac:dyDescent="0.2">
      <c r="A9" s="60" t="s">
        <v>196</v>
      </c>
      <c r="C9" s="305"/>
      <c r="D9" s="305"/>
      <c r="E9" s="305"/>
      <c r="F9" s="77">
        <v>4.17</v>
      </c>
      <c r="G9" s="305"/>
      <c r="H9" s="77">
        <v>0.83</v>
      </c>
      <c r="I9" s="262">
        <v>7.87</v>
      </c>
      <c r="J9" s="261"/>
      <c r="K9" s="304"/>
      <c r="L9" s="262">
        <v>0.33</v>
      </c>
      <c r="M9" s="261"/>
      <c r="N9" s="261"/>
      <c r="O9" s="262">
        <v>0.02</v>
      </c>
      <c r="P9" s="78"/>
      <c r="Q9" s="77">
        <v>0</v>
      </c>
      <c r="R9" s="77"/>
      <c r="S9" s="308"/>
      <c r="T9" s="262"/>
      <c r="U9" s="77"/>
    </row>
    <row r="10" spans="1:28" x14ac:dyDescent="0.2">
      <c r="A10" s="60" t="s">
        <v>425</v>
      </c>
      <c r="L10" s="262"/>
      <c r="M10" s="306"/>
      <c r="N10" s="306"/>
      <c r="O10" s="262">
        <v>0.02</v>
      </c>
      <c r="P10" s="78"/>
      <c r="Q10" s="77">
        <v>0.18</v>
      </c>
      <c r="R10" s="77"/>
      <c r="S10" s="308"/>
      <c r="T10" s="262"/>
      <c r="U10" s="77"/>
    </row>
    <row r="11" spans="1:28" x14ac:dyDescent="0.2">
      <c r="A11" s="60" t="s">
        <v>201</v>
      </c>
      <c r="C11" s="305"/>
      <c r="D11" s="305"/>
      <c r="E11" s="305"/>
      <c r="F11" s="77">
        <v>0.83</v>
      </c>
      <c r="G11" s="305"/>
      <c r="H11" s="77">
        <v>0.33</v>
      </c>
      <c r="I11" s="262">
        <v>3.37</v>
      </c>
      <c r="J11" s="261"/>
      <c r="K11" s="304"/>
      <c r="L11" s="262">
        <v>0.52</v>
      </c>
      <c r="M11" s="261"/>
      <c r="N11" s="261"/>
      <c r="O11" s="262">
        <v>1.18</v>
      </c>
      <c r="P11" s="78"/>
      <c r="Q11" s="77">
        <v>0.03</v>
      </c>
      <c r="R11" s="77"/>
      <c r="S11" s="308"/>
      <c r="T11" s="262"/>
      <c r="U11" s="77"/>
    </row>
    <row r="12" spans="1:28" x14ac:dyDescent="0.2">
      <c r="A12" s="60" t="s">
        <v>426</v>
      </c>
      <c r="C12" s="305"/>
      <c r="D12" s="305"/>
      <c r="E12" s="305"/>
      <c r="F12" s="77"/>
      <c r="G12" s="305"/>
      <c r="H12" s="77"/>
      <c r="I12" s="262"/>
      <c r="J12" s="261"/>
      <c r="K12" s="304"/>
      <c r="L12" s="262"/>
      <c r="M12" s="261"/>
      <c r="N12" s="261"/>
      <c r="O12" s="262">
        <v>0</v>
      </c>
      <c r="P12" s="78"/>
      <c r="Q12" s="77">
        <v>0</v>
      </c>
      <c r="R12" s="77"/>
      <c r="S12" s="308"/>
      <c r="T12" s="262"/>
      <c r="U12" s="77"/>
    </row>
    <row r="13" spans="1:28" x14ac:dyDescent="0.2">
      <c r="C13" s="305"/>
      <c r="D13" s="305"/>
      <c r="E13" s="305"/>
      <c r="F13" s="77"/>
      <c r="G13" s="305"/>
      <c r="H13" s="77"/>
      <c r="I13" s="262"/>
      <c r="J13" s="261"/>
      <c r="K13" s="304"/>
      <c r="M13" s="207"/>
      <c r="N13" s="207"/>
      <c r="O13" s="208"/>
    </row>
    <row r="14" spans="1:28" ht="15.75" x14ac:dyDescent="0.25">
      <c r="A14" s="57" t="s">
        <v>200</v>
      </c>
      <c r="B14" s="210"/>
      <c r="C14" s="212"/>
      <c r="D14" s="212"/>
      <c r="E14" s="212"/>
      <c r="F14" s="211">
        <v>6</v>
      </c>
      <c r="G14" s="212"/>
      <c r="H14" s="211">
        <v>6</v>
      </c>
      <c r="I14" s="211">
        <v>6</v>
      </c>
      <c r="J14" s="212"/>
      <c r="K14" s="212"/>
      <c r="L14" s="211">
        <v>6</v>
      </c>
      <c r="M14" s="212"/>
      <c r="N14" s="212"/>
      <c r="O14" s="211">
        <v>6</v>
      </c>
      <c r="P14" s="215">
        <v>6</v>
      </c>
      <c r="Q14" s="215">
        <v>6</v>
      </c>
      <c r="R14" s="215">
        <v>6</v>
      </c>
      <c r="S14" s="57"/>
      <c r="T14" s="211"/>
      <c r="U14" s="215"/>
      <c r="V14" s="215"/>
    </row>
    <row r="15" spans="1:28" ht="15.75" x14ac:dyDescent="0.25">
      <c r="A15" s="73" t="s">
        <v>1340</v>
      </c>
      <c r="F15" s="264">
        <v>1</v>
      </c>
      <c r="G15" s="271"/>
      <c r="H15" s="264">
        <v>5</v>
      </c>
      <c r="I15" s="275">
        <v>4</v>
      </c>
      <c r="J15" s="271"/>
      <c r="K15" s="271"/>
      <c r="L15" s="275">
        <v>10</v>
      </c>
      <c r="M15" s="271"/>
      <c r="N15" s="271"/>
      <c r="O15" s="275">
        <v>5</v>
      </c>
      <c r="P15" s="264"/>
      <c r="Q15" s="264">
        <v>9</v>
      </c>
      <c r="R15" s="264"/>
      <c r="S15" s="303"/>
    </row>
    <row r="16" spans="1:28" x14ac:dyDescent="0.2">
      <c r="A16" s="60" t="s">
        <v>312</v>
      </c>
      <c r="B16" s="218" t="s">
        <v>602</v>
      </c>
      <c r="C16" s="307"/>
      <c r="D16" s="307"/>
      <c r="E16" s="307"/>
      <c r="F16" s="264"/>
      <c r="G16" s="307"/>
      <c r="H16" s="264"/>
      <c r="I16" s="275"/>
      <c r="J16" s="307"/>
      <c r="K16" s="307"/>
      <c r="L16" s="275">
        <v>2</v>
      </c>
      <c r="M16" s="307"/>
      <c r="N16" s="307"/>
      <c r="O16" s="275">
        <v>2</v>
      </c>
      <c r="P16" s="206">
        <v>1</v>
      </c>
    </row>
    <row r="17" spans="1:18" x14ac:dyDescent="0.2">
      <c r="A17" s="60" t="s">
        <v>1291</v>
      </c>
      <c r="C17" s="307"/>
      <c r="D17" s="307"/>
      <c r="E17" s="307"/>
      <c r="F17" s="264">
        <v>1</v>
      </c>
      <c r="G17" s="307"/>
      <c r="H17" s="264">
        <v>2</v>
      </c>
      <c r="I17" s="275">
        <v>5</v>
      </c>
      <c r="J17" s="307"/>
      <c r="K17" s="307"/>
      <c r="L17" s="275">
        <v>1</v>
      </c>
      <c r="M17" s="307"/>
      <c r="N17" s="307"/>
      <c r="O17" s="275">
        <v>1</v>
      </c>
      <c r="P17" s="206">
        <v>2</v>
      </c>
      <c r="Q17" s="206">
        <v>2</v>
      </c>
    </row>
    <row r="18" spans="1:18" x14ac:dyDescent="0.2">
      <c r="C18" s="307"/>
      <c r="D18" s="307"/>
      <c r="E18" s="307"/>
      <c r="F18" s="264"/>
      <c r="G18" s="307"/>
      <c r="H18" s="264"/>
      <c r="I18" s="275"/>
      <c r="J18" s="307"/>
      <c r="K18" s="307"/>
      <c r="L18" s="275"/>
      <c r="M18" s="307"/>
      <c r="N18" s="307"/>
      <c r="O18" s="275"/>
      <c r="P18" s="206"/>
    </row>
    <row r="19" spans="1:18" x14ac:dyDescent="0.2">
      <c r="A19" s="60" t="s">
        <v>24</v>
      </c>
      <c r="B19" s="218" t="s">
        <v>546</v>
      </c>
      <c r="Q19" s="206">
        <v>1</v>
      </c>
    </row>
    <row r="20" spans="1:18" x14ac:dyDescent="0.2">
      <c r="A20" s="60" t="s">
        <v>377</v>
      </c>
      <c r="B20" s="218" t="s">
        <v>1083</v>
      </c>
      <c r="C20" s="307"/>
      <c r="D20" s="307"/>
      <c r="E20" s="307"/>
      <c r="F20" s="264"/>
      <c r="G20" s="307"/>
      <c r="H20" s="264"/>
      <c r="I20" s="275"/>
      <c r="J20" s="307"/>
      <c r="K20" s="307"/>
      <c r="L20" s="275"/>
      <c r="M20" s="307"/>
      <c r="N20" s="307"/>
      <c r="O20" s="275">
        <v>1</v>
      </c>
      <c r="P20" s="206">
        <v>1</v>
      </c>
      <c r="Q20" s="206">
        <v>2</v>
      </c>
    </row>
    <row r="21" spans="1:18" x14ac:dyDescent="0.2">
      <c r="A21" s="60" t="s">
        <v>217</v>
      </c>
      <c r="B21" s="218" t="s">
        <v>420</v>
      </c>
      <c r="C21" s="307"/>
      <c r="D21" s="307"/>
      <c r="E21" s="307"/>
      <c r="F21" s="264"/>
      <c r="G21" s="307"/>
      <c r="H21" s="264"/>
      <c r="I21" s="275">
        <v>3</v>
      </c>
      <c r="J21" s="307"/>
      <c r="K21" s="307"/>
      <c r="L21" s="275"/>
      <c r="M21" s="307"/>
      <c r="N21" s="307"/>
      <c r="O21" s="275"/>
      <c r="P21" s="206"/>
    </row>
    <row r="22" spans="1:18" x14ac:dyDescent="0.2">
      <c r="A22" s="60" t="s">
        <v>94</v>
      </c>
      <c r="B22" s="218" t="s">
        <v>994</v>
      </c>
      <c r="C22" s="307"/>
      <c r="D22" s="307"/>
      <c r="E22" s="307"/>
      <c r="F22" s="264"/>
      <c r="G22" s="307"/>
      <c r="H22" s="264"/>
      <c r="I22" s="275"/>
      <c r="J22" s="307"/>
      <c r="K22" s="307"/>
      <c r="L22" s="275">
        <v>3</v>
      </c>
      <c r="M22" s="307"/>
      <c r="N22" s="307"/>
      <c r="O22" s="275">
        <v>1</v>
      </c>
      <c r="P22" s="206"/>
    </row>
    <row r="23" spans="1:18" x14ac:dyDescent="0.2">
      <c r="A23" s="60" t="s">
        <v>38</v>
      </c>
      <c r="B23" s="218" t="s">
        <v>422</v>
      </c>
      <c r="C23" s="307"/>
      <c r="D23" s="307"/>
      <c r="E23" s="307"/>
      <c r="F23" s="264"/>
      <c r="G23" s="307"/>
      <c r="H23" s="264">
        <v>2</v>
      </c>
      <c r="I23" s="275"/>
      <c r="J23" s="307"/>
      <c r="K23" s="307"/>
      <c r="L23" s="275"/>
      <c r="M23" s="307"/>
      <c r="N23" s="307"/>
      <c r="O23" s="275"/>
      <c r="P23" s="206"/>
    </row>
    <row r="24" spans="1:18" x14ac:dyDescent="0.2">
      <c r="A24" s="60" t="s">
        <v>83</v>
      </c>
      <c r="B24" s="218" t="s">
        <v>627</v>
      </c>
      <c r="C24" s="307"/>
      <c r="D24" s="307"/>
      <c r="E24" s="307"/>
      <c r="F24" s="264"/>
      <c r="G24" s="307"/>
      <c r="H24" s="264"/>
      <c r="I24" s="275"/>
      <c r="J24" s="307"/>
      <c r="K24" s="307"/>
      <c r="L24" s="275">
        <v>1</v>
      </c>
      <c r="M24" s="307"/>
      <c r="N24" s="307"/>
      <c r="O24" s="275"/>
      <c r="P24" s="206"/>
      <c r="Q24" s="206">
        <v>1</v>
      </c>
      <c r="R24" s="206">
        <v>1</v>
      </c>
    </row>
    <row r="25" spans="1:18" x14ac:dyDescent="0.2">
      <c r="A25" s="60" t="s">
        <v>56</v>
      </c>
      <c r="B25" s="218" t="s">
        <v>430</v>
      </c>
      <c r="C25" s="307"/>
      <c r="D25" s="307"/>
      <c r="E25" s="307"/>
      <c r="F25" s="264">
        <v>2</v>
      </c>
      <c r="G25" s="307"/>
      <c r="H25" s="264">
        <v>1</v>
      </c>
      <c r="I25" s="275">
        <v>3</v>
      </c>
      <c r="J25" s="307"/>
      <c r="K25" s="307"/>
      <c r="L25" s="275">
        <v>4</v>
      </c>
      <c r="M25" s="307"/>
      <c r="N25" s="307"/>
      <c r="O25" s="275"/>
      <c r="P25" s="206"/>
      <c r="Q25" s="206">
        <v>2</v>
      </c>
    </row>
    <row r="26" spans="1:18" x14ac:dyDescent="0.2">
      <c r="A26" s="60" t="s">
        <v>164</v>
      </c>
      <c r="B26" s="218" t="s">
        <v>165</v>
      </c>
      <c r="C26" s="307"/>
      <c r="D26" s="307"/>
      <c r="E26" s="307"/>
      <c r="F26" s="264"/>
      <c r="G26" s="307"/>
      <c r="H26" s="264"/>
      <c r="I26" s="275"/>
      <c r="J26" s="307"/>
      <c r="K26" s="307"/>
      <c r="L26" s="275">
        <v>1</v>
      </c>
      <c r="M26" s="307"/>
      <c r="N26" s="307"/>
      <c r="O26" s="275"/>
      <c r="P26" s="206"/>
      <c r="Q26" s="206">
        <v>3</v>
      </c>
    </row>
    <row r="27" spans="1:18" x14ac:dyDescent="0.2">
      <c r="A27" s="60" t="s">
        <v>51</v>
      </c>
      <c r="B27" s="218" t="s">
        <v>435</v>
      </c>
      <c r="C27" s="307"/>
      <c r="D27" s="307"/>
      <c r="E27" s="307"/>
      <c r="F27" s="264"/>
      <c r="G27" s="307"/>
      <c r="H27" s="264"/>
      <c r="I27" s="275"/>
      <c r="J27" s="307"/>
      <c r="K27" s="307"/>
      <c r="L27" s="275">
        <v>3</v>
      </c>
      <c r="M27" s="307"/>
      <c r="N27" s="307"/>
      <c r="O27" s="275">
        <v>1</v>
      </c>
      <c r="P27" s="206"/>
      <c r="Q27" s="206">
        <v>1</v>
      </c>
    </row>
    <row r="28" spans="1:18" x14ac:dyDescent="0.2">
      <c r="A28" s="60" t="s">
        <v>22</v>
      </c>
      <c r="B28" s="218" t="s">
        <v>477</v>
      </c>
      <c r="C28" s="307"/>
      <c r="D28" s="307"/>
      <c r="E28" s="307"/>
      <c r="F28" s="264"/>
      <c r="G28" s="307"/>
      <c r="H28" s="264">
        <v>1</v>
      </c>
      <c r="I28" s="275">
        <v>1</v>
      </c>
      <c r="J28" s="307"/>
      <c r="K28" s="307"/>
      <c r="L28" s="275">
        <v>1</v>
      </c>
      <c r="M28" s="307"/>
      <c r="N28" s="307"/>
      <c r="O28" s="275"/>
      <c r="P28" s="206"/>
    </row>
    <row r="29" spans="1:18" x14ac:dyDescent="0.2">
      <c r="A29" s="60" t="s">
        <v>230</v>
      </c>
      <c r="B29" s="218" t="s">
        <v>437</v>
      </c>
      <c r="C29" s="307"/>
      <c r="D29" s="307"/>
      <c r="E29" s="307"/>
      <c r="F29" s="264"/>
      <c r="G29" s="307"/>
      <c r="H29" s="264"/>
      <c r="I29" s="275"/>
      <c r="J29" s="307"/>
      <c r="K29" s="307"/>
      <c r="L29" s="275">
        <v>3</v>
      </c>
      <c r="M29" s="307"/>
      <c r="N29" s="307"/>
      <c r="O29" s="275">
        <v>1</v>
      </c>
      <c r="P29" s="206"/>
      <c r="Q29" s="206">
        <v>1</v>
      </c>
    </row>
    <row r="30" spans="1:18" x14ac:dyDescent="0.2">
      <c r="A30" s="60" t="s">
        <v>16</v>
      </c>
      <c r="B30" s="218" t="s">
        <v>438</v>
      </c>
      <c r="C30" s="307"/>
      <c r="D30" s="307"/>
      <c r="E30" s="307"/>
      <c r="F30" s="264"/>
      <c r="G30" s="307"/>
      <c r="H30" s="264">
        <v>1</v>
      </c>
      <c r="I30" s="275"/>
      <c r="J30" s="307"/>
      <c r="K30" s="307"/>
      <c r="L30" s="275"/>
      <c r="M30" s="307"/>
      <c r="N30" s="307"/>
      <c r="O30" s="275"/>
      <c r="P30" s="206"/>
    </row>
    <row r="31" spans="1:18" x14ac:dyDescent="0.2">
      <c r="A31" s="60" t="s">
        <v>20</v>
      </c>
      <c r="B31" s="218" t="s">
        <v>87</v>
      </c>
      <c r="C31" s="307"/>
      <c r="D31" s="307"/>
      <c r="E31" s="307"/>
      <c r="F31" s="264"/>
      <c r="G31" s="307"/>
      <c r="H31" s="264"/>
      <c r="I31" s="275"/>
      <c r="J31" s="307"/>
      <c r="K31" s="307"/>
      <c r="L31" s="275">
        <v>2</v>
      </c>
      <c r="M31" s="307"/>
      <c r="N31" s="307"/>
      <c r="O31" s="275"/>
      <c r="P31" s="206"/>
      <c r="Q31" s="206">
        <v>2</v>
      </c>
    </row>
    <row r="32" spans="1:18" x14ac:dyDescent="0.2">
      <c r="A32" s="60" t="s">
        <v>17</v>
      </c>
      <c r="B32" s="218" t="s">
        <v>439</v>
      </c>
      <c r="C32" s="307"/>
      <c r="D32" s="307"/>
      <c r="E32" s="307"/>
      <c r="F32" s="264"/>
      <c r="G32" s="307"/>
      <c r="H32" s="264">
        <v>1</v>
      </c>
      <c r="I32" s="275"/>
      <c r="J32" s="307"/>
      <c r="K32" s="307"/>
      <c r="L32" s="275"/>
      <c r="M32" s="307"/>
      <c r="N32" s="307"/>
      <c r="O32" s="275"/>
      <c r="P32" s="206"/>
    </row>
    <row r="33" spans="1:18" x14ac:dyDescent="0.2">
      <c r="A33" s="60" t="s">
        <v>234</v>
      </c>
      <c r="B33" s="218" t="s">
        <v>442</v>
      </c>
      <c r="C33" s="307"/>
      <c r="D33" s="307"/>
      <c r="E33" s="307"/>
      <c r="F33" s="264"/>
      <c r="G33" s="307"/>
      <c r="H33" s="264"/>
      <c r="I33" s="275"/>
      <c r="J33" s="307"/>
      <c r="K33" s="307"/>
      <c r="L33" s="275">
        <v>1</v>
      </c>
      <c r="M33" s="307"/>
      <c r="N33" s="307"/>
      <c r="O33" s="275">
        <v>1</v>
      </c>
      <c r="P33" s="206">
        <v>1</v>
      </c>
    </row>
    <row r="34" spans="1:18" x14ac:dyDescent="0.2">
      <c r="A34" s="60" t="s">
        <v>978</v>
      </c>
      <c r="B34" s="218" t="s">
        <v>1066</v>
      </c>
      <c r="C34" s="307"/>
      <c r="D34" s="307"/>
      <c r="E34" s="307"/>
      <c r="F34" s="264"/>
      <c r="G34" s="307"/>
      <c r="H34" s="264"/>
      <c r="I34" s="275"/>
      <c r="J34" s="307"/>
      <c r="K34" s="307"/>
      <c r="L34" s="275">
        <v>2</v>
      </c>
      <c r="M34" s="307"/>
      <c r="N34" s="307"/>
      <c r="O34" s="275"/>
      <c r="P34" s="206"/>
    </row>
    <row r="35" spans="1:18" x14ac:dyDescent="0.2">
      <c r="A35" s="60" t="s">
        <v>1332</v>
      </c>
      <c r="B35" s="218" t="s">
        <v>1333</v>
      </c>
      <c r="C35" s="307"/>
      <c r="D35" s="307"/>
      <c r="E35" s="307"/>
      <c r="F35" s="264"/>
      <c r="G35" s="307"/>
      <c r="H35" s="264"/>
      <c r="I35" s="275"/>
      <c r="J35" s="307"/>
      <c r="K35" s="307"/>
      <c r="L35" s="275"/>
      <c r="M35" s="307"/>
      <c r="N35" s="307"/>
      <c r="O35" s="275"/>
      <c r="P35" s="206"/>
      <c r="Q35" s="206">
        <v>1</v>
      </c>
    </row>
    <row r="36" spans="1:18" x14ac:dyDescent="0.2">
      <c r="A36" s="60" t="s">
        <v>18</v>
      </c>
      <c r="B36" s="218" t="s">
        <v>548</v>
      </c>
      <c r="C36" s="307"/>
      <c r="D36" s="307"/>
      <c r="E36" s="307"/>
      <c r="F36" s="264"/>
      <c r="G36" s="307"/>
      <c r="H36" s="264"/>
      <c r="I36" s="275">
        <v>1</v>
      </c>
      <c r="J36" s="307"/>
      <c r="K36" s="307"/>
      <c r="L36" s="275"/>
      <c r="M36" s="307"/>
      <c r="N36" s="307"/>
      <c r="O36" s="275"/>
      <c r="P36" s="206"/>
    </row>
    <row r="37" spans="1:18" x14ac:dyDescent="0.2">
      <c r="C37" s="307"/>
      <c r="D37" s="307"/>
      <c r="E37" s="307"/>
      <c r="F37" s="264"/>
      <c r="G37" s="307"/>
      <c r="H37" s="264"/>
      <c r="I37" s="275"/>
      <c r="J37" s="307"/>
      <c r="K37" s="307"/>
      <c r="L37" s="275"/>
      <c r="M37" s="307"/>
      <c r="N37" s="307"/>
      <c r="O37" s="275"/>
      <c r="P37" s="206"/>
    </row>
    <row r="38" spans="1:18" x14ac:dyDescent="0.2">
      <c r="A38" s="60" t="s">
        <v>584</v>
      </c>
      <c r="B38" s="218" t="s">
        <v>1338</v>
      </c>
      <c r="C38" s="307"/>
      <c r="D38" s="307"/>
      <c r="E38" s="307"/>
      <c r="F38" s="264"/>
      <c r="G38" s="307"/>
      <c r="H38" s="264"/>
      <c r="I38" s="275"/>
      <c r="J38" s="307"/>
      <c r="K38" s="307"/>
      <c r="L38" s="275"/>
      <c r="M38" s="307"/>
      <c r="N38" s="307"/>
      <c r="O38" s="275"/>
      <c r="P38" s="206"/>
      <c r="R38" s="206">
        <v>1</v>
      </c>
    </row>
    <row r="39" spans="1:18" x14ac:dyDescent="0.2">
      <c r="A39" s="60" t="s">
        <v>253</v>
      </c>
      <c r="B39" s="218" t="s">
        <v>1025</v>
      </c>
      <c r="C39" s="307"/>
      <c r="D39" s="307"/>
      <c r="E39" s="307"/>
      <c r="F39" s="264"/>
      <c r="G39" s="307"/>
      <c r="H39" s="264"/>
      <c r="I39" s="275"/>
      <c r="J39" s="307"/>
      <c r="K39" s="307"/>
      <c r="L39" s="275">
        <v>1</v>
      </c>
      <c r="M39" s="307"/>
      <c r="N39" s="307"/>
      <c r="O39" s="275"/>
      <c r="P39" s="206"/>
      <c r="R39" s="206">
        <v>2</v>
      </c>
    </row>
    <row r="40" spans="1:18" x14ac:dyDescent="0.2">
      <c r="A40" s="60" t="s">
        <v>939</v>
      </c>
      <c r="B40" s="218" t="s">
        <v>1026</v>
      </c>
      <c r="C40" s="307"/>
      <c r="D40" s="307"/>
      <c r="E40" s="307"/>
      <c r="F40" s="264"/>
      <c r="G40" s="307"/>
      <c r="H40" s="264"/>
      <c r="I40" s="275"/>
      <c r="J40" s="307"/>
      <c r="K40" s="307"/>
      <c r="L40" s="275"/>
      <c r="M40" s="307"/>
      <c r="N40" s="307"/>
      <c r="O40" s="275"/>
      <c r="P40" s="206"/>
      <c r="R40" s="206">
        <v>1</v>
      </c>
    </row>
    <row r="41" spans="1:18" x14ac:dyDescent="0.2">
      <c r="A41" s="60" t="s">
        <v>391</v>
      </c>
      <c r="B41" s="218" t="s">
        <v>445</v>
      </c>
      <c r="C41" s="307"/>
      <c r="D41" s="307"/>
      <c r="E41" s="307"/>
      <c r="F41" s="264"/>
      <c r="G41" s="307"/>
      <c r="H41" s="264"/>
      <c r="I41" s="275"/>
      <c r="J41" s="307"/>
      <c r="K41" s="307"/>
      <c r="L41" s="275"/>
      <c r="M41" s="307"/>
      <c r="N41" s="307"/>
      <c r="O41" s="275"/>
      <c r="P41" s="206"/>
      <c r="R41" s="206">
        <v>1</v>
      </c>
    </row>
    <row r="42" spans="1:18" x14ac:dyDescent="0.2">
      <c r="A42" s="60" t="s">
        <v>347</v>
      </c>
      <c r="B42" s="218" t="s">
        <v>585</v>
      </c>
      <c r="C42" s="307"/>
      <c r="D42" s="307"/>
      <c r="E42" s="307"/>
      <c r="F42" s="264"/>
      <c r="G42" s="307"/>
      <c r="H42" s="264"/>
      <c r="I42" s="275"/>
      <c r="J42" s="307"/>
      <c r="K42" s="307"/>
      <c r="L42" s="275"/>
      <c r="M42" s="307"/>
      <c r="N42" s="307"/>
      <c r="O42" s="275"/>
      <c r="P42" s="206"/>
      <c r="R42" s="206">
        <v>1</v>
      </c>
    </row>
    <row r="43" spans="1:18" x14ac:dyDescent="0.2">
      <c r="A43" s="60" t="s">
        <v>386</v>
      </c>
      <c r="B43" s="218" t="s">
        <v>560</v>
      </c>
      <c r="C43" s="307"/>
      <c r="D43" s="307"/>
      <c r="E43" s="307"/>
      <c r="F43" s="264"/>
      <c r="G43" s="307"/>
      <c r="H43" s="264"/>
      <c r="I43" s="275"/>
      <c r="J43" s="307"/>
      <c r="K43" s="307"/>
      <c r="L43" s="275">
        <v>2</v>
      </c>
      <c r="M43" s="307"/>
      <c r="N43" s="307"/>
      <c r="O43" s="275"/>
      <c r="P43" s="206">
        <v>2</v>
      </c>
    </row>
    <row r="44" spans="1:18" x14ac:dyDescent="0.2">
      <c r="A44" s="60" t="s">
        <v>586</v>
      </c>
      <c r="B44" s="218" t="s">
        <v>587</v>
      </c>
      <c r="C44" s="307"/>
      <c r="D44" s="307"/>
      <c r="E44" s="307"/>
      <c r="F44" s="264"/>
      <c r="G44" s="307"/>
      <c r="H44" s="264"/>
      <c r="I44" s="275"/>
      <c r="J44" s="307"/>
      <c r="K44" s="307"/>
      <c r="L44" s="275"/>
      <c r="M44" s="307"/>
      <c r="N44" s="307"/>
      <c r="O44" s="275"/>
      <c r="P44" s="206">
        <v>1</v>
      </c>
    </row>
    <row r="45" spans="1:18" x14ac:dyDescent="0.2">
      <c r="A45" s="60" t="s">
        <v>271</v>
      </c>
      <c r="B45" s="218" t="s">
        <v>446</v>
      </c>
      <c r="C45" s="307"/>
      <c r="D45" s="307"/>
      <c r="E45" s="307"/>
      <c r="F45" s="264"/>
      <c r="G45" s="307"/>
      <c r="H45" s="264"/>
      <c r="I45" s="275"/>
      <c r="J45" s="307"/>
      <c r="K45" s="307"/>
      <c r="L45" s="275">
        <v>2</v>
      </c>
      <c r="M45" s="307"/>
      <c r="N45" s="307"/>
      <c r="O45" s="275"/>
      <c r="P45" s="206">
        <v>1</v>
      </c>
      <c r="R45" s="206">
        <v>1</v>
      </c>
    </row>
    <row r="46" spans="1:18" x14ac:dyDescent="0.2">
      <c r="A46" s="60" t="s">
        <v>363</v>
      </c>
      <c r="B46" s="218" t="s">
        <v>743</v>
      </c>
      <c r="C46" s="307"/>
      <c r="D46" s="307"/>
      <c r="E46" s="307"/>
      <c r="F46" s="264"/>
      <c r="G46" s="307"/>
      <c r="H46" s="264"/>
      <c r="I46" s="275">
        <v>2</v>
      </c>
      <c r="J46" s="307"/>
      <c r="K46" s="307"/>
      <c r="L46" s="275"/>
      <c r="M46" s="307"/>
      <c r="N46" s="307"/>
      <c r="O46" s="275"/>
      <c r="P46" s="206"/>
      <c r="R46" s="206">
        <v>2</v>
      </c>
    </row>
    <row r="47" spans="1:18" x14ac:dyDescent="0.2">
      <c r="A47" s="60" t="s">
        <v>272</v>
      </c>
      <c r="B47" s="218" t="s">
        <v>444</v>
      </c>
      <c r="C47" s="307"/>
      <c r="D47" s="307"/>
      <c r="E47" s="307"/>
      <c r="F47" s="264"/>
      <c r="G47" s="307"/>
      <c r="H47" s="264"/>
      <c r="I47" s="275"/>
      <c r="J47" s="307"/>
      <c r="K47" s="307"/>
      <c r="L47" s="275">
        <v>1</v>
      </c>
      <c r="M47" s="307"/>
      <c r="N47" s="307"/>
      <c r="O47" s="275"/>
      <c r="P47" s="206"/>
      <c r="R47" s="206">
        <v>1</v>
      </c>
    </row>
    <row r="48" spans="1:18" x14ac:dyDescent="0.2">
      <c r="A48" s="60" t="s">
        <v>661</v>
      </c>
      <c r="B48" s="218" t="s">
        <v>740</v>
      </c>
      <c r="C48" s="307"/>
      <c r="D48" s="307"/>
      <c r="E48" s="307"/>
      <c r="F48" s="264"/>
      <c r="G48" s="307"/>
      <c r="H48" s="264"/>
      <c r="I48" s="275"/>
      <c r="J48" s="307"/>
      <c r="K48" s="307"/>
      <c r="L48" s="275"/>
      <c r="M48" s="307"/>
      <c r="N48" s="307"/>
      <c r="O48" s="275"/>
      <c r="P48" s="206"/>
      <c r="R48" s="206">
        <v>1</v>
      </c>
    </row>
    <row r="49" spans="1:18" x14ac:dyDescent="0.2">
      <c r="A49" s="60" t="s">
        <v>387</v>
      </c>
      <c r="B49" s="218" t="s">
        <v>443</v>
      </c>
      <c r="C49" s="307"/>
      <c r="D49" s="307"/>
      <c r="E49" s="307"/>
      <c r="F49" s="264"/>
      <c r="G49" s="307"/>
      <c r="H49" s="264"/>
      <c r="I49" s="275"/>
      <c r="J49" s="307"/>
      <c r="K49" s="307"/>
      <c r="L49" s="275">
        <v>1</v>
      </c>
      <c r="M49" s="307"/>
      <c r="N49" s="307"/>
      <c r="O49" s="275"/>
      <c r="P49" s="206"/>
      <c r="R49" s="206">
        <v>2</v>
      </c>
    </row>
    <row r="50" spans="1:18" x14ac:dyDescent="0.2">
      <c r="A50" s="60" t="s">
        <v>662</v>
      </c>
      <c r="B50" s="218" t="s">
        <v>1051</v>
      </c>
      <c r="C50" s="307"/>
      <c r="D50" s="307"/>
      <c r="E50" s="307"/>
      <c r="F50" s="264"/>
      <c r="G50" s="307"/>
      <c r="H50" s="264"/>
      <c r="I50" s="275"/>
      <c r="J50" s="307"/>
      <c r="K50" s="307"/>
      <c r="L50" s="275"/>
      <c r="M50" s="307"/>
      <c r="N50" s="307"/>
      <c r="O50" s="275"/>
      <c r="P50" s="206">
        <v>1</v>
      </c>
    </row>
    <row r="51" spans="1:18" x14ac:dyDescent="0.2">
      <c r="A51" s="60" t="s">
        <v>392</v>
      </c>
      <c r="B51" s="218" t="s">
        <v>461</v>
      </c>
      <c r="C51" s="307"/>
      <c r="D51" s="307"/>
      <c r="E51" s="307"/>
      <c r="F51" s="264"/>
      <c r="G51" s="307"/>
      <c r="H51" s="264"/>
      <c r="I51" s="275"/>
      <c r="J51" s="307"/>
      <c r="K51" s="307"/>
      <c r="L51" s="275"/>
      <c r="M51" s="307"/>
      <c r="N51" s="307"/>
      <c r="O51" s="275"/>
      <c r="P51" s="206"/>
      <c r="R51" s="206">
        <v>2</v>
      </c>
    </row>
    <row r="52" spans="1:18" x14ac:dyDescent="0.2">
      <c r="A52" s="60" t="s">
        <v>1166</v>
      </c>
      <c r="B52" s="218" t="s">
        <v>634</v>
      </c>
      <c r="C52" s="307"/>
      <c r="D52" s="307"/>
      <c r="E52" s="307"/>
      <c r="F52" s="264"/>
      <c r="G52" s="307"/>
      <c r="H52" s="264"/>
      <c r="I52" s="275"/>
      <c r="J52" s="307"/>
      <c r="K52" s="307"/>
      <c r="L52" s="275"/>
      <c r="M52" s="307"/>
      <c r="N52" s="307"/>
      <c r="O52" s="275"/>
      <c r="P52" s="206"/>
      <c r="R52" s="206">
        <v>1</v>
      </c>
    </row>
    <row r="53" spans="1:18" x14ac:dyDescent="0.2">
      <c r="A53" s="60" t="s">
        <v>369</v>
      </c>
      <c r="B53" s="218" t="s">
        <v>460</v>
      </c>
      <c r="C53" s="307"/>
      <c r="D53" s="307"/>
      <c r="E53" s="307"/>
      <c r="F53" s="264"/>
      <c r="G53" s="307"/>
      <c r="H53" s="264"/>
      <c r="I53" s="275"/>
      <c r="J53" s="307"/>
      <c r="K53" s="307"/>
      <c r="L53" s="275">
        <v>1</v>
      </c>
      <c r="M53" s="307"/>
      <c r="N53" s="307"/>
      <c r="O53" s="275"/>
      <c r="P53" s="206">
        <v>1</v>
      </c>
      <c r="R53" s="206">
        <v>1</v>
      </c>
    </row>
    <row r="54" spans="1:18" x14ac:dyDescent="0.2">
      <c r="A54" s="60" t="s">
        <v>664</v>
      </c>
      <c r="B54" s="218" t="s">
        <v>738</v>
      </c>
      <c r="C54" s="307"/>
      <c r="D54" s="307"/>
      <c r="E54" s="307"/>
      <c r="F54" s="264"/>
      <c r="G54" s="307"/>
      <c r="H54" s="264"/>
      <c r="I54" s="275"/>
      <c r="J54" s="307"/>
      <c r="K54" s="307"/>
      <c r="L54" s="275"/>
      <c r="M54" s="307"/>
      <c r="N54" s="307"/>
      <c r="O54" s="275"/>
      <c r="P54" s="206"/>
      <c r="R54" s="206">
        <v>1</v>
      </c>
    </row>
    <row r="55" spans="1:18" x14ac:dyDescent="0.2">
      <c r="A55" s="60" t="s">
        <v>343</v>
      </c>
      <c r="B55" s="218" t="s">
        <v>459</v>
      </c>
      <c r="C55" s="307"/>
      <c r="D55" s="307"/>
      <c r="E55" s="307"/>
      <c r="F55" s="264"/>
      <c r="G55" s="307"/>
      <c r="H55" s="264"/>
      <c r="I55" s="275"/>
      <c r="J55" s="307"/>
      <c r="K55" s="307"/>
      <c r="L55" s="275">
        <v>3</v>
      </c>
      <c r="M55" s="307"/>
      <c r="N55" s="307"/>
      <c r="O55" s="275"/>
      <c r="P55" s="206">
        <v>1</v>
      </c>
      <c r="R55" s="206">
        <v>4</v>
      </c>
    </row>
    <row r="56" spans="1:18" x14ac:dyDescent="0.2">
      <c r="A56" s="60" t="s">
        <v>274</v>
      </c>
      <c r="B56" s="218" t="s">
        <v>458</v>
      </c>
      <c r="C56" s="307"/>
      <c r="D56" s="307"/>
      <c r="E56" s="307"/>
      <c r="F56" s="264"/>
      <c r="G56" s="307"/>
      <c r="H56" s="264"/>
      <c r="I56" s="275"/>
      <c r="J56" s="307"/>
      <c r="K56" s="307"/>
      <c r="L56" s="275">
        <v>4</v>
      </c>
      <c r="M56" s="307"/>
      <c r="N56" s="307"/>
      <c r="O56" s="275">
        <v>1</v>
      </c>
      <c r="P56" s="206">
        <v>6</v>
      </c>
      <c r="R56" s="206">
        <v>6</v>
      </c>
    </row>
    <row r="57" spans="1:18" x14ac:dyDescent="0.2">
      <c r="A57" s="60" t="s">
        <v>512</v>
      </c>
      <c r="B57" s="218" t="s">
        <v>524</v>
      </c>
      <c r="C57" s="307"/>
      <c r="D57" s="307"/>
      <c r="E57" s="307"/>
      <c r="F57" s="264"/>
      <c r="G57" s="307"/>
      <c r="H57" s="264"/>
      <c r="I57" s="275"/>
      <c r="J57" s="307"/>
      <c r="K57" s="307"/>
      <c r="L57" s="275"/>
      <c r="M57" s="307"/>
      <c r="N57" s="307"/>
      <c r="O57" s="275"/>
      <c r="P57" s="206"/>
    </row>
    <row r="58" spans="1:18" x14ac:dyDescent="0.2">
      <c r="A58" s="60" t="s">
        <v>394</v>
      </c>
      <c r="B58" s="218" t="s">
        <v>456</v>
      </c>
      <c r="C58" s="307"/>
      <c r="D58" s="307"/>
      <c r="E58" s="307"/>
      <c r="F58" s="264"/>
      <c r="G58" s="307"/>
      <c r="H58" s="264"/>
      <c r="I58" s="275"/>
      <c r="J58" s="307"/>
      <c r="K58" s="307"/>
      <c r="L58" s="275"/>
      <c r="M58" s="307"/>
      <c r="N58" s="307"/>
      <c r="O58" s="275"/>
      <c r="P58" s="206"/>
      <c r="R58" s="206">
        <v>4</v>
      </c>
    </row>
    <row r="59" spans="1:18" x14ac:dyDescent="0.2">
      <c r="A59" s="60" t="s">
        <v>314</v>
      </c>
      <c r="B59" s="218" t="s">
        <v>455</v>
      </c>
      <c r="C59" s="307"/>
      <c r="D59" s="307"/>
      <c r="E59" s="307"/>
      <c r="F59" s="264"/>
      <c r="G59" s="307"/>
      <c r="H59" s="264"/>
      <c r="I59" s="275"/>
      <c r="J59" s="307"/>
      <c r="K59" s="307"/>
      <c r="L59" s="275">
        <v>1</v>
      </c>
      <c r="M59" s="307"/>
      <c r="N59" s="307"/>
      <c r="O59" s="275"/>
      <c r="P59" s="206">
        <v>1</v>
      </c>
      <c r="R59" s="206">
        <v>1</v>
      </c>
    </row>
    <row r="60" spans="1:18" x14ac:dyDescent="0.2">
      <c r="A60" s="60" t="s">
        <v>592</v>
      </c>
      <c r="B60" s="218" t="s">
        <v>631</v>
      </c>
      <c r="C60" s="307"/>
      <c r="D60" s="307"/>
      <c r="E60" s="307"/>
      <c r="F60" s="264"/>
      <c r="G60" s="307"/>
      <c r="H60" s="264"/>
      <c r="I60" s="275"/>
      <c r="J60" s="307"/>
      <c r="K60" s="307"/>
      <c r="L60" s="275"/>
      <c r="M60" s="307"/>
      <c r="N60" s="307"/>
      <c r="O60" s="275"/>
      <c r="P60" s="206">
        <v>1</v>
      </c>
    </row>
    <row r="61" spans="1:18" x14ac:dyDescent="0.2">
      <c r="A61" s="60" t="s">
        <v>417</v>
      </c>
      <c r="B61" s="218" t="s">
        <v>737</v>
      </c>
      <c r="C61" s="307"/>
      <c r="D61" s="307"/>
      <c r="E61" s="307"/>
      <c r="F61" s="264"/>
      <c r="G61" s="307"/>
      <c r="H61" s="264"/>
      <c r="I61" s="275"/>
      <c r="J61" s="307"/>
      <c r="K61" s="307"/>
      <c r="L61" s="275">
        <v>2</v>
      </c>
      <c r="M61" s="307"/>
      <c r="N61" s="307"/>
      <c r="O61" s="275"/>
      <c r="P61" s="206"/>
    </row>
    <row r="62" spans="1:18" x14ac:dyDescent="0.2">
      <c r="A62" s="60" t="s">
        <v>826</v>
      </c>
      <c r="B62" s="218" t="s">
        <v>835</v>
      </c>
      <c r="C62" s="307"/>
      <c r="D62" s="307"/>
      <c r="E62" s="307"/>
      <c r="F62" s="264"/>
      <c r="G62" s="307"/>
      <c r="H62" s="264"/>
      <c r="I62" s="275"/>
      <c r="J62" s="307"/>
      <c r="K62" s="307"/>
      <c r="L62" s="275"/>
      <c r="M62" s="307"/>
      <c r="N62" s="307"/>
      <c r="O62" s="275"/>
      <c r="P62" s="206"/>
      <c r="R62" s="206">
        <v>1</v>
      </c>
    </row>
    <row r="63" spans="1:18" x14ac:dyDescent="0.2">
      <c r="A63" s="60" t="s">
        <v>254</v>
      </c>
      <c r="B63" s="218" t="s">
        <v>525</v>
      </c>
      <c r="C63" s="307"/>
      <c r="D63" s="307"/>
      <c r="E63" s="307"/>
      <c r="F63" s="264"/>
      <c r="G63" s="307"/>
      <c r="H63" s="264"/>
      <c r="I63" s="275"/>
      <c r="J63" s="307"/>
      <c r="K63" s="307"/>
      <c r="L63" s="275"/>
      <c r="M63" s="307"/>
      <c r="N63" s="307"/>
      <c r="O63" s="275"/>
      <c r="P63" s="206"/>
      <c r="R63" s="206">
        <v>1</v>
      </c>
    </row>
    <row r="64" spans="1:18" x14ac:dyDescent="0.2">
      <c r="A64" s="60" t="s">
        <v>1235</v>
      </c>
      <c r="B64" s="218" t="s">
        <v>1336</v>
      </c>
      <c r="C64" s="307"/>
      <c r="D64" s="307"/>
      <c r="E64" s="307"/>
      <c r="F64" s="264"/>
      <c r="G64" s="307"/>
      <c r="H64" s="264"/>
      <c r="I64" s="275"/>
      <c r="J64" s="307"/>
      <c r="K64" s="307"/>
      <c r="L64" s="275"/>
      <c r="M64" s="307"/>
      <c r="N64" s="307"/>
      <c r="O64" s="275"/>
      <c r="P64" s="206"/>
      <c r="R64" s="206">
        <v>2</v>
      </c>
    </row>
    <row r="65" spans="1:18" x14ac:dyDescent="0.2">
      <c r="A65" s="60" t="s">
        <v>575</v>
      </c>
      <c r="B65" s="218" t="s">
        <v>657</v>
      </c>
      <c r="C65" s="307"/>
      <c r="D65" s="307"/>
      <c r="E65" s="307"/>
      <c r="F65" s="264"/>
      <c r="G65" s="307"/>
      <c r="H65" s="264"/>
      <c r="I65" s="275"/>
      <c r="J65" s="307"/>
      <c r="K65" s="307"/>
      <c r="L65" s="275"/>
      <c r="M65" s="307"/>
      <c r="N65" s="307"/>
      <c r="O65" s="275"/>
      <c r="P65" s="206">
        <v>2</v>
      </c>
    </row>
    <row r="66" spans="1:18" x14ac:dyDescent="0.2">
      <c r="A66" s="60" t="s">
        <v>593</v>
      </c>
      <c r="B66" s="218" t="s">
        <v>632</v>
      </c>
      <c r="C66" s="307"/>
      <c r="D66" s="307"/>
      <c r="E66" s="307"/>
      <c r="F66" s="264"/>
      <c r="G66" s="307"/>
      <c r="H66" s="264"/>
      <c r="I66" s="275"/>
      <c r="J66" s="307"/>
      <c r="K66" s="307"/>
      <c r="L66" s="275"/>
      <c r="M66" s="307"/>
      <c r="N66" s="307"/>
      <c r="O66" s="275"/>
      <c r="P66" s="206">
        <v>1</v>
      </c>
      <c r="R66" s="206">
        <v>2</v>
      </c>
    </row>
    <row r="67" spans="1:18" x14ac:dyDescent="0.2">
      <c r="A67" s="60" t="s">
        <v>277</v>
      </c>
      <c r="B67" s="218" t="s">
        <v>452</v>
      </c>
      <c r="C67" s="307"/>
      <c r="D67" s="307"/>
      <c r="E67" s="307"/>
      <c r="F67" s="264"/>
      <c r="G67" s="307"/>
      <c r="H67" s="264"/>
      <c r="I67" s="275"/>
      <c r="J67" s="307"/>
      <c r="K67" s="307"/>
      <c r="L67" s="275"/>
      <c r="M67" s="307"/>
      <c r="N67" s="307"/>
      <c r="O67" s="275"/>
      <c r="P67" s="206">
        <v>3</v>
      </c>
      <c r="R67" s="206">
        <v>1</v>
      </c>
    </row>
    <row r="68" spans="1:18" x14ac:dyDescent="0.2">
      <c r="A68" s="60" t="s">
        <v>333</v>
      </c>
      <c r="B68" s="218" t="s">
        <v>555</v>
      </c>
      <c r="C68" s="307"/>
      <c r="D68" s="307"/>
      <c r="E68" s="307"/>
      <c r="F68" s="264">
        <v>1</v>
      </c>
      <c r="G68" s="307"/>
      <c r="H68" s="264"/>
      <c r="I68" s="275">
        <v>3</v>
      </c>
      <c r="J68" s="307"/>
      <c r="K68" s="307"/>
      <c r="L68" s="275">
        <v>6</v>
      </c>
      <c r="M68" s="307"/>
      <c r="N68" s="307"/>
      <c r="O68" s="275"/>
      <c r="P68" s="206">
        <v>6</v>
      </c>
      <c r="R68" s="206">
        <v>6</v>
      </c>
    </row>
    <row r="69" spans="1:18" x14ac:dyDescent="0.2">
      <c r="A69" s="60" t="s">
        <v>219</v>
      </c>
      <c r="B69" s="218" t="s">
        <v>450</v>
      </c>
      <c r="F69" s="206"/>
      <c r="H69" s="206"/>
      <c r="I69" s="208"/>
      <c r="L69" s="275">
        <v>1</v>
      </c>
      <c r="O69" s="208"/>
      <c r="P69" s="206">
        <v>2</v>
      </c>
    </row>
    <row r="70" spans="1:18" x14ac:dyDescent="0.2">
      <c r="A70" s="60" t="s">
        <v>418</v>
      </c>
      <c r="B70" s="218" t="s">
        <v>657</v>
      </c>
      <c r="F70" s="206"/>
      <c r="H70" s="206"/>
      <c r="I70" s="208">
        <v>1</v>
      </c>
      <c r="L70" s="275">
        <v>1</v>
      </c>
      <c r="O70" s="208"/>
      <c r="P70" s="206">
        <v>1</v>
      </c>
      <c r="R70" s="206">
        <v>3</v>
      </c>
    </row>
    <row r="71" spans="1:18" x14ac:dyDescent="0.2">
      <c r="A71" s="60" t="s">
        <v>402</v>
      </c>
      <c r="B71" s="218" t="s">
        <v>526</v>
      </c>
      <c r="C71" s="307"/>
      <c r="D71" s="307"/>
      <c r="E71" s="307"/>
      <c r="F71" s="264"/>
      <c r="G71" s="307"/>
      <c r="H71" s="264"/>
      <c r="I71" s="275"/>
      <c r="J71" s="307"/>
      <c r="K71" s="307"/>
      <c r="L71" s="275">
        <v>1</v>
      </c>
      <c r="M71" s="307"/>
      <c r="N71" s="307"/>
      <c r="O71" s="275"/>
      <c r="P71" s="206"/>
      <c r="R71" s="206">
        <v>1</v>
      </c>
    </row>
    <row r="72" spans="1:18" x14ac:dyDescent="0.2">
      <c r="A72" s="60" t="s">
        <v>280</v>
      </c>
      <c r="B72" s="218" t="s">
        <v>633</v>
      </c>
      <c r="C72" s="307"/>
      <c r="D72" s="307"/>
      <c r="E72" s="307"/>
      <c r="F72" s="264"/>
      <c r="G72" s="307"/>
      <c r="H72" s="264"/>
      <c r="I72" s="275"/>
      <c r="J72" s="307"/>
      <c r="K72" s="307"/>
      <c r="L72" s="275">
        <v>2</v>
      </c>
      <c r="M72" s="307"/>
      <c r="N72" s="307"/>
      <c r="O72" s="275"/>
      <c r="P72" s="206"/>
    </row>
    <row r="73" spans="1:18" x14ac:dyDescent="0.2">
      <c r="A73" s="60" t="s">
        <v>1334</v>
      </c>
      <c r="B73" s="218" t="s">
        <v>1337</v>
      </c>
      <c r="C73" s="307"/>
      <c r="D73" s="307"/>
      <c r="E73" s="307"/>
      <c r="F73" s="264"/>
      <c r="G73" s="307"/>
      <c r="H73" s="264"/>
      <c r="I73" s="275"/>
      <c r="J73" s="307"/>
      <c r="K73" s="307"/>
      <c r="L73" s="275"/>
      <c r="M73" s="307"/>
      <c r="N73" s="307"/>
      <c r="O73" s="275"/>
      <c r="P73" s="206"/>
      <c r="R73" s="206">
        <v>2</v>
      </c>
    </row>
    <row r="74" spans="1:18" x14ac:dyDescent="0.2">
      <c r="A74" s="60" t="s">
        <v>395</v>
      </c>
      <c r="B74" s="218" t="s">
        <v>655</v>
      </c>
      <c r="C74" s="307"/>
      <c r="D74" s="307"/>
      <c r="E74" s="307"/>
      <c r="F74" s="264"/>
      <c r="G74" s="307"/>
      <c r="H74" s="264"/>
      <c r="I74" s="275"/>
      <c r="J74" s="307"/>
      <c r="K74" s="307"/>
      <c r="L74" s="275">
        <v>2</v>
      </c>
      <c r="M74" s="307"/>
      <c r="N74" s="307"/>
      <c r="O74" s="275"/>
      <c r="P74" s="206">
        <v>4</v>
      </c>
      <c r="R74" s="206">
        <v>5</v>
      </c>
    </row>
    <row r="75" spans="1:18" x14ac:dyDescent="0.2">
      <c r="A75" s="60" t="s">
        <v>403</v>
      </c>
      <c r="B75" s="218" t="s">
        <v>448</v>
      </c>
      <c r="C75" s="307"/>
      <c r="D75" s="307"/>
      <c r="E75" s="307"/>
      <c r="F75" s="264"/>
      <c r="G75" s="307"/>
      <c r="H75" s="264"/>
      <c r="I75" s="275"/>
      <c r="J75" s="307"/>
      <c r="K75" s="307"/>
      <c r="L75" s="275">
        <v>2</v>
      </c>
      <c r="M75" s="307"/>
      <c r="N75" s="307"/>
      <c r="O75" s="275"/>
      <c r="P75" s="206">
        <v>1</v>
      </c>
      <c r="R75" s="206">
        <v>2</v>
      </c>
    </row>
    <row r="76" spans="1:18" x14ac:dyDescent="0.2">
      <c r="A76" s="60" t="s">
        <v>351</v>
      </c>
      <c r="B76" s="218" t="s">
        <v>635</v>
      </c>
      <c r="R76" s="206">
        <v>1</v>
      </c>
    </row>
    <row r="77" spans="1:18" x14ac:dyDescent="0.2">
      <c r="A77" s="60" t="s">
        <v>942</v>
      </c>
      <c r="B77" s="218" t="s">
        <v>1059</v>
      </c>
      <c r="R77" s="206">
        <v>1</v>
      </c>
    </row>
    <row r="78" spans="1:18" ht="13.5" customHeight="1" x14ac:dyDescent="0.2">
      <c r="A78" s="60" t="s">
        <v>1335</v>
      </c>
      <c r="B78" s="218" t="s">
        <v>447</v>
      </c>
      <c r="C78" s="307"/>
      <c r="D78" s="307"/>
      <c r="E78" s="307"/>
      <c r="F78" s="264"/>
      <c r="G78" s="307"/>
      <c r="H78" s="264"/>
      <c r="I78" s="275">
        <v>2</v>
      </c>
      <c r="J78" s="307"/>
      <c r="K78" s="307"/>
      <c r="L78" s="275">
        <v>4</v>
      </c>
      <c r="M78" s="307"/>
      <c r="N78" s="307"/>
      <c r="O78" s="275"/>
      <c r="P78" s="206">
        <v>2</v>
      </c>
      <c r="R78" s="206">
        <v>2</v>
      </c>
    </row>
    <row r="79" spans="1:18" x14ac:dyDescent="0.2">
      <c r="A79" s="60" t="s">
        <v>594</v>
      </c>
      <c r="B79" s="218" t="s">
        <v>636</v>
      </c>
      <c r="C79" s="307"/>
      <c r="D79" s="307"/>
      <c r="E79" s="307"/>
      <c r="F79" s="264"/>
      <c r="G79" s="307"/>
      <c r="H79" s="264"/>
      <c r="I79" s="275"/>
      <c r="J79" s="307"/>
      <c r="K79" s="307"/>
      <c r="L79" s="275"/>
      <c r="M79" s="307"/>
      <c r="N79" s="307"/>
      <c r="O79" s="275"/>
      <c r="P79" s="206">
        <v>1</v>
      </c>
    </row>
    <row r="80" spans="1:18" x14ac:dyDescent="0.2">
      <c r="A80" s="60" t="s">
        <v>283</v>
      </c>
      <c r="B80" s="218" t="s">
        <v>485</v>
      </c>
      <c r="C80" s="307"/>
      <c r="D80" s="307"/>
      <c r="E80" s="307"/>
      <c r="F80" s="264"/>
      <c r="G80" s="307"/>
      <c r="H80" s="264"/>
      <c r="I80" s="275"/>
      <c r="J80" s="307"/>
      <c r="K80" s="307"/>
      <c r="L80" s="275">
        <v>1</v>
      </c>
      <c r="M80" s="307"/>
      <c r="N80" s="307"/>
      <c r="O80" s="275"/>
      <c r="P80" s="206"/>
    </row>
    <row r="81" spans="1:18" x14ac:dyDescent="0.2">
      <c r="A81" s="60" t="s">
        <v>204</v>
      </c>
      <c r="B81" s="218" t="s">
        <v>486</v>
      </c>
      <c r="C81" s="307"/>
      <c r="D81" s="307"/>
      <c r="E81" s="307"/>
      <c r="F81" s="264"/>
      <c r="G81" s="307"/>
      <c r="H81" s="264"/>
      <c r="I81" s="275"/>
      <c r="J81" s="307"/>
      <c r="K81" s="307"/>
      <c r="L81" s="275">
        <v>1</v>
      </c>
      <c r="M81" s="307"/>
      <c r="N81" s="307"/>
      <c r="O81" s="275"/>
      <c r="P81" s="206"/>
      <c r="R81" s="206">
        <v>1</v>
      </c>
    </row>
    <row r="82" spans="1:18" x14ac:dyDescent="0.2">
      <c r="A82" s="60" t="s">
        <v>284</v>
      </c>
      <c r="B82" s="218" t="s">
        <v>481</v>
      </c>
      <c r="C82" s="307"/>
      <c r="D82" s="307"/>
      <c r="E82" s="307"/>
      <c r="F82" s="264"/>
      <c r="G82" s="307"/>
      <c r="H82" s="264"/>
      <c r="I82" s="275"/>
      <c r="J82" s="307"/>
      <c r="K82" s="307"/>
      <c r="L82" s="275">
        <v>1</v>
      </c>
      <c r="M82" s="307"/>
      <c r="N82" s="307"/>
      <c r="O82" s="275"/>
      <c r="P82" s="206"/>
      <c r="R82" s="206">
        <v>2</v>
      </c>
    </row>
    <row r="83" spans="1:18" x14ac:dyDescent="0.2">
      <c r="A83" s="60" t="s">
        <v>396</v>
      </c>
      <c r="B83" s="218" t="s">
        <v>626</v>
      </c>
      <c r="C83" s="307"/>
      <c r="D83" s="307"/>
      <c r="E83" s="307"/>
      <c r="F83" s="264"/>
      <c r="G83" s="307"/>
      <c r="H83" s="264"/>
      <c r="I83" s="275"/>
      <c r="J83" s="307"/>
      <c r="K83" s="307"/>
      <c r="L83" s="275">
        <v>1</v>
      </c>
      <c r="M83" s="307"/>
      <c r="N83" s="307"/>
      <c r="O83" s="275"/>
      <c r="P83" s="206"/>
      <c r="R83" s="206">
        <v>1</v>
      </c>
    </row>
    <row r="84" spans="1:18" x14ac:dyDescent="0.2">
      <c r="A84" s="60" t="s">
        <v>285</v>
      </c>
      <c r="B84" s="218" t="s">
        <v>480</v>
      </c>
      <c r="C84" s="307"/>
      <c r="D84" s="307"/>
      <c r="E84" s="307"/>
      <c r="F84" s="264"/>
      <c r="G84" s="307"/>
      <c r="H84" s="264"/>
      <c r="I84" s="275"/>
      <c r="J84" s="307"/>
      <c r="K84" s="307"/>
      <c r="L84" s="275">
        <v>1</v>
      </c>
      <c r="M84" s="307"/>
      <c r="N84" s="307"/>
      <c r="O84" s="275"/>
      <c r="P84" s="206"/>
      <c r="R84" s="206">
        <v>1</v>
      </c>
    </row>
    <row r="85" spans="1:18" x14ac:dyDescent="0.2">
      <c r="A85" s="60" t="s">
        <v>515</v>
      </c>
      <c r="B85" s="218" t="s">
        <v>530</v>
      </c>
      <c r="C85" s="307"/>
      <c r="D85" s="307"/>
      <c r="E85" s="307"/>
      <c r="F85" s="264"/>
      <c r="G85" s="307"/>
      <c r="H85" s="264"/>
      <c r="I85" s="275"/>
      <c r="J85" s="307"/>
      <c r="K85" s="307"/>
      <c r="L85" s="275"/>
      <c r="M85" s="307"/>
      <c r="N85" s="307"/>
      <c r="O85" s="275"/>
      <c r="P85" s="206"/>
      <c r="R85" s="206">
        <v>2</v>
      </c>
    </row>
    <row r="86" spans="1:18" x14ac:dyDescent="0.2">
      <c r="A86" s="60" t="s">
        <v>390</v>
      </c>
      <c r="B86" s="218" t="s">
        <v>531</v>
      </c>
      <c r="C86" s="307"/>
      <c r="D86" s="307"/>
      <c r="E86" s="307"/>
      <c r="F86" s="264"/>
      <c r="G86" s="307"/>
      <c r="H86" s="264"/>
      <c r="I86" s="275"/>
      <c r="J86" s="307"/>
      <c r="K86" s="307"/>
      <c r="L86" s="275">
        <v>1</v>
      </c>
      <c r="M86" s="307"/>
      <c r="N86" s="307"/>
      <c r="O86" s="275"/>
      <c r="P86" s="206"/>
      <c r="R86" s="206">
        <v>3</v>
      </c>
    </row>
    <row r="87" spans="1:18" x14ac:dyDescent="0.2">
      <c r="A87" s="60" t="s">
        <v>255</v>
      </c>
      <c r="B87" s="218" t="s">
        <v>625</v>
      </c>
      <c r="C87" s="307"/>
      <c r="D87" s="307"/>
      <c r="E87" s="307"/>
      <c r="F87" s="264"/>
      <c r="G87" s="307"/>
      <c r="H87" s="264"/>
      <c r="I87" s="275"/>
      <c r="J87" s="307"/>
      <c r="K87" s="307"/>
      <c r="L87" s="275">
        <v>1</v>
      </c>
      <c r="M87" s="307"/>
      <c r="N87" s="307"/>
      <c r="O87" s="275"/>
      <c r="P87" s="206">
        <v>2</v>
      </c>
      <c r="R87" s="206">
        <v>2</v>
      </c>
    </row>
    <row r="88" spans="1:18" x14ac:dyDescent="0.2">
      <c r="A88" s="60" t="s">
        <v>287</v>
      </c>
      <c r="B88" s="218" t="s">
        <v>478</v>
      </c>
      <c r="C88" s="307"/>
      <c r="D88" s="307"/>
      <c r="E88" s="307"/>
      <c r="F88" s="264"/>
      <c r="G88" s="307"/>
      <c r="H88" s="264"/>
      <c r="I88" s="275">
        <v>1</v>
      </c>
      <c r="J88" s="307"/>
      <c r="K88" s="307"/>
      <c r="L88" s="275"/>
      <c r="M88" s="307"/>
      <c r="N88" s="307"/>
      <c r="O88" s="275"/>
      <c r="P88" s="206"/>
    </row>
    <row r="89" spans="1:18" x14ac:dyDescent="0.2">
      <c r="A89" s="60" t="s">
        <v>22</v>
      </c>
      <c r="B89" s="218" t="s">
        <v>477</v>
      </c>
      <c r="C89" s="307"/>
      <c r="D89" s="307"/>
      <c r="E89" s="307"/>
      <c r="F89" s="264"/>
      <c r="G89" s="307"/>
      <c r="H89" s="264"/>
      <c r="I89" s="275"/>
      <c r="J89" s="307"/>
      <c r="K89" s="307"/>
      <c r="L89" s="275"/>
      <c r="M89" s="307"/>
      <c r="N89" s="307"/>
      <c r="O89" s="275"/>
      <c r="P89" s="206"/>
      <c r="R89" s="206">
        <v>1</v>
      </c>
    </row>
    <row r="90" spans="1:18" x14ac:dyDescent="0.2">
      <c r="A90" s="60" t="s">
        <v>288</v>
      </c>
      <c r="B90" s="218" t="s">
        <v>476</v>
      </c>
      <c r="C90" s="307"/>
      <c r="D90" s="307"/>
      <c r="E90" s="307"/>
      <c r="F90" s="264"/>
      <c r="G90" s="307"/>
      <c r="H90" s="264"/>
      <c r="I90" s="275"/>
      <c r="J90" s="307"/>
      <c r="K90" s="307"/>
      <c r="L90" s="275">
        <v>2</v>
      </c>
      <c r="M90" s="307"/>
      <c r="N90" s="307"/>
      <c r="O90" s="275"/>
      <c r="P90" s="206">
        <v>2</v>
      </c>
      <c r="R90" s="206">
        <v>4</v>
      </c>
    </row>
    <row r="91" spans="1:18" x14ac:dyDescent="0.2">
      <c r="A91" s="60" t="s">
        <v>256</v>
      </c>
      <c r="B91" s="218" t="s">
        <v>475</v>
      </c>
      <c r="C91" s="307"/>
      <c r="D91" s="307"/>
      <c r="E91" s="307"/>
      <c r="F91" s="264"/>
      <c r="G91" s="307"/>
      <c r="H91" s="264"/>
      <c r="I91" s="275"/>
      <c r="J91" s="307"/>
      <c r="K91" s="307"/>
      <c r="L91" s="275">
        <v>2</v>
      </c>
      <c r="M91" s="307"/>
      <c r="N91" s="307"/>
      <c r="O91" s="275"/>
      <c r="P91" s="206"/>
    </row>
    <row r="92" spans="1:18" x14ac:dyDescent="0.2">
      <c r="A92" s="60" t="s">
        <v>257</v>
      </c>
      <c r="B92" s="218" t="s">
        <v>1046</v>
      </c>
      <c r="C92" s="307"/>
      <c r="D92" s="307"/>
      <c r="E92" s="307"/>
      <c r="F92" s="264"/>
      <c r="G92" s="307"/>
      <c r="H92" s="264"/>
      <c r="I92" s="275">
        <v>2</v>
      </c>
      <c r="J92" s="307"/>
      <c r="K92" s="307"/>
      <c r="L92" s="275">
        <v>6</v>
      </c>
      <c r="M92" s="307"/>
      <c r="N92" s="307"/>
      <c r="O92" s="275"/>
      <c r="P92" s="206"/>
      <c r="R92" s="206">
        <v>6</v>
      </c>
    </row>
    <row r="93" spans="1:18" x14ac:dyDescent="0.2">
      <c r="A93" s="60" t="s">
        <v>404</v>
      </c>
      <c r="B93" s="218" t="s">
        <v>1087</v>
      </c>
      <c r="C93" s="307"/>
      <c r="D93" s="307"/>
      <c r="E93" s="307"/>
      <c r="F93" s="264"/>
      <c r="G93" s="307"/>
      <c r="H93" s="264"/>
      <c r="I93" s="275"/>
      <c r="J93" s="307"/>
      <c r="K93" s="307"/>
      <c r="L93" s="275"/>
      <c r="M93" s="307"/>
      <c r="N93" s="307"/>
      <c r="O93" s="275"/>
      <c r="P93" s="206"/>
      <c r="R93" s="206">
        <v>1</v>
      </c>
    </row>
    <row r="94" spans="1:18" x14ac:dyDescent="0.2">
      <c r="A94" s="60" t="s">
        <v>501</v>
      </c>
      <c r="B94" s="218" t="s">
        <v>472</v>
      </c>
      <c r="C94" s="307"/>
      <c r="D94" s="307"/>
      <c r="E94" s="307"/>
      <c r="F94" s="264"/>
      <c r="G94" s="307"/>
      <c r="H94" s="264"/>
      <c r="I94" s="275"/>
      <c r="J94" s="307"/>
      <c r="K94" s="307"/>
      <c r="L94" s="275"/>
      <c r="M94" s="307"/>
      <c r="N94" s="307"/>
      <c r="O94" s="275"/>
      <c r="P94" s="206">
        <v>1</v>
      </c>
    </row>
    <row r="95" spans="1:18" x14ac:dyDescent="0.2">
      <c r="A95" s="60" t="s">
        <v>290</v>
      </c>
      <c r="B95" s="218" t="s">
        <v>471</v>
      </c>
      <c r="C95" s="307"/>
      <c r="D95" s="307"/>
      <c r="E95" s="307"/>
      <c r="F95" s="264"/>
      <c r="G95" s="307"/>
      <c r="H95" s="264"/>
      <c r="I95" s="275"/>
      <c r="J95" s="307"/>
      <c r="K95" s="307"/>
      <c r="L95" s="275"/>
      <c r="M95" s="307"/>
      <c r="N95" s="307"/>
      <c r="O95" s="275"/>
      <c r="P95" s="206"/>
      <c r="R95" s="206">
        <v>2</v>
      </c>
    </row>
    <row r="96" spans="1:18" x14ac:dyDescent="0.2">
      <c r="A96" s="60" t="s">
        <v>397</v>
      </c>
      <c r="B96" s="218" t="s">
        <v>814</v>
      </c>
      <c r="C96" s="307"/>
      <c r="D96" s="307"/>
      <c r="E96" s="307"/>
      <c r="F96" s="264"/>
      <c r="G96" s="307"/>
      <c r="H96" s="264"/>
      <c r="I96" s="275"/>
      <c r="J96" s="307"/>
      <c r="K96" s="307"/>
      <c r="L96" s="275"/>
      <c r="M96" s="307"/>
      <c r="N96" s="307"/>
      <c r="O96" s="275"/>
      <c r="P96" s="206"/>
      <c r="R96" s="206">
        <v>1</v>
      </c>
    </row>
    <row r="97" spans="1:18" x14ac:dyDescent="0.2">
      <c r="A97" s="60" t="s">
        <v>688</v>
      </c>
      <c r="B97" s="218" t="s">
        <v>788</v>
      </c>
      <c r="C97" s="307"/>
      <c r="D97" s="307"/>
      <c r="E97" s="307"/>
      <c r="F97" s="264"/>
      <c r="G97" s="307"/>
      <c r="H97" s="264"/>
      <c r="I97" s="275"/>
      <c r="J97" s="307"/>
      <c r="K97" s="307"/>
      <c r="L97" s="275"/>
      <c r="M97" s="307"/>
      <c r="N97" s="307"/>
      <c r="O97" s="275"/>
      <c r="P97" s="206">
        <v>1</v>
      </c>
      <c r="R97" s="206">
        <v>3</v>
      </c>
    </row>
    <row r="98" spans="1:18" x14ac:dyDescent="0.2">
      <c r="A98" s="60" t="s">
        <v>291</v>
      </c>
      <c r="B98" s="218" t="s">
        <v>469</v>
      </c>
      <c r="C98" s="307"/>
      <c r="D98" s="307"/>
      <c r="E98" s="307"/>
      <c r="F98" s="264"/>
      <c r="G98" s="307"/>
      <c r="H98" s="264"/>
      <c r="I98" s="275">
        <v>1</v>
      </c>
      <c r="J98" s="307"/>
      <c r="K98" s="307"/>
      <c r="L98" s="275">
        <v>2</v>
      </c>
      <c r="M98" s="307"/>
      <c r="N98" s="307"/>
      <c r="O98" s="275"/>
      <c r="P98" s="206">
        <v>1</v>
      </c>
      <c r="R98" s="206">
        <v>2</v>
      </c>
    </row>
    <row r="99" spans="1:18" x14ac:dyDescent="0.2">
      <c r="A99" s="60" t="s">
        <v>406</v>
      </c>
      <c r="B99" s="218" t="s">
        <v>468</v>
      </c>
      <c r="C99" s="307"/>
      <c r="D99" s="307"/>
      <c r="E99" s="307"/>
      <c r="F99" s="264"/>
      <c r="G99" s="307"/>
      <c r="H99" s="264"/>
      <c r="I99" s="275"/>
      <c r="J99" s="307"/>
      <c r="K99" s="307"/>
      <c r="L99" s="275">
        <v>1</v>
      </c>
      <c r="M99" s="307"/>
      <c r="N99" s="307"/>
      <c r="O99" s="275"/>
      <c r="P99" s="206"/>
    </row>
    <row r="100" spans="1:18" x14ac:dyDescent="0.2">
      <c r="A100" s="60" t="s">
        <v>690</v>
      </c>
      <c r="B100" s="218" t="s">
        <v>751</v>
      </c>
      <c r="C100" s="307"/>
      <c r="D100" s="307"/>
      <c r="E100" s="307"/>
      <c r="F100" s="264"/>
      <c r="G100" s="307"/>
      <c r="H100" s="264"/>
      <c r="I100" s="275"/>
      <c r="J100" s="307"/>
      <c r="K100" s="307"/>
      <c r="L100" s="275"/>
      <c r="M100" s="307"/>
      <c r="N100" s="307"/>
      <c r="O100" s="275"/>
      <c r="P100" s="206"/>
      <c r="R100" s="206">
        <v>1</v>
      </c>
    </row>
    <row r="101" spans="1:18" x14ac:dyDescent="0.2">
      <c r="A101" s="60" t="s">
        <v>604</v>
      </c>
      <c r="B101" s="218" t="s">
        <v>620</v>
      </c>
      <c r="C101" s="307"/>
      <c r="D101" s="307"/>
      <c r="E101" s="307"/>
      <c r="F101" s="264"/>
      <c r="G101" s="307"/>
      <c r="H101" s="264"/>
      <c r="I101" s="275"/>
      <c r="J101" s="307"/>
      <c r="K101" s="307"/>
      <c r="L101" s="275"/>
      <c r="M101" s="307"/>
      <c r="N101" s="307"/>
      <c r="O101" s="275"/>
      <c r="P101" s="206">
        <v>1</v>
      </c>
      <c r="R101" s="206">
        <v>1</v>
      </c>
    </row>
    <row r="102" spans="1:18" x14ac:dyDescent="0.2">
      <c r="A102" s="60" t="s">
        <v>398</v>
      </c>
      <c r="B102" s="218" t="s">
        <v>566</v>
      </c>
      <c r="C102" s="307"/>
      <c r="D102" s="307"/>
      <c r="E102" s="307"/>
      <c r="F102" s="264"/>
      <c r="G102" s="307"/>
      <c r="H102" s="264"/>
      <c r="I102" s="275"/>
      <c r="J102" s="307"/>
      <c r="K102" s="307"/>
      <c r="L102" s="275"/>
      <c r="M102" s="307"/>
      <c r="N102" s="307"/>
      <c r="O102" s="275"/>
      <c r="P102" s="206">
        <v>1</v>
      </c>
      <c r="R102" s="206">
        <v>1</v>
      </c>
    </row>
    <row r="103" spans="1:18" x14ac:dyDescent="0.2">
      <c r="A103" s="60" t="s">
        <v>205</v>
      </c>
      <c r="B103" s="218" t="s">
        <v>467</v>
      </c>
      <c r="C103" s="307"/>
      <c r="D103" s="307"/>
      <c r="E103" s="307"/>
      <c r="F103" s="264">
        <v>5</v>
      </c>
      <c r="G103" s="307"/>
      <c r="H103" s="264">
        <v>2</v>
      </c>
      <c r="I103" s="275">
        <v>3</v>
      </c>
      <c r="J103" s="307"/>
      <c r="K103" s="307"/>
      <c r="L103" s="275">
        <v>6</v>
      </c>
      <c r="M103" s="307"/>
      <c r="N103" s="307"/>
      <c r="O103" s="275"/>
      <c r="P103" s="206">
        <v>6</v>
      </c>
      <c r="R103" s="206">
        <v>6</v>
      </c>
    </row>
    <row r="104" spans="1:18" x14ac:dyDescent="0.2">
      <c r="A104" s="60" t="s">
        <v>293</v>
      </c>
      <c r="B104" s="218" t="s">
        <v>466</v>
      </c>
      <c r="C104" s="307"/>
      <c r="D104" s="307"/>
      <c r="E104" s="307"/>
      <c r="F104" s="264"/>
      <c r="G104" s="307"/>
      <c r="H104" s="264"/>
      <c r="I104" s="275"/>
      <c r="J104" s="307"/>
      <c r="K104" s="307"/>
      <c r="L104" s="275">
        <v>4</v>
      </c>
      <c r="M104" s="307"/>
      <c r="N104" s="307"/>
      <c r="O104" s="275"/>
      <c r="P104" s="206">
        <v>3</v>
      </c>
      <c r="R104" s="206">
        <v>5</v>
      </c>
    </row>
    <row r="105" spans="1:18" x14ac:dyDescent="0.2">
      <c r="A105" s="60" t="s">
        <v>325</v>
      </c>
      <c r="B105" s="218" t="s">
        <v>565</v>
      </c>
      <c r="C105" s="307"/>
      <c r="D105" s="307"/>
      <c r="E105" s="307"/>
      <c r="F105" s="264">
        <v>1</v>
      </c>
      <c r="G105" s="307"/>
      <c r="H105" s="264"/>
      <c r="I105" s="275"/>
      <c r="J105" s="307"/>
      <c r="K105" s="307"/>
      <c r="L105" s="275"/>
      <c r="M105" s="307"/>
      <c r="N105" s="307"/>
      <c r="O105" s="275"/>
      <c r="P105" s="206">
        <v>5</v>
      </c>
    </row>
    <row r="106" spans="1:18" x14ac:dyDescent="0.2">
      <c r="A106" s="60" t="s">
        <v>262</v>
      </c>
      <c r="B106" s="218" t="s">
        <v>564</v>
      </c>
      <c r="C106" s="307"/>
      <c r="D106" s="307"/>
      <c r="E106" s="307"/>
      <c r="F106" s="264"/>
      <c r="G106" s="307"/>
      <c r="H106" s="264"/>
      <c r="I106" s="275">
        <v>3</v>
      </c>
      <c r="J106" s="307"/>
      <c r="K106" s="307"/>
      <c r="L106" s="275">
        <v>4</v>
      </c>
      <c r="M106" s="307"/>
      <c r="N106" s="307"/>
      <c r="O106" s="275"/>
      <c r="P106" s="206">
        <v>1</v>
      </c>
      <c r="R106" s="206">
        <v>6</v>
      </c>
    </row>
    <row r="107" spans="1:18" x14ac:dyDescent="0.2">
      <c r="A107" s="60" t="s">
        <v>318</v>
      </c>
      <c r="B107" s="218" t="s">
        <v>534</v>
      </c>
      <c r="C107" s="307"/>
      <c r="D107" s="307"/>
      <c r="E107" s="307"/>
      <c r="F107" s="264"/>
      <c r="G107" s="307"/>
      <c r="H107" s="264"/>
      <c r="I107" s="275"/>
      <c r="J107" s="307"/>
      <c r="K107" s="307"/>
      <c r="L107" s="275"/>
      <c r="M107" s="307"/>
      <c r="N107" s="307"/>
      <c r="O107" s="275"/>
      <c r="P107" s="206"/>
      <c r="R107" s="206">
        <v>3</v>
      </c>
    </row>
    <row r="108" spans="1:18" x14ac:dyDescent="0.2">
      <c r="A108" s="60" t="s">
        <v>573</v>
      </c>
      <c r="B108" s="218" t="s">
        <v>1056</v>
      </c>
      <c r="C108" s="307"/>
      <c r="D108" s="307"/>
      <c r="E108" s="307"/>
      <c r="F108" s="264"/>
      <c r="G108" s="307"/>
      <c r="H108" s="264"/>
      <c r="I108" s="275"/>
      <c r="J108" s="307"/>
      <c r="K108" s="307"/>
      <c r="L108" s="275"/>
      <c r="M108" s="307"/>
      <c r="N108" s="307"/>
      <c r="O108" s="275"/>
      <c r="P108" s="206">
        <v>1</v>
      </c>
    </row>
    <row r="109" spans="1:18" x14ac:dyDescent="0.2">
      <c r="A109" s="60" t="s">
        <v>297</v>
      </c>
      <c r="B109" s="218" t="s">
        <v>464</v>
      </c>
      <c r="C109" s="307"/>
      <c r="D109" s="307"/>
      <c r="E109" s="307"/>
      <c r="F109" s="264"/>
      <c r="G109" s="307"/>
      <c r="H109" s="264"/>
      <c r="I109" s="275"/>
      <c r="J109" s="307"/>
      <c r="K109" s="307"/>
      <c r="L109" s="275"/>
      <c r="M109" s="307"/>
      <c r="N109" s="307"/>
      <c r="O109" s="275"/>
      <c r="P109" s="206">
        <v>1</v>
      </c>
      <c r="R109" s="206">
        <v>1</v>
      </c>
    </row>
    <row r="110" spans="1:18" x14ac:dyDescent="0.2">
      <c r="A110" s="60" t="s">
        <v>516</v>
      </c>
      <c r="B110" s="218" t="s">
        <v>535</v>
      </c>
      <c r="C110" s="307"/>
      <c r="D110" s="307"/>
      <c r="E110" s="307"/>
      <c r="F110" s="264"/>
      <c r="G110" s="307"/>
      <c r="H110" s="264"/>
      <c r="I110" s="275"/>
      <c r="J110" s="307"/>
      <c r="K110" s="307"/>
      <c r="L110" s="275"/>
      <c r="M110" s="307"/>
      <c r="N110" s="307"/>
      <c r="O110" s="275"/>
      <c r="P110" s="206"/>
      <c r="R110" s="206">
        <v>1</v>
      </c>
    </row>
    <row r="111" spans="1:18" x14ac:dyDescent="0.2">
      <c r="A111" s="60" t="s">
        <v>696</v>
      </c>
      <c r="B111" s="218" t="s">
        <v>753</v>
      </c>
      <c r="C111" s="307"/>
      <c r="D111" s="307"/>
      <c r="E111" s="307"/>
      <c r="F111" s="264"/>
      <c r="G111" s="307"/>
      <c r="H111" s="264"/>
      <c r="I111" s="275"/>
      <c r="J111" s="307"/>
      <c r="K111" s="307"/>
      <c r="L111" s="275"/>
      <c r="M111" s="307"/>
      <c r="N111" s="307"/>
      <c r="O111" s="275"/>
      <c r="P111" s="206"/>
      <c r="R111" s="206">
        <v>2</v>
      </c>
    </row>
    <row r="112" spans="1:18" x14ac:dyDescent="0.2">
      <c r="A112" s="60" t="s">
        <v>697</v>
      </c>
      <c r="B112" s="218" t="s">
        <v>793</v>
      </c>
      <c r="C112" s="307"/>
      <c r="D112" s="307"/>
      <c r="E112" s="307"/>
      <c r="F112" s="264"/>
      <c r="G112" s="307"/>
      <c r="H112" s="264"/>
      <c r="I112" s="275"/>
      <c r="J112" s="307"/>
      <c r="K112" s="307"/>
      <c r="L112" s="275"/>
      <c r="M112" s="307"/>
      <c r="N112" s="307"/>
      <c r="O112" s="275"/>
      <c r="P112" s="206">
        <v>1</v>
      </c>
      <c r="R112" s="206">
        <v>1</v>
      </c>
    </row>
    <row r="113" spans="1:18" x14ac:dyDescent="0.2">
      <c r="A113" s="60" t="s">
        <v>298</v>
      </c>
      <c r="B113" s="218" t="s">
        <v>848</v>
      </c>
      <c r="C113" s="307"/>
      <c r="D113" s="307"/>
      <c r="E113" s="307"/>
      <c r="F113" s="264"/>
      <c r="G113" s="307"/>
      <c r="H113" s="264"/>
      <c r="I113" s="275"/>
      <c r="J113" s="307"/>
      <c r="K113" s="307"/>
      <c r="L113" s="275"/>
      <c r="M113" s="307"/>
      <c r="N113" s="307"/>
      <c r="O113" s="275"/>
      <c r="P113" s="206"/>
      <c r="R113" s="206">
        <v>1</v>
      </c>
    </row>
    <row r="114" spans="1:18" x14ac:dyDescent="0.2">
      <c r="A114" s="60" t="s">
        <v>1203</v>
      </c>
      <c r="B114" s="218" t="s">
        <v>1204</v>
      </c>
      <c r="C114" s="307"/>
      <c r="D114" s="307"/>
      <c r="E114" s="307"/>
      <c r="F114" s="264"/>
      <c r="G114" s="307"/>
      <c r="H114" s="264"/>
      <c r="I114" s="275"/>
      <c r="J114" s="307"/>
      <c r="K114" s="307"/>
      <c r="L114" s="275"/>
      <c r="M114" s="307"/>
      <c r="N114" s="307"/>
      <c r="O114" s="275"/>
      <c r="P114" s="206">
        <v>1</v>
      </c>
    </row>
    <row r="115" spans="1:18" x14ac:dyDescent="0.2">
      <c r="A115" s="60" t="s">
        <v>264</v>
      </c>
      <c r="B115" s="218" t="s">
        <v>539</v>
      </c>
      <c r="C115" s="307"/>
      <c r="D115" s="307"/>
      <c r="E115" s="307"/>
      <c r="F115" s="264"/>
      <c r="G115" s="307"/>
      <c r="H115" s="264"/>
      <c r="I115" s="275"/>
      <c r="J115" s="307"/>
      <c r="K115" s="307"/>
      <c r="L115" s="275">
        <v>1</v>
      </c>
      <c r="M115" s="307"/>
      <c r="N115" s="307"/>
      <c r="O115" s="275"/>
      <c r="P115" s="206">
        <v>2</v>
      </c>
    </row>
    <row r="116" spans="1:18" x14ac:dyDescent="0.2">
      <c r="A116" s="60" t="s">
        <v>265</v>
      </c>
      <c r="B116" s="218" t="s">
        <v>498</v>
      </c>
      <c r="C116" s="307"/>
      <c r="D116" s="307"/>
      <c r="E116" s="307"/>
      <c r="F116" s="264"/>
      <c r="G116" s="307"/>
      <c r="H116" s="264"/>
      <c r="I116" s="275"/>
      <c r="J116" s="307"/>
      <c r="K116" s="307"/>
      <c r="L116" s="275">
        <v>3</v>
      </c>
      <c r="M116" s="307"/>
      <c r="N116" s="307"/>
      <c r="O116" s="275"/>
      <c r="P116" s="206">
        <v>1</v>
      </c>
      <c r="R116" s="206">
        <v>1</v>
      </c>
    </row>
    <row r="117" spans="1:18" x14ac:dyDescent="0.2">
      <c r="A117" s="60" t="s">
        <v>408</v>
      </c>
      <c r="B117" s="218" t="s">
        <v>611</v>
      </c>
      <c r="C117" s="307"/>
      <c r="D117" s="307"/>
      <c r="E117" s="307"/>
      <c r="F117" s="264"/>
      <c r="G117" s="307"/>
      <c r="H117" s="264"/>
      <c r="I117" s="275"/>
      <c r="J117" s="307"/>
      <c r="K117" s="307"/>
      <c r="L117" s="275"/>
      <c r="M117" s="307"/>
      <c r="N117" s="307"/>
      <c r="O117" s="275"/>
      <c r="P117" s="206"/>
      <c r="R117" s="206">
        <v>1</v>
      </c>
    </row>
    <row r="118" spans="1:18" x14ac:dyDescent="0.2">
      <c r="A118" s="60" t="s">
        <v>300</v>
      </c>
      <c r="B118" s="218" t="s">
        <v>497</v>
      </c>
      <c r="F118" s="206"/>
      <c r="H118" s="206"/>
      <c r="I118" s="208"/>
      <c r="L118" s="208">
        <v>5</v>
      </c>
      <c r="O118" s="208"/>
      <c r="P118" s="206">
        <v>3</v>
      </c>
      <c r="R118" s="206">
        <v>5</v>
      </c>
    </row>
    <row r="119" spans="1:18" x14ac:dyDescent="0.2">
      <c r="A119" s="60" t="s">
        <v>373</v>
      </c>
      <c r="B119" s="218" t="s">
        <v>1067</v>
      </c>
      <c r="F119" s="206"/>
      <c r="H119" s="206"/>
      <c r="I119" s="208"/>
      <c r="L119" s="208">
        <v>1</v>
      </c>
      <c r="O119" s="208"/>
      <c r="P119" s="206">
        <v>1</v>
      </c>
    </row>
    <row r="120" spans="1:18" x14ac:dyDescent="0.2">
      <c r="A120" s="60" t="s">
        <v>301</v>
      </c>
      <c r="B120" s="218" t="s">
        <v>496</v>
      </c>
      <c r="F120" s="206"/>
      <c r="H120" s="206"/>
      <c r="I120" s="208"/>
      <c r="L120" s="208">
        <v>2</v>
      </c>
      <c r="O120" s="208"/>
      <c r="P120" s="206">
        <v>2</v>
      </c>
      <c r="R120" s="206">
        <v>5</v>
      </c>
    </row>
    <row r="121" spans="1:18" x14ac:dyDescent="0.2">
      <c r="A121" s="60" t="s">
        <v>399</v>
      </c>
      <c r="B121" s="218" t="s">
        <v>610</v>
      </c>
      <c r="F121" s="206"/>
      <c r="H121" s="206"/>
      <c r="I121" s="208"/>
      <c r="O121" s="208"/>
      <c r="P121" s="206"/>
      <c r="R121" s="206">
        <v>1</v>
      </c>
    </row>
    <row r="122" spans="1:18" x14ac:dyDescent="0.2">
      <c r="A122" s="60" t="s">
        <v>574</v>
      </c>
      <c r="B122" s="218" t="s">
        <v>1042</v>
      </c>
      <c r="F122" s="206"/>
      <c r="H122" s="206"/>
      <c r="I122" s="208">
        <v>2</v>
      </c>
      <c r="L122" s="208">
        <v>4</v>
      </c>
      <c r="O122" s="208"/>
      <c r="P122" s="206">
        <v>3</v>
      </c>
      <c r="R122" s="206">
        <v>2</v>
      </c>
    </row>
    <row r="123" spans="1:18" x14ac:dyDescent="0.2">
      <c r="A123" s="60" t="s">
        <v>267</v>
      </c>
      <c r="B123" s="218" t="s">
        <v>495</v>
      </c>
      <c r="F123" s="206"/>
      <c r="H123" s="206"/>
      <c r="I123" s="208"/>
      <c r="L123" s="208">
        <v>5</v>
      </c>
      <c r="O123" s="208"/>
      <c r="P123" s="206">
        <v>2</v>
      </c>
      <c r="R123" s="206">
        <v>5</v>
      </c>
    </row>
    <row r="124" spans="1:18" x14ac:dyDescent="0.2">
      <c r="A124" s="60" t="s">
        <v>304</v>
      </c>
      <c r="B124" s="218" t="s">
        <v>609</v>
      </c>
      <c r="F124" s="206"/>
      <c r="H124" s="206"/>
      <c r="I124" s="208"/>
      <c r="O124" s="208"/>
      <c r="P124" s="206"/>
      <c r="R124" s="206">
        <v>1</v>
      </c>
    </row>
    <row r="125" spans="1:18" x14ac:dyDescent="0.2">
      <c r="A125" s="60" t="s">
        <v>374</v>
      </c>
      <c r="B125" s="218" t="s">
        <v>542</v>
      </c>
      <c r="F125" s="206"/>
      <c r="H125" s="206"/>
      <c r="I125" s="208">
        <v>1</v>
      </c>
      <c r="L125" s="208">
        <v>4</v>
      </c>
      <c r="O125" s="208"/>
      <c r="P125" s="206"/>
      <c r="R125" s="206">
        <v>3</v>
      </c>
    </row>
    <row r="126" spans="1:18" x14ac:dyDescent="0.2">
      <c r="A126" s="60" t="s">
        <v>313</v>
      </c>
      <c r="B126" s="218" t="s">
        <v>424</v>
      </c>
      <c r="F126" s="206"/>
      <c r="H126" s="206"/>
      <c r="I126" s="208"/>
      <c r="L126" s="208">
        <v>1</v>
      </c>
      <c r="O126" s="208"/>
      <c r="P126" s="206"/>
    </row>
    <row r="127" spans="1:18" x14ac:dyDescent="0.2">
      <c r="A127" s="60" t="s">
        <v>361</v>
      </c>
      <c r="B127" s="218" t="s">
        <v>494</v>
      </c>
      <c r="F127" s="206"/>
      <c r="H127" s="206"/>
      <c r="I127" s="208"/>
      <c r="L127" s="208">
        <v>3</v>
      </c>
      <c r="O127" s="208"/>
      <c r="P127" s="206">
        <v>3</v>
      </c>
      <c r="R127" s="206">
        <v>5</v>
      </c>
    </row>
    <row r="128" spans="1:18" x14ac:dyDescent="0.2">
      <c r="F128" s="206"/>
      <c r="H128" s="206"/>
      <c r="I128" s="208"/>
      <c r="O128" s="208"/>
      <c r="P128" s="206"/>
    </row>
    <row r="129" spans="1:18" x14ac:dyDescent="0.2">
      <c r="A129" s="60" t="s">
        <v>247</v>
      </c>
      <c r="B129" s="218" t="s">
        <v>491</v>
      </c>
      <c r="F129" s="206"/>
      <c r="H129" s="206"/>
      <c r="I129" s="208"/>
      <c r="O129" s="208"/>
      <c r="P129" s="206">
        <v>1</v>
      </c>
      <c r="R129" s="206">
        <v>1</v>
      </c>
    </row>
    <row r="130" spans="1:18" x14ac:dyDescent="0.2">
      <c r="A130" s="60" t="s">
        <v>95</v>
      </c>
      <c r="B130" s="218" t="s">
        <v>1502</v>
      </c>
      <c r="F130" s="206"/>
      <c r="H130" s="206"/>
      <c r="I130" s="208"/>
      <c r="R130" s="206">
        <v>2</v>
      </c>
    </row>
    <row r="131" spans="1:18" x14ac:dyDescent="0.2">
      <c r="A131" s="60" t="s">
        <v>1171</v>
      </c>
      <c r="B131" s="218" t="s">
        <v>1251</v>
      </c>
      <c r="F131" s="206"/>
      <c r="R131" s="206">
        <v>1</v>
      </c>
    </row>
    <row r="132" spans="1:18" x14ac:dyDescent="0.2">
      <c r="A132" s="60" t="s">
        <v>965</v>
      </c>
      <c r="B132" s="265" t="s">
        <v>1054</v>
      </c>
      <c r="R132" s="206">
        <v>1</v>
      </c>
    </row>
  </sheetData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3"/>
  <sheetViews>
    <sheetView zoomScale="85" zoomScaleNormal="85" workbookViewId="0"/>
  </sheetViews>
  <sheetFormatPr defaultRowHeight="15" x14ac:dyDescent="0.2"/>
  <cols>
    <col min="1" max="2" width="31.25" style="58" customWidth="1"/>
    <col min="3" max="13" width="8" style="225" customWidth="1"/>
    <col min="14" max="14" width="8" style="58" customWidth="1"/>
    <col min="15" max="16" width="8" style="225" customWidth="1"/>
    <col min="17" max="16384" width="9" style="58"/>
  </cols>
  <sheetData>
    <row r="1" spans="1:29" s="60" customFormat="1" ht="15.75" x14ac:dyDescent="0.25">
      <c r="A1" s="60" t="s">
        <v>1506</v>
      </c>
      <c r="B1" s="73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6"/>
      <c r="AA1" s="206"/>
      <c r="AB1" s="206"/>
    </row>
    <row r="2" spans="1:29" s="60" customFormat="1" ht="15.75" x14ac:dyDescent="0.25">
      <c r="A2" s="73" t="s">
        <v>1531</v>
      </c>
      <c r="B2" s="73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6"/>
      <c r="AA2" s="206"/>
      <c r="AB2" s="206"/>
    </row>
    <row r="3" spans="1:29" ht="15.75" x14ac:dyDescent="0.25">
      <c r="A3" s="57"/>
      <c r="B3" s="57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O3" s="58"/>
      <c r="P3" s="58"/>
    </row>
    <row r="4" spans="1:29" ht="15.75" x14ac:dyDescent="0.25">
      <c r="A4" s="57" t="s">
        <v>194</v>
      </c>
      <c r="B4" s="57"/>
      <c r="C4" s="212">
        <v>2005</v>
      </c>
      <c r="D4" s="212">
        <v>2006</v>
      </c>
      <c r="E4" s="212">
        <v>2007</v>
      </c>
      <c r="F4" s="212">
        <v>2008</v>
      </c>
      <c r="G4" s="212">
        <v>2009</v>
      </c>
      <c r="H4" s="212">
        <v>2010</v>
      </c>
      <c r="I4" s="212">
        <v>2011</v>
      </c>
      <c r="J4" s="212">
        <v>2012</v>
      </c>
      <c r="K4" s="212">
        <v>2013</v>
      </c>
      <c r="L4" s="212">
        <v>2014</v>
      </c>
      <c r="M4" s="212">
        <v>2015</v>
      </c>
      <c r="N4" s="211">
        <v>2016</v>
      </c>
      <c r="O4" s="212">
        <v>2017</v>
      </c>
      <c r="P4" s="212">
        <v>2018</v>
      </c>
    </row>
    <row r="5" spans="1:29" ht="15.75" x14ac:dyDescent="0.25">
      <c r="A5" s="288" t="s">
        <v>364</v>
      </c>
      <c r="B5" s="288"/>
      <c r="C5" s="207"/>
      <c r="D5" s="207"/>
      <c r="E5" s="207"/>
      <c r="F5" s="207"/>
      <c r="G5" s="207"/>
      <c r="H5" s="207"/>
      <c r="I5" s="207"/>
      <c r="J5" s="207"/>
      <c r="K5" s="207"/>
      <c r="L5" s="207"/>
      <c r="M5" s="207"/>
      <c r="N5" s="208"/>
      <c r="O5" s="207"/>
    </row>
    <row r="6" spans="1:29" x14ac:dyDescent="0.2">
      <c r="A6" s="58" t="s">
        <v>48</v>
      </c>
      <c r="C6" s="261"/>
      <c r="D6" s="261"/>
      <c r="E6" s="261"/>
      <c r="F6" s="261"/>
      <c r="G6" s="261"/>
      <c r="H6" s="261"/>
      <c r="I6" s="261"/>
      <c r="J6" s="261"/>
      <c r="K6" s="207"/>
      <c r="L6" s="207"/>
      <c r="M6" s="207"/>
      <c r="N6" s="208">
        <v>0</v>
      </c>
      <c r="O6" s="207"/>
    </row>
    <row r="7" spans="1:29" x14ac:dyDescent="0.2">
      <c r="A7" s="58" t="s">
        <v>49</v>
      </c>
      <c r="C7" s="261"/>
      <c r="D7" s="261"/>
      <c r="E7" s="261"/>
      <c r="F7" s="261"/>
      <c r="G7" s="261"/>
      <c r="H7" s="261"/>
      <c r="I7" s="261"/>
      <c r="J7" s="261"/>
      <c r="K7" s="207"/>
      <c r="L7" s="207"/>
      <c r="M7" s="207"/>
      <c r="N7" s="208">
        <v>0</v>
      </c>
      <c r="O7" s="207"/>
    </row>
    <row r="8" spans="1:29" x14ac:dyDescent="0.2">
      <c r="A8" s="58" t="s">
        <v>196</v>
      </c>
      <c r="C8" s="261"/>
      <c r="D8" s="261"/>
      <c r="E8" s="261"/>
      <c r="F8" s="261"/>
      <c r="G8" s="261"/>
      <c r="H8" s="261"/>
      <c r="I8" s="261"/>
      <c r="J8" s="261"/>
      <c r="K8" s="207"/>
      <c r="L8" s="207"/>
      <c r="M8" s="207"/>
      <c r="N8" s="208">
        <v>0</v>
      </c>
      <c r="O8" s="207"/>
    </row>
    <row r="9" spans="1:29" x14ac:dyDescent="0.2">
      <c r="A9" s="58" t="s">
        <v>43</v>
      </c>
      <c r="C9" s="261"/>
      <c r="D9" s="261"/>
      <c r="E9" s="261"/>
      <c r="F9" s="261"/>
      <c r="G9" s="261"/>
      <c r="H9" s="261"/>
      <c r="I9" s="261"/>
      <c r="J9" s="261"/>
      <c r="K9" s="207"/>
      <c r="L9" s="207"/>
      <c r="M9" s="207"/>
      <c r="N9" s="208">
        <v>0</v>
      </c>
      <c r="O9" s="207"/>
    </row>
    <row r="10" spans="1:29" x14ac:dyDescent="0.2">
      <c r="A10" s="58" t="s">
        <v>197</v>
      </c>
      <c r="C10" s="261"/>
      <c r="D10" s="261"/>
      <c r="E10" s="261"/>
      <c r="F10" s="261"/>
      <c r="G10" s="261"/>
      <c r="H10" s="261"/>
      <c r="I10" s="261"/>
      <c r="J10" s="261"/>
      <c r="K10" s="207"/>
      <c r="L10" s="207"/>
      <c r="M10" s="207"/>
      <c r="N10" s="208">
        <v>0</v>
      </c>
      <c r="O10" s="207"/>
    </row>
    <row r="11" spans="1:29" ht="15.75" x14ac:dyDescent="0.25">
      <c r="A11" s="57" t="s">
        <v>200</v>
      </c>
      <c r="B11" s="57"/>
      <c r="C11" s="212"/>
      <c r="D11" s="212"/>
      <c r="E11" s="212"/>
      <c r="F11" s="212"/>
      <c r="G11" s="212"/>
      <c r="H11" s="212"/>
      <c r="I11" s="212"/>
      <c r="J11" s="212"/>
      <c r="K11" s="212"/>
      <c r="L11" s="212"/>
      <c r="M11" s="212"/>
      <c r="N11" s="211"/>
      <c r="O11" s="212"/>
    </row>
    <row r="13" spans="1:29" s="57" customFormat="1" ht="15.75" x14ac:dyDescent="0.25">
      <c r="A13" s="57" t="s">
        <v>206</v>
      </c>
      <c r="C13" s="291"/>
      <c r="D13" s="212"/>
      <c r="E13" s="212"/>
      <c r="F13" s="212"/>
      <c r="G13" s="212"/>
      <c r="H13" s="212"/>
      <c r="I13" s="212"/>
      <c r="J13" s="212"/>
      <c r="K13" s="212"/>
      <c r="L13" s="212"/>
      <c r="M13" s="212"/>
      <c r="N13" s="274"/>
      <c r="O13" s="232"/>
      <c r="P13" s="212"/>
      <c r="Q13" s="211"/>
      <c r="R13" s="211"/>
      <c r="S13" s="211"/>
      <c r="T13" s="211"/>
      <c r="U13" s="211"/>
      <c r="V13" s="211"/>
      <c r="W13" s="211"/>
      <c r="X13" s="211"/>
      <c r="Y13" s="211"/>
      <c r="Z13" s="211"/>
      <c r="AA13" s="211"/>
      <c r="AB13" s="211"/>
      <c r="AC13" s="211"/>
    </row>
  </sheetData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5"/>
  <sheetViews>
    <sheetView zoomScale="85" zoomScaleNormal="85" workbookViewId="0"/>
  </sheetViews>
  <sheetFormatPr defaultRowHeight="15" x14ac:dyDescent="0.2"/>
  <cols>
    <col min="1" max="1" width="32.375" style="60" customWidth="1"/>
    <col min="2" max="2" width="32.375" style="218" customWidth="1"/>
    <col min="3" max="13" width="5.875" style="225" customWidth="1"/>
    <col min="14" max="14" width="9" style="60"/>
    <col min="15" max="16" width="9" style="225"/>
    <col min="17" max="16384" width="9" style="60"/>
  </cols>
  <sheetData>
    <row r="1" spans="1:28" ht="15.75" x14ac:dyDescent="0.25">
      <c r="A1" s="60" t="s">
        <v>1506</v>
      </c>
      <c r="B1" s="73"/>
      <c r="C1" s="206"/>
      <c r="D1" s="206"/>
      <c r="E1" s="206"/>
      <c r="F1" s="206"/>
      <c r="G1" s="206"/>
      <c r="H1" s="206"/>
      <c r="I1" s="206"/>
      <c r="J1" s="206"/>
      <c r="K1" s="206"/>
      <c r="L1" s="206"/>
      <c r="M1" s="208"/>
      <c r="N1" s="208"/>
      <c r="O1" s="208"/>
      <c r="P1" s="208"/>
      <c r="Q1" s="208"/>
      <c r="R1" s="208"/>
      <c r="S1" s="208"/>
      <c r="T1" s="208"/>
      <c r="U1" s="208"/>
      <c r="V1" s="208"/>
      <c r="W1" s="208"/>
      <c r="X1" s="208"/>
      <c r="Y1" s="208"/>
      <c r="Z1" s="206"/>
      <c r="AA1" s="206"/>
      <c r="AB1" s="206"/>
    </row>
    <row r="2" spans="1:28" ht="15.75" x14ac:dyDescent="0.25">
      <c r="A2" s="73" t="s">
        <v>1532</v>
      </c>
      <c r="B2" s="73"/>
      <c r="C2" s="206"/>
      <c r="D2" s="206"/>
      <c r="E2" s="206"/>
      <c r="F2" s="206"/>
      <c r="G2" s="206"/>
      <c r="H2" s="206"/>
      <c r="I2" s="206"/>
      <c r="J2" s="206"/>
      <c r="K2" s="206"/>
      <c r="L2" s="206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6"/>
      <c r="AA2" s="206"/>
      <c r="AB2" s="206"/>
    </row>
    <row r="3" spans="1:28" s="58" customFormat="1" ht="15.75" x14ac:dyDescent="0.25">
      <c r="A3" s="57"/>
      <c r="B3" s="210"/>
    </row>
    <row r="4" spans="1:28" ht="15.75" x14ac:dyDescent="0.25">
      <c r="C4" s="212">
        <v>2005</v>
      </c>
      <c r="D4" s="212">
        <v>2006</v>
      </c>
      <c r="E4" s="212">
        <v>2007</v>
      </c>
      <c r="F4" s="212">
        <v>2008</v>
      </c>
      <c r="G4" s="212">
        <v>2009</v>
      </c>
      <c r="H4" s="212">
        <v>2010</v>
      </c>
      <c r="I4" s="212">
        <v>2011</v>
      </c>
      <c r="J4" s="212">
        <v>2012</v>
      </c>
      <c r="K4" s="212">
        <v>2013</v>
      </c>
      <c r="L4" s="212">
        <v>2014</v>
      </c>
      <c r="M4" s="212">
        <v>2015</v>
      </c>
      <c r="N4" s="211">
        <v>2016</v>
      </c>
      <c r="O4" s="212">
        <v>2017</v>
      </c>
      <c r="P4" s="212">
        <v>2018</v>
      </c>
    </row>
    <row r="5" spans="1:28" s="73" customFormat="1" ht="15.75" x14ac:dyDescent="0.25">
      <c r="A5" s="73" t="s">
        <v>1130</v>
      </c>
      <c r="B5" s="209"/>
      <c r="C5" s="291"/>
      <c r="D5" s="291"/>
      <c r="E5" s="291"/>
      <c r="F5" s="291"/>
      <c r="G5" s="291"/>
      <c r="H5" s="291"/>
      <c r="I5" s="291"/>
      <c r="J5" s="291"/>
      <c r="K5" s="291"/>
      <c r="L5" s="291"/>
      <c r="M5" s="291"/>
      <c r="N5" s="215">
        <v>8</v>
      </c>
      <c r="O5" s="291"/>
      <c r="P5" s="291"/>
    </row>
    <row r="6" spans="1:28" s="58" customFormat="1" ht="15.75" x14ac:dyDescent="0.25">
      <c r="A6" s="57" t="s">
        <v>194</v>
      </c>
      <c r="B6" s="210"/>
      <c r="C6" s="212"/>
      <c r="D6" s="212"/>
      <c r="E6" s="212"/>
      <c r="F6" s="212"/>
      <c r="G6" s="212"/>
      <c r="H6" s="212"/>
      <c r="I6" s="212"/>
      <c r="J6" s="212"/>
      <c r="K6" s="212"/>
      <c r="L6" s="212"/>
      <c r="M6" s="212"/>
      <c r="N6" s="211"/>
      <c r="O6" s="212"/>
      <c r="P6" s="225"/>
    </row>
    <row r="7" spans="1:28" s="58" customFormat="1" ht="15.75" x14ac:dyDescent="0.25">
      <c r="A7" s="288" t="s">
        <v>364</v>
      </c>
      <c r="B7" s="284"/>
      <c r="C7" s="207"/>
      <c r="D7" s="207"/>
      <c r="E7" s="207"/>
      <c r="F7" s="207"/>
      <c r="G7" s="207"/>
      <c r="H7" s="207"/>
      <c r="I7" s="207"/>
      <c r="J7" s="207"/>
      <c r="K7" s="207"/>
      <c r="L7" s="207"/>
      <c r="M7" s="207"/>
      <c r="N7" s="208"/>
      <c r="O7" s="207"/>
      <c r="P7" s="225"/>
    </row>
    <row r="8" spans="1:28" s="58" customFormat="1" x14ac:dyDescent="0.2">
      <c r="A8" s="58" t="s">
        <v>48</v>
      </c>
      <c r="B8" s="265"/>
      <c r="C8" s="261"/>
      <c r="D8" s="261"/>
      <c r="E8" s="261"/>
      <c r="F8" s="261"/>
      <c r="G8" s="261"/>
      <c r="H8" s="261"/>
      <c r="I8" s="261"/>
      <c r="J8" s="261"/>
      <c r="K8" s="207"/>
      <c r="L8" s="207"/>
      <c r="M8" s="207"/>
      <c r="N8" s="262">
        <v>4.75</v>
      </c>
      <c r="O8" s="207"/>
      <c r="P8" s="225"/>
    </row>
    <row r="9" spans="1:28" s="58" customFormat="1" x14ac:dyDescent="0.2">
      <c r="A9" s="58" t="s">
        <v>49</v>
      </c>
      <c r="B9" s="265"/>
      <c r="C9" s="261"/>
      <c r="D9" s="261"/>
      <c r="E9" s="261"/>
      <c r="F9" s="261"/>
      <c r="G9" s="261"/>
      <c r="H9" s="261"/>
      <c r="I9" s="261"/>
      <c r="J9" s="261"/>
      <c r="K9" s="207"/>
      <c r="L9" s="207"/>
      <c r="M9" s="207"/>
      <c r="N9" s="262">
        <v>0.28000000000000003</v>
      </c>
      <c r="O9" s="207"/>
      <c r="P9" s="225"/>
    </row>
    <row r="10" spans="1:28" s="58" customFormat="1" x14ac:dyDescent="0.2">
      <c r="A10" s="58" t="s">
        <v>196</v>
      </c>
      <c r="B10" s="265"/>
      <c r="C10" s="261"/>
      <c r="D10" s="261"/>
      <c r="E10" s="261"/>
      <c r="F10" s="261"/>
      <c r="G10" s="261"/>
      <c r="H10" s="261"/>
      <c r="I10" s="261"/>
      <c r="J10" s="261"/>
      <c r="K10" s="207"/>
      <c r="L10" s="207"/>
      <c r="M10" s="207"/>
      <c r="N10" s="262">
        <v>9.4</v>
      </c>
      <c r="O10" s="207"/>
      <c r="P10" s="225"/>
    </row>
    <row r="11" spans="1:28" s="58" customFormat="1" x14ac:dyDescent="0.2">
      <c r="A11" s="58" t="s">
        <v>425</v>
      </c>
      <c r="B11" s="265"/>
      <c r="C11" s="261"/>
      <c r="D11" s="261"/>
      <c r="E11" s="261"/>
      <c r="F11" s="261"/>
      <c r="G11" s="261"/>
      <c r="H11" s="261"/>
      <c r="I11" s="261"/>
      <c r="J11" s="261"/>
      <c r="K11" s="207"/>
      <c r="L11" s="207"/>
      <c r="M11" s="207"/>
      <c r="N11" s="262">
        <v>0.78</v>
      </c>
      <c r="O11" s="207"/>
      <c r="P11" s="225"/>
    </row>
    <row r="12" spans="1:28" s="58" customFormat="1" x14ac:dyDescent="0.2">
      <c r="A12" s="58" t="s">
        <v>43</v>
      </c>
      <c r="B12" s="265"/>
      <c r="C12" s="261"/>
      <c r="D12" s="261"/>
      <c r="E12" s="261"/>
      <c r="F12" s="261"/>
      <c r="G12" s="261"/>
      <c r="H12" s="261"/>
      <c r="I12" s="261"/>
      <c r="J12" s="261"/>
      <c r="K12" s="207"/>
      <c r="L12" s="207"/>
      <c r="M12" s="207"/>
      <c r="N12" s="262">
        <v>18.600000000000001</v>
      </c>
      <c r="O12" s="207"/>
      <c r="P12" s="225"/>
    </row>
    <row r="13" spans="1:28" s="58" customFormat="1" x14ac:dyDescent="0.2">
      <c r="A13" s="58" t="s">
        <v>197</v>
      </c>
      <c r="B13" s="265"/>
      <c r="C13" s="261"/>
      <c r="D13" s="261"/>
      <c r="E13" s="261"/>
      <c r="F13" s="261"/>
      <c r="G13" s="261"/>
      <c r="H13" s="261"/>
      <c r="I13" s="261"/>
      <c r="J13" s="261"/>
      <c r="K13" s="207"/>
      <c r="L13" s="207"/>
      <c r="M13" s="207"/>
      <c r="N13" s="262">
        <v>6.89</v>
      </c>
      <c r="O13" s="207"/>
      <c r="P13" s="225"/>
    </row>
    <row r="14" spans="1:28" s="58" customFormat="1" x14ac:dyDescent="0.2">
      <c r="B14" s="265"/>
      <c r="C14" s="261"/>
      <c r="D14" s="261"/>
      <c r="E14" s="261"/>
      <c r="F14" s="261"/>
      <c r="G14" s="261"/>
      <c r="H14" s="261"/>
      <c r="I14" s="261"/>
      <c r="J14" s="261"/>
      <c r="K14" s="207"/>
      <c r="L14" s="207"/>
      <c r="M14" s="207"/>
      <c r="N14" s="208"/>
      <c r="O14" s="207"/>
      <c r="P14" s="225"/>
    </row>
    <row r="15" spans="1:28" s="58" customFormat="1" ht="15.75" x14ac:dyDescent="0.25">
      <c r="A15" s="57" t="s">
        <v>200</v>
      </c>
      <c r="B15" s="210"/>
      <c r="C15" s="212"/>
      <c r="D15" s="212"/>
      <c r="E15" s="212"/>
      <c r="F15" s="212"/>
      <c r="G15" s="212"/>
      <c r="H15" s="212"/>
      <c r="I15" s="212"/>
      <c r="J15" s="212"/>
      <c r="K15" s="212"/>
      <c r="L15" s="212"/>
      <c r="M15" s="212"/>
      <c r="N15" s="211"/>
      <c r="O15" s="212"/>
      <c r="P15" s="225"/>
    </row>
    <row r="16" spans="1:28" s="58" customFormat="1" x14ac:dyDescent="0.2">
      <c r="A16" s="58" t="s">
        <v>201</v>
      </c>
      <c r="B16" s="265"/>
      <c r="C16" s="207"/>
      <c r="D16" s="207"/>
      <c r="E16" s="207"/>
      <c r="F16" s="207"/>
      <c r="G16" s="207"/>
      <c r="H16" s="207"/>
      <c r="I16" s="207"/>
      <c r="J16" s="207"/>
      <c r="K16" s="207"/>
      <c r="L16" s="207"/>
      <c r="M16" s="207"/>
      <c r="N16" s="208">
        <v>1</v>
      </c>
      <c r="O16" s="207"/>
      <c r="P16" s="225"/>
    </row>
    <row r="17" spans="1:29" s="58" customFormat="1" x14ac:dyDescent="0.2">
      <c r="A17" s="58" t="s">
        <v>202</v>
      </c>
      <c r="B17" s="265" t="s">
        <v>544</v>
      </c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8">
        <v>1</v>
      </c>
      <c r="O17" s="207"/>
      <c r="P17" s="225"/>
    </row>
    <row r="18" spans="1:29" s="58" customFormat="1" x14ac:dyDescent="0.2">
      <c r="A18" s="58" t="s">
        <v>76</v>
      </c>
      <c r="B18" s="265" t="s">
        <v>77</v>
      </c>
      <c r="C18" s="207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8">
        <v>2</v>
      </c>
      <c r="O18" s="207"/>
      <c r="P18" s="225"/>
    </row>
    <row r="19" spans="1:29" s="58" customFormat="1" x14ac:dyDescent="0.2">
      <c r="B19" s="265"/>
      <c r="C19" s="207"/>
      <c r="D19" s="207"/>
      <c r="E19" s="207"/>
      <c r="F19" s="207"/>
      <c r="G19" s="207"/>
      <c r="H19" s="207"/>
      <c r="I19" s="207"/>
      <c r="J19" s="207"/>
      <c r="K19" s="207"/>
      <c r="L19" s="207"/>
      <c r="M19" s="207"/>
      <c r="N19" s="208"/>
      <c r="O19" s="207"/>
      <c r="P19" s="225"/>
    </row>
    <row r="20" spans="1:29" s="58" customFormat="1" x14ac:dyDescent="0.2">
      <c r="A20" s="58" t="s">
        <v>127</v>
      </c>
      <c r="B20" s="265" t="s">
        <v>128</v>
      </c>
      <c r="C20" s="207"/>
      <c r="D20" s="207"/>
      <c r="E20" s="207"/>
      <c r="F20" s="207"/>
      <c r="G20" s="207"/>
      <c r="H20" s="207"/>
      <c r="I20" s="207"/>
      <c r="J20" s="207"/>
      <c r="K20" s="207"/>
      <c r="L20" s="207"/>
      <c r="M20" s="207"/>
      <c r="N20" s="208">
        <v>1</v>
      </c>
      <c r="O20" s="207"/>
      <c r="P20" s="225"/>
    </row>
    <row r="21" spans="1:29" s="58" customFormat="1" x14ac:dyDescent="0.2">
      <c r="B21" s="265"/>
      <c r="C21" s="207"/>
      <c r="D21" s="207"/>
      <c r="E21" s="207"/>
      <c r="F21" s="207"/>
      <c r="G21" s="207"/>
      <c r="H21" s="207"/>
      <c r="I21" s="207"/>
      <c r="J21" s="207"/>
      <c r="K21" s="207"/>
      <c r="L21" s="207"/>
      <c r="M21" s="207"/>
      <c r="N21" s="208"/>
      <c r="O21" s="207"/>
      <c r="P21" s="225"/>
    </row>
    <row r="22" spans="1:29" s="58" customFormat="1" x14ac:dyDescent="0.2">
      <c r="A22" s="58" t="s">
        <v>217</v>
      </c>
      <c r="B22" s="265" t="s">
        <v>420</v>
      </c>
      <c r="C22" s="225"/>
      <c r="D22" s="225"/>
      <c r="E22" s="225"/>
      <c r="F22" s="225"/>
      <c r="G22" s="225"/>
      <c r="H22" s="225"/>
      <c r="I22" s="225"/>
      <c r="J22" s="225"/>
      <c r="K22" s="225"/>
      <c r="L22" s="225"/>
      <c r="M22" s="225"/>
      <c r="N22" s="208">
        <v>1</v>
      </c>
      <c r="O22" s="225"/>
      <c r="P22" s="225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</row>
    <row r="23" spans="1:29" s="58" customFormat="1" x14ac:dyDescent="0.2">
      <c r="A23" s="58" t="s">
        <v>94</v>
      </c>
      <c r="B23" s="265" t="s">
        <v>994</v>
      </c>
      <c r="C23" s="207"/>
      <c r="D23" s="207"/>
      <c r="E23" s="207"/>
      <c r="F23" s="207"/>
      <c r="G23" s="207"/>
      <c r="H23" s="207"/>
      <c r="I23" s="207"/>
      <c r="J23" s="207"/>
      <c r="K23" s="207"/>
      <c r="L23" s="207"/>
      <c r="M23" s="207"/>
      <c r="N23" s="208">
        <v>1</v>
      </c>
      <c r="O23" s="207"/>
      <c r="P23" s="225"/>
    </row>
    <row r="24" spans="1:29" s="58" customFormat="1" x14ac:dyDescent="0.2">
      <c r="A24" s="58" t="s">
        <v>38</v>
      </c>
      <c r="B24" s="265" t="s">
        <v>422</v>
      </c>
      <c r="C24" s="207"/>
      <c r="D24" s="207"/>
      <c r="E24" s="207"/>
      <c r="F24" s="207"/>
      <c r="G24" s="207"/>
      <c r="H24" s="207"/>
      <c r="I24" s="207"/>
      <c r="J24" s="207"/>
      <c r="K24" s="207"/>
      <c r="L24" s="207"/>
      <c r="M24" s="207"/>
      <c r="N24" s="208">
        <v>2</v>
      </c>
      <c r="O24" s="207"/>
      <c r="P24" s="225"/>
    </row>
    <row r="25" spans="1:29" s="58" customFormat="1" x14ac:dyDescent="0.2">
      <c r="A25" s="58" t="s">
        <v>56</v>
      </c>
      <c r="B25" s="265" t="s">
        <v>430</v>
      </c>
      <c r="C25" s="207"/>
      <c r="D25" s="207"/>
      <c r="E25" s="207"/>
      <c r="F25" s="207"/>
      <c r="G25" s="207"/>
      <c r="H25" s="207"/>
      <c r="I25" s="207"/>
      <c r="J25" s="207"/>
      <c r="K25" s="207"/>
      <c r="L25" s="207"/>
      <c r="M25" s="207"/>
      <c r="N25" s="208">
        <v>1</v>
      </c>
      <c r="O25" s="207"/>
      <c r="P25" s="225"/>
    </row>
    <row r="26" spans="1:29" s="58" customFormat="1" x14ac:dyDescent="0.2">
      <c r="A26" s="58" t="s">
        <v>504</v>
      </c>
      <c r="B26" s="265" t="s">
        <v>86</v>
      </c>
      <c r="C26" s="207"/>
      <c r="D26" s="207"/>
      <c r="E26" s="207"/>
      <c r="F26" s="207"/>
      <c r="G26" s="207"/>
      <c r="H26" s="207"/>
      <c r="I26" s="207"/>
      <c r="J26" s="207"/>
      <c r="K26" s="207"/>
      <c r="L26" s="207"/>
      <c r="M26" s="207"/>
      <c r="N26" s="208">
        <v>1</v>
      </c>
      <c r="O26" s="207"/>
      <c r="P26" s="225"/>
    </row>
    <row r="27" spans="1:29" s="58" customFormat="1" x14ac:dyDescent="0.2">
      <c r="A27" s="58" t="s">
        <v>332</v>
      </c>
      <c r="B27" s="265" t="s">
        <v>434</v>
      </c>
      <c r="C27" s="207"/>
      <c r="D27" s="207"/>
      <c r="E27" s="207"/>
      <c r="F27" s="207"/>
      <c r="G27" s="207"/>
      <c r="H27" s="207"/>
      <c r="I27" s="207"/>
      <c r="J27" s="207"/>
      <c r="K27" s="207"/>
      <c r="L27" s="207"/>
      <c r="M27" s="207"/>
      <c r="N27" s="208">
        <v>2</v>
      </c>
      <c r="O27" s="207"/>
      <c r="P27" s="225"/>
    </row>
    <row r="28" spans="1:29" s="58" customFormat="1" x14ac:dyDescent="0.2">
      <c r="A28" s="58" t="s">
        <v>51</v>
      </c>
      <c r="B28" s="265" t="s">
        <v>435</v>
      </c>
      <c r="C28" s="207"/>
      <c r="D28" s="207"/>
      <c r="E28" s="207"/>
      <c r="F28" s="207"/>
      <c r="G28" s="207"/>
      <c r="H28" s="207"/>
      <c r="I28" s="207"/>
      <c r="J28" s="207"/>
      <c r="K28" s="207"/>
      <c r="L28" s="207"/>
      <c r="M28" s="207"/>
      <c r="N28" s="208">
        <v>4</v>
      </c>
      <c r="O28" s="207"/>
      <c r="P28" s="225"/>
    </row>
    <row r="29" spans="1:29" s="58" customFormat="1" ht="15.75" x14ac:dyDescent="0.25">
      <c r="A29" s="58" t="s">
        <v>380</v>
      </c>
      <c r="B29" s="265" t="s">
        <v>995</v>
      </c>
      <c r="C29" s="212"/>
      <c r="D29" s="212"/>
      <c r="E29" s="212"/>
      <c r="F29" s="212"/>
      <c r="G29" s="212"/>
      <c r="H29" s="212"/>
      <c r="I29" s="212"/>
      <c r="J29" s="212"/>
      <c r="K29" s="212"/>
      <c r="L29" s="212"/>
      <c r="M29" s="212"/>
      <c r="N29" s="208">
        <v>2</v>
      </c>
      <c r="O29" s="212"/>
      <c r="P29" s="225"/>
    </row>
    <row r="30" spans="1:29" s="58" customFormat="1" ht="15.75" x14ac:dyDescent="0.25">
      <c r="A30" s="58" t="s">
        <v>46</v>
      </c>
      <c r="B30" s="265" t="s">
        <v>423</v>
      </c>
      <c r="C30" s="212"/>
      <c r="D30" s="212"/>
      <c r="E30" s="212"/>
      <c r="F30" s="212"/>
      <c r="G30" s="212"/>
      <c r="H30" s="212"/>
      <c r="I30" s="212"/>
      <c r="J30" s="212"/>
      <c r="K30" s="212"/>
      <c r="L30" s="212"/>
      <c r="M30" s="212"/>
      <c r="N30" s="208">
        <v>2</v>
      </c>
      <c r="O30" s="212"/>
      <c r="P30" s="225"/>
    </row>
    <row r="31" spans="1:29" s="58" customFormat="1" ht="15.75" x14ac:dyDescent="0.25">
      <c r="A31" s="58" t="s">
        <v>230</v>
      </c>
      <c r="B31" s="265" t="s">
        <v>437</v>
      </c>
      <c r="C31" s="212"/>
      <c r="D31" s="212"/>
      <c r="E31" s="212"/>
      <c r="F31" s="212"/>
      <c r="G31" s="212"/>
      <c r="H31" s="212"/>
      <c r="I31" s="212"/>
      <c r="J31" s="212"/>
      <c r="K31" s="212"/>
      <c r="L31" s="212"/>
      <c r="M31" s="212"/>
      <c r="N31" s="208">
        <v>3</v>
      </c>
      <c r="O31" s="212"/>
      <c r="P31" s="225"/>
    </row>
    <row r="32" spans="1:29" s="58" customFormat="1" x14ac:dyDescent="0.2">
      <c r="A32" s="58" t="s">
        <v>16</v>
      </c>
      <c r="B32" s="265" t="s">
        <v>438</v>
      </c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5"/>
      <c r="N32" s="208">
        <v>3</v>
      </c>
      <c r="O32" s="225"/>
      <c r="P32" s="225"/>
    </row>
    <row r="33" spans="1:29" s="57" customFormat="1" ht="15.75" x14ac:dyDescent="0.25">
      <c r="A33" s="58" t="s">
        <v>20</v>
      </c>
      <c r="B33" s="265" t="s">
        <v>87</v>
      </c>
      <c r="C33" s="291"/>
      <c r="D33" s="212"/>
      <c r="E33" s="212"/>
      <c r="F33" s="212"/>
      <c r="G33" s="212"/>
      <c r="H33" s="212"/>
      <c r="I33" s="212"/>
      <c r="J33" s="212"/>
      <c r="K33" s="212"/>
      <c r="L33" s="212"/>
      <c r="M33" s="212"/>
      <c r="N33" s="275">
        <v>4</v>
      </c>
      <c r="O33" s="232"/>
      <c r="P33" s="212"/>
      <c r="Q33" s="211"/>
      <c r="R33" s="211"/>
      <c r="S33" s="211"/>
      <c r="T33" s="211"/>
      <c r="U33" s="211"/>
      <c r="V33" s="211"/>
      <c r="W33" s="211"/>
      <c r="X33" s="211"/>
      <c r="Y33" s="211"/>
      <c r="Z33" s="211"/>
      <c r="AA33" s="211"/>
      <c r="AB33" s="211"/>
      <c r="AC33" s="211"/>
    </row>
    <row r="34" spans="1:29" x14ac:dyDescent="0.2">
      <c r="A34" s="58" t="s">
        <v>545</v>
      </c>
      <c r="B34" s="265" t="s">
        <v>440</v>
      </c>
      <c r="N34" s="208">
        <v>1</v>
      </c>
    </row>
    <row r="35" spans="1:29" x14ac:dyDescent="0.2">
      <c r="A35" s="58" t="s">
        <v>85</v>
      </c>
      <c r="B35" s="265" t="s">
        <v>441</v>
      </c>
      <c r="N35" s="208">
        <v>1</v>
      </c>
    </row>
    <row r="36" spans="1:29" x14ac:dyDescent="0.2">
      <c r="A36" s="58" t="s">
        <v>17</v>
      </c>
      <c r="B36" s="265" t="s">
        <v>439</v>
      </c>
      <c r="N36" s="208">
        <v>2</v>
      </c>
    </row>
    <row r="37" spans="1:29" x14ac:dyDescent="0.2">
      <c r="A37" s="58" t="s">
        <v>234</v>
      </c>
      <c r="B37" s="265" t="s">
        <v>442</v>
      </c>
      <c r="N37" s="208">
        <v>2</v>
      </c>
    </row>
    <row r="38" spans="1:29" x14ac:dyDescent="0.2">
      <c r="A38" s="58" t="s">
        <v>299</v>
      </c>
      <c r="B38" s="265" t="s">
        <v>463</v>
      </c>
      <c r="N38" s="208">
        <v>2</v>
      </c>
    </row>
    <row r="39" spans="1:29" x14ac:dyDescent="0.2">
      <c r="A39" s="58" t="s">
        <v>987</v>
      </c>
      <c r="B39" s="265" t="s">
        <v>432</v>
      </c>
      <c r="C39" s="207"/>
      <c r="D39" s="207"/>
      <c r="E39" s="207"/>
      <c r="F39" s="207"/>
      <c r="G39" s="207"/>
      <c r="H39" s="207"/>
      <c r="I39" s="207"/>
      <c r="J39" s="207"/>
      <c r="K39" s="207"/>
      <c r="L39" s="207"/>
      <c r="M39" s="207"/>
      <c r="N39" s="208">
        <v>1</v>
      </c>
      <c r="O39" s="207"/>
      <c r="Q39" s="58"/>
      <c r="R39" s="58"/>
      <c r="S39" s="58"/>
      <c r="T39" s="58"/>
      <c r="U39" s="58"/>
      <c r="V39" s="58"/>
      <c r="W39" s="58"/>
      <c r="X39" s="58"/>
      <c r="Y39" s="58"/>
      <c r="Z39" s="58"/>
      <c r="AA39" s="58"/>
      <c r="AB39" s="58"/>
      <c r="AC39" s="58"/>
    </row>
    <row r="40" spans="1:29" x14ac:dyDescent="0.2">
      <c r="A40" s="58" t="s">
        <v>224</v>
      </c>
      <c r="B40" s="265" t="s">
        <v>431</v>
      </c>
      <c r="N40" s="208">
        <v>1</v>
      </c>
    </row>
    <row r="41" spans="1:29" x14ac:dyDescent="0.2">
      <c r="A41" s="58" t="s">
        <v>18</v>
      </c>
      <c r="B41" s="265" t="s">
        <v>548</v>
      </c>
      <c r="N41" s="208">
        <v>1</v>
      </c>
    </row>
    <row r="42" spans="1:29" x14ac:dyDescent="0.2">
      <c r="N42" s="206"/>
    </row>
    <row r="43" spans="1:29" x14ac:dyDescent="0.2">
      <c r="A43" s="60" t="s">
        <v>584</v>
      </c>
      <c r="B43" s="218" t="s">
        <v>640</v>
      </c>
      <c r="N43" s="208">
        <v>1</v>
      </c>
    </row>
    <row r="44" spans="1:29" x14ac:dyDescent="0.2">
      <c r="A44" s="60" t="s">
        <v>253</v>
      </c>
      <c r="B44" s="218" t="s">
        <v>1025</v>
      </c>
      <c r="N44" s="208">
        <v>1</v>
      </c>
    </row>
    <row r="45" spans="1:29" x14ac:dyDescent="0.2">
      <c r="A45" s="60" t="s">
        <v>988</v>
      </c>
      <c r="B45" s="218" t="s">
        <v>1065</v>
      </c>
      <c r="N45" s="208">
        <v>1</v>
      </c>
    </row>
    <row r="46" spans="1:29" x14ac:dyDescent="0.2">
      <c r="A46" s="60" t="s">
        <v>989</v>
      </c>
      <c r="B46" s="218" t="s">
        <v>1064</v>
      </c>
      <c r="N46" s="208">
        <v>2</v>
      </c>
    </row>
    <row r="47" spans="1:29" x14ac:dyDescent="0.2">
      <c r="A47" s="60" t="s">
        <v>271</v>
      </c>
      <c r="B47" s="218" t="s">
        <v>446</v>
      </c>
      <c r="N47" s="208">
        <v>3</v>
      </c>
    </row>
    <row r="48" spans="1:29" x14ac:dyDescent="0.2">
      <c r="A48" s="60" t="s">
        <v>363</v>
      </c>
      <c r="B48" s="218" t="s">
        <v>743</v>
      </c>
      <c r="N48" s="208">
        <v>1</v>
      </c>
    </row>
    <row r="49" spans="1:14" x14ac:dyDescent="0.2">
      <c r="A49" s="60" t="s">
        <v>991</v>
      </c>
      <c r="B49" s="218" t="s">
        <v>1063</v>
      </c>
      <c r="N49" s="208">
        <v>1</v>
      </c>
    </row>
    <row r="50" spans="1:14" x14ac:dyDescent="0.2">
      <c r="A50" s="60" t="s">
        <v>369</v>
      </c>
      <c r="B50" s="218" t="s">
        <v>460</v>
      </c>
      <c r="N50" s="208">
        <v>1</v>
      </c>
    </row>
    <row r="51" spans="1:14" x14ac:dyDescent="0.2">
      <c r="A51" s="60" t="s">
        <v>824</v>
      </c>
      <c r="B51" s="218" t="s">
        <v>836</v>
      </c>
      <c r="N51" s="208">
        <v>1</v>
      </c>
    </row>
    <row r="52" spans="1:14" x14ac:dyDescent="0.2">
      <c r="A52" s="60" t="s">
        <v>343</v>
      </c>
      <c r="B52" s="218" t="s">
        <v>459</v>
      </c>
      <c r="N52" s="208">
        <v>4</v>
      </c>
    </row>
    <row r="53" spans="1:14" x14ac:dyDescent="0.2">
      <c r="A53" s="60" t="s">
        <v>274</v>
      </c>
      <c r="B53" s="218" t="s">
        <v>458</v>
      </c>
      <c r="N53" s="208">
        <v>3</v>
      </c>
    </row>
    <row r="54" spans="1:14" x14ac:dyDescent="0.2">
      <c r="A54" s="60" t="s">
        <v>511</v>
      </c>
      <c r="B54" s="218" t="s">
        <v>523</v>
      </c>
      <c r="N54" s="208">
        <v>1</v>
      </c>
    </row>
    <row r="55" spans="1:14" x14ac:dyDescent="0.2">
      <c r="A55" s="60" t="s">
        <v>394</v>
      </c>
      <c r="B55" s="218" t="s">
        <v>456</v>
      </c>
      <c r="N55" s="208">
        <v>2</v>
      </c>
    </row>
    <row r="56" spans="1:14" x14ac:dyDescent="0.2">
      <c r="A56" s="60" t="s">
        <v>314</v>
      </c>
      <c r="B56" s="218" t="s">
        <v>455</v>
      </c>
      <c r="N56" s="208">
        <v>2</v>
      </c>
    </row>
    <row r="57" spans="1:14" x14ac:dyDescent="0.2">
      <c r="A57" s="60" t="s">
        <v>992</v>
      </c>
      <c r="B57" s="218" t="s">
        <v>633</v>
      </c>
      <c r="N57" s="208">
        <v>1</v>
      </c>
    </row>
    <row r="58" spans="1:14" x14ac:dyDescent="0.2">
      <c r="A58" s="60" t="s">
        <v>593</v>
      </c>
      <c r="B58" s="218" t="s">
        <v>632</v>
      </c>
      <c r="N58" s="208">
        <v>1</v>
      </c>
    </row>
    <row r="59" spans="1:14" x14ac:dyDescent="0.2">
      <c r="A59" s="60" t="s">
        <v>226</v>
      </c>
      <c r="B59" s="218" t="s">
        <v>453</v>
      </c>
      <c r="N59" s="208">
        <v>1</v>
      </c>
    </row>
    <row r="60" spans="1:14" x14ac:dyDescent="0.2">
      <c r="A60" s="60" t="s">
        <v>333</v>
      </c>
      <c r="B60" s="218" t="s">
        <v>555</v>
      </c>
      <c r="N60" s="208">
        <v>3</v>
      </c>
    </row>
    <row r="61" spans="1:14" x14ac:dyDescent="0.2">
      <c r="A61" s="60" t="s">
        <v>219</v>
      </c>
      <c r="B61" s="218" t="s">
        <v>450</v>
      </c>
      <c r="N61" s="208">
        <v>3</v>
      </c>
    </row>
    <row r="62" spans="1:14" x14ac:dyDescent="0.2">
      <c r="A62" s="60" t="s">
        <v>402</v>
      </c>
      <c r="B62" s="218" t="s">
        <v>526</v>
      </c>
      <c r="N62" s="208">
        <v>3</v>
      </c>
    </row>
    <row r="63" spans="1:14" x14ac:dyDescent="0.2">
      <c r="A63" s="60" t="s">
        <v>513</v>
      </c>
      <c r="B63" s="218" t="s">
        <v>527</v>
      </c>
      <c r="N63" s="208">
        <v>1</v>
      </c>
    </row>
    <row r="64" spans="1:14" x14ac:dyDescent="0.2">
      <c r="A64" s="60" t="s">
        <v>395</v>
      </c>
      <c r="B64" s="218" t="s">
        <v>769</v>
      </c>
      <c r="N64" s="208">
        <v>2</v>
      </c>
    </row>
    <row r="65" spans="1:14" x14ac:dyDescent="0.2">
      <c r="A65" s="60" t="s">
        <v>403</v>
      </c>
      <c r="B65" s="218" t="s">
        <v>448</v>
      </c>
      <c r="N65" s="208">
        <v>4</v>
      </c>
    </row>
    <row r="66" spans="1:14" x14ac:dyDescent="0.2">
      <c r="A66" s="60" t="s">
        <v>594</v>
      </c>
      <c r="B66" s="218" t="s">
        <v>636</v>
      </c>
      <c r="N66" s="208">
        <v>1</v>
      </c>
    </row>
    <row r="67" spans="1:14" x14ac:dyDescent="0.2">
      <c r="A67" s="60" t="s">
        <v>283</v>
      </c>
      <c r="B67" s="218" t="s">
        <v>485</v>
      </c>
      <c r="N67" s="208">
        <v>1</v>
      </c>
    </row>
    <row r="68" spans="1:14" x14ac:dyDescent="0.2">
      <c r="A68" s="60" t="s">
        <v>52</v>
      </c>
      <c r="B68" s="218" t="s">
        <v>436</v>
      </c>
      <c r="N68" s="208">
        <v>1</v>
      </c>
    </row>
    <row r="69" spans="1:14" x14ac:dyDescent="0.2">
      <c r="A69" s="60" t="s">
        <v>352</v>
      </c>
      <c r="B69" s="218" t="s">
        <v>482</v>
      </c>
      <c r="N69" s="208">
        <v>1</v>
      </c>
    </row>
    <row r="70" spans="1:14" x14ac:dyDescent="0.2">
      <c r="A70" s="60" t="s">
        <v>284</v>
      </c>
      <c r="B70" s="218" t="s">
        <v>481</v>
      </c>
      <c r="N70" s="208">
        <v>1</v>
      </c>
    </row>
    <row r="71" spans="1:14" x14ac:dyDescent="0.2">
      <c r="A71" s="60" t="s">
        <v>285</v>
      </c>
      <c r="B71" s="218" t="s">
        <v>480</v>
      </c>
      <c r="N71" s="206">
        <v>1</v>
      </c>
    </row>
    <row r="72" spans="1:14" x14ac:dyDescent="0.2">
      <c r="A72" s="60" t="s">
        <v>390</v>
      </c>
      <c r="B72" s="218" t="s">
        <v>531</v>
      </c>
      <c r="N72" s="206">
        <v>1</v>
      </c>
    </row>
    <row r="73" spans="1:14" x14ac:dyDescent="0.2">
      <c r="A73" s="60" t="s">
        <v>681</v>
      </c>
      <c r="B73" s="218" t="s">
        <v>730</v>
      </c>
      <c r="N73" s="206">
        <v>1</v>
      </c>
    </row>
    <row r="74" spans="1:14" x14ac:dyDescent="0.2">
      <c r="A74" s="60" t="s">
        <v>286</v>
      </c>
      <c r="B74" s="218" t="s">
        <v>479</v>
      </c>
      <c r="N74" s="206">
        <v>1</v>
      </c>
    </row>
    <row r="75" spans="1:14" x14ac:dyDescent="0.2">
      <c r="A75" s="60" t="s">
        <v>287</v>
      </c>
      <c r="B75" s="218" t="s">
        <v>478</v>
      </c>
      <c r="N75" s="206">
        <v>3</v>
      </c>
    </row>
    <row r="76" spans="1:14" x14ac:dyDescent="0.2">
      <c r="A76" s="60" t="s">
        <v>621</v>
      </c>
      <c r="B76" s="218" t="s">
        <v>622</v>
      </c>
      <c r="N76" s="206">
        <v>1</v>
      </c>
    </row>
    <row r="77" spans="1:14" x14ac:dyDescent="0.2">
      <c r="A77" s="60" t="s">
        <v>22</v>
      </c>
      <c r="B77" s="218" t="s">
        <v>477</v>
      </c>
      <c r="N77" s="206">
        <v>1</v>
      </c>
    </row>
    <row r="78" spans="1:14" x14ac:dyDescent="0.2">
      <c r="A78" s="60" t="s">
        <v>288</v>
      </c>
      <c r="B78" s="218" t="s">
        <v>476</v>
      </c>
      <c r="N78" s="206">
        <v>4</v>
      </c>
    </row>
    <row r="79" spans="1:14" x14ac:dyDescent="0.2">
      <c r="A79" s="60" t="s">
        <v>256</v>
      </c>
      <c r="B79" s="218" t="s">
        <v>475</v>
      </c>
      <c r="N79" s="206">
        <v>1</v>
      </c>
    </row>
    <row r="80" spans="1:14" x14ac:dyDescent="0.2">
      <c r="A80" s="60" t="s">
        <v>355</v>
      </c>
      <c r="B80" s="218" t="s">
        <v>473</v>
      </c>
      <c r="N80" s="206">
        <v>2</v>
      </c>
    </row>
    <row r="81" spans="1:14" x14ac:dyDescent="0.2">
      <c r="A81" s="60" t="s">
        <v>501</v>
      </c>
      <c r="B81" s="218" t="s">
        <v>472</v>
      </c>
      <c r="N81" s="206">
        <v>1</v>
      </c>
    </row>
    <row r="82" spans="1:14" x14ac:dyDescent="0.2">
      <c r="A82" s="60" t="s">
        <v>983</v>
      </c>
      <c r="B82" s="218" t="s">
        <v>1062</v>
      </c>
      <c r="N82" s="206">
        <v>1</v>
      </c>
    </row>
    <row r="83" spans="1:14" x14ac:dyDescent="0.2">
      <c r="A83" s="60" t="s">
        <v>259</v>
      </c>
      <c r="B83" s="218" t="s">
        <v>470</v>
      </c>
      <c r="N83" s="206">
        <v>2</v>
      </c>
    </row>
    <row r="84" spans="1:14" x14ac:dyDescent="0.2">
      <c r="A84" s="60" t="s">
        <v>784</v>
      </c>
      <c r="B84" s="218" t="s">
        <v>789</v>
      </c>
      <c r="N84" s="206">
        <v>4</v>
      </c>
    </row>
    <row r="85" spans="1:14" x14ac:dyDescent="0.2">
      <c r="A85" s="60" t="s">
        <v>291</v>
      </c>
      <c r="B85" s="218" t="s">
        <v>469</v>
      </c>
      <c r="N85" s="206">
        <v>2</v>
      </c>
    </row>
    <row r="86" spans="1:14" x14ac:dyDescent="0.2">
      <c r="A86" s="60" t="s">
        <v>406</v>
      </c>
      <c r="B86" s="218" t="s">
        <v>468</v>
      </c>
      <c r="N86" s="206">
        <v>1</v>
      </c>
    </row>
    <row r="87" spans="1:14" x14ac:dyDescent="0.2">
      <c r="A87" s="60" t="s">
        <v>398</v>
      </c>
      <c r="B87" s="218" t="s">
        <v>566</v>
      </c>
      <c r="N87" s="206">
        <v>1</v>
      </c>
    </row>
    <row r="88" spans="1:14" x14ac:dyDescent="0.2">
      <c r="A88" s="60" t="s">
        <v>205</v>
      </c>
      <c r="B88" s="218" t="s">
        <v>467</v>
      </c>
      <c r="N88" s="206">
        <v>6</v>
      </c>
    </row>
    <row r="89" spans="1:14" x14ac:dyDescent="0.2">
      <c r="A89" s="60" t="s">
        <v>293</v>
      </c>
      <c r="B89" s="218" t="s">
        <v>466</v>
      </c>
      <c r="N89" s="206">
        <v>3</v>
      </c>
    </row>
    <row r="90" spans="1:14" x14ac:dyDescent="0.2">
      <c r="A90" s="60" t="s">
        <v>318</v>
      </c>
      <c r="B90" s="218" t="s">
        <v>534</v>
      </c>
      <c r="N90" s="206">
        <v>1</v>
      </c>
    </row>
    <row r="91" spans="1:14" x14ac:dyDescent="0.2">
      <c r="A91" s="60" t="s">
        <v>297</v>
      </c>
      <c r="B91" s="218" t="s">
        <v>464</v>
      </c>
      <c r="N91" s="206">
        <v>1</v>
      </c>
    </row>
    <row r="92" spans="1:14" x14ac:dyDescent="0.2">
      <c r="A92" s="60" t="s">
        <v>231</v>
      </c>
      <c r="B92" s="218" t="s">
        <v>421</v>
      </c>
      <c r="N92" s="206">
        <v>1</v>
      </c>
    </row>
    <row r="93" spans="1:14" x14ac:dyDescent="0.2">
      <c r="A93" s="60" t="s">
        <v>993</v>
      </c>
      <c r="B93" s="218" t="s">
        <v>1061</v>
      </c>
      <c r="N93" s="206">
        <v>1</v>
      </c>
    </row>
    <row r="94" spans="1:14" x14ac:dyDescent="0.2">
      <c r="A94" s="60" t="s">
        <v>407</v>
      </c>
      <c r="B94" s="218" t="s">
        <v>613</v>
      </c>
      <c r="N94" s="206">
        <v>5</v>
      </c>
    </row>
    <row r="95" spans="1:14" x14ac:dyDescent="0.2">
      <c r="A95" s="60" t="s">
        <v>990</v>
      </c>
      <c r="B95" s="218" t="s">
        <v>1060</v>
      </c>
      <c r="N95" s="206">
        <v>2</v>
      </c>
    </row>
    <row r="96" spans="1:14" x14ac:dyDescent="0.2">
      <c r="A96" s="60" t="s">
        <v>265</v>
      </c>
      <c r="B96" s="218" t="s">
        <v>498</v>
      </c>
      <c r="N96" s="206">
        <v>3</v>
      </c>
    </row>
    <row r="97" spans="1:14" x14ac:dyDescent="0.2">
      <c r="A97" s="60" t="s">
        <v>301</v>
      </c>
      <c r="B97" s="218" t="s">
        <v>496</v>
      </c>
      <c r="N97" s="206">
        <v>4</v>
      </c>
    </row>
    <row r="98" spans="1:14" x14ac:dyDescent="0.2">
      <c r="A98" s="60" t="s">
        <v>518</v>
      </c>
      <c r="B98" s="218" t="s">
        <v>540</v>
      </c>
      <c r="N98" s="206">
        <v>1</v>
      </c>
    </row>
    <row r="99" spans="1:14" x14ac:dyDescent="0.2">
      <c r="A99" s="60" t="s">
        <v>267</v>
      </c>
      <c r="B99" s="218" t="s">
        <v>495</v>
      </c>
      <c r="N99" s="206">
        <v>3</v>
      </c>
    </row>
    <row r="100" spans="1:14" x14ac:dyDescent="0.2">
      <c r="A100" s="60" t="s">
        <v>963</v>
      </c>
      <c r="B100" s="218" t="s">
        <v>1029</v>
      </c>
      <c r="N100" s="206">
        <v>1</v>
      </c>
    </row>
    <row r="101" spans="1:14" x14ac:dyDescent="0.2">
      <c r="A101" s="60" t="s">
        <v>374</v>
      </c>
      <c r="B101" s="218" t="s">
        <v>542</v>
      </c>
      <c r="N101" s="206">
        <v>1</v>
      </c>
    </row>
    <row r="102" spans="1:14" x14ac:dyDescent="0.2">
      <c r="A102" s="60" t="s">
        <v>313</v>
      </c>
      <c r="B102" s="218" t="s">
        <v>424</v>
      </c>
      <c r="N102" s="206">
        <v>1</v>
      </c>
    </row>
    <row r="103" spans="1:14" x14ac:dyDescent="0.2">
      <c r="N103" s="206"/>
    </row>
    <row r="104" spans="1:14" x14ac:dyDescent="0.2">
      <c r="N104" s="206"/>
    </row>
    <row r="105" spans="1:14" x14ac:dyDescent="0.2">
      <c r="N105" s="206"/>
    </row>
    <row r="106" spans="1:14" x14ac:dyDescent="0.2">
      <c r="N106" s="206"/>
    </row>
    <row r="107" spans="1:14" x14ac:dyDescent="0.2">
      <c r="N107" s="206"/>
    </row>
    <row r="108" spans="1:14" x14ac:dyDescent="0.2">
      <c r="N108" s="206"/>
    </row>
    <row r="109" spans="1:14" x14ac:dyDescent="0.2">
      <c r="N109" s="206"/>
    </row>
    <row r="110" spans="1:14" x14ac:dyDescent="0.2">
      <c r="N110" s="206"/>
    </row>
    <row r="111" spans="1:14" x14ac:dyDescent="0.2">
      <c r="N111" s="206"/>
    </row>
    <row r="112" spans="1:14" x14ac:dyDescent="0.2">
      <c r="N112" s="206"/>
    </row>
    <row r="113" spans="14:14" x14ac:dyDescent="0.2">
      <c r="N113" s="206"/>
    </row>
    <row r="114" spans="14:14" x14ac:dyDescent="0.2">
      <c r="N114" s="206"/>
    </row>
    <row r="115" spans="14:14" x14ac:dyDescent="0.2">
      <c r="N115" s="206"/>
    </row>
  </sheetData>
  <sortState ref="A41:AB101">
    <sortCondition ref="A41:A10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4419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36</vt:i4>
      </vt:variant>
    </vt:vector>
  </HeadingPairs>
  <TitlesOfParts>
    <vt:vector size="36" baseType="lpstr">
      <vt:lpstr>Verantwoording</vt:lpstr>
      <vt:lpstr>1 - Toetsresultaten KRW</vt:lpstr>
      <vt:lpstr>2 - Trends soorten</vt:lpstr>
      <vt:lpstr>3 - Trends groeivormen</vt:lpstr>
      <vt:lpstr>4 - Biezen</vt:lpstr>
      <vt:lpstr>5 - Nieuwe soorten en exoten</vt:lpstr>
      <vt:lpstr>6 - N2000 Habitattypen</vt:lpstr>
      <vt:lpstr>7 - Frequentie Habitattypen</vt:lpstr>
      <vt:lpstr>NL92_IJsselmeer</vt:lpstr>
      <vt:lpstr>NL92_Markermeer</vt:lpstr>
      <vt:lpstr>NL92_Zwarte_Meer</vt:lpstr>
      <vt:lpstr>NL92_Ketelmeer_Vossemeer</vt:lpstr>
      <vt:lpstr>NL92_Randmeren_Oost</vt:lpstr>
      <vt:lpstr>NL92_Randmeren_Zuid</vt:lpstr>
      <vt:lpstr>NL89_Volkerak</vt:lpstr>
      <vt:lpstr>NL89_Zoommedt</vt:lpstr>
      <vt:lpstr>NL93_8 (Bovenrijn, Waal)</vt:lpstr>
      <vt:lpstr>NL93_7 (Nederrijn, Lek)</vt:lpstr>
      <vt:lpstr>NL93_IJssel</vt:lpstr>
      <vt:lpstr>NL94_4 (Oude Maas)</vt:lpstr>
      <vt:lpstr>NL94_3 (Boven-, Beneden Merw.)</vt:lpstr>
      <vt:lpstr>NL94_2 (Dordtse Biesbosch)</vt:lpstr>
      <vt:lpstr>NL94_10 (Brabantse Biesbosch)</vt:lpstr>
      <vt:lpstr>Noordwaard</vt:lpstr>
      <vt:lpstr>NL94_1 (Haringvliet-Oost)</vt:lpstr>
      <vt:lpstr>NL94_11 (Haringvliet west)</vt:lpstr>
      <vt:lpstr>NL91BOM (Bovenmaas)</vt:lpstr>
      <vt:lpstr>NL91GM (Grensmaas)</vt:lpstr>
      <vt:lpstr>NL91ZM (Zandmaas)</vt:lpstr>
      <vt:lpstr>NL91BM (Bedijkte Maas)</vt:lpstr>
      <vt:lpstr>NL94-5 (Beneden-Maas)</vt:lpstr>
      <vt:lpstr>NL94-6 (Bergsche Maas)</vt:lpstr>
      <vt:lpstr>NL99_VechtZwarteWater</vt:lpstr>
      <vt:lpstr>NL94_7 (Hollandsche IJssel)</vt:lpstr>
      <vt:lpstr>NL93_Twentekanalen</vt:lpstr>
      <vt:lpstr>NL90_1 (Brab.kanalen)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Coops</dc:creator>
  <cp:lastModifiedBy>Naber, Arie (CIV)</cp:lastModifiedBy>
  <cp:revision>92</cp:revision>
  <cp:lastPrinted>2018-12-18T09:34:43Z</cp:lastPrinted>
  <dcterms:created xsi:type="dcterms:W3CDTF">2012-11-28T13:00:44Z</dcterms:created>
  <dcterms:modified xsi:type="dcterms:W3CDTF">2019-09-24T10:00:31Z</dcterms:modified>
</cp:coreProperties>
</file>